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acdfcf869ab2841/Bureau/crous rennes/"/>
    </mc:Choice>
  </mc:AlternateContent>
  <xr:revisionPtr revIDLastSave="19" documentId="11_FEF253B9CEB4CABC3AC679E78FBDC961BB51B6A8" xr6:coauthVersionLast="46" xr6:coauthVersionMax="46" xr10:uidLastSave="{510B94D8-28BB-4A1A-931D-A783B3CF9FD5}"/>
  <bookViews>
    <workbookView xWindow="-110" yWindow="-110" windowWidth="21820" windowHeight="14020" xr2:uid="{00000000-000D-0000-FFFF-FFFF00000000}"/>
  </bookViews>
  <sheets>
    <sheet name="BDD" sheetId="1" r:id="rId1"/>
  </sheets>
  <definedNames>
    <definedName name="_xlnm._FilterDatabase" localSheetId="0" hidden="1">BDD!$A$2:$DC$1752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91" i="1" l="1"/>
  <c r="AF1379" i="1" s="1"/>
  <c r="AG21" i="1"/>
  <c r="AC1752" i="1" l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90" i="1"/>
  <c r="AC1691" i="1"/>
  <c r="AC1692" i="1"/>
  <c r="AC1693" i="1"/>
  <c r="AC1694" i="1"/>
  <c r="AC1695" i="1"/>
  <c r="AC1696" i="1"/>
  <c r="AC1697" i="1"/>
  <c r="AC1698" i="1"/>
  <c r="AC1699" i="1"/>
  <c r="AC1700" i="1"/>
  <c r="AC1701" i="1"/>
  <c r="AC1702" i="1"/>
  <c r="AC1703" i="1"/>
  <c r="AC1704" i="1"/>
  <c r="AC1705" i="1"/>
  <c r="AC1706" i="1"/>
  <c r="AC1707" i="1"/>
  <c r="AC1708" i="1"/>
  <c r="AC1709" i="1"/>
  <c r="AC1710" i="1"/>
  <c r="AC1711" i="1"/>
  <c r="AC1712" i="1"/>
  <c r="AC1713" i="1"/>
  <c r="AC1714" i="1"/>
  <c r="AC1715" i="1"/>
  <c r="AC1716" i="1"/>
  <c r="AC1717" i="1"/>
  <c r="AC1718" i="1"/>
  <c r="AC1719" i="1"/>
  <c r="AC1720" i="1"/>
  <c r="AC1721" i="1"/>
  <c r="AC1722" i="1"/>
  <c r="AC1723" i="1"/>
  <c r="AC1724" i="1"/>
  <c r="AC1725" i="1"/>
  <c r="AC1726" i="1"/>
  <c r="AC1727" i="1"/>
  <c r="AC1728" i="1"/>
  <c r="AC1729" i="1"/>
  <c r="AC1730" i="1"/>
  <c r="AC1731" i="1"/>
  <c r="AC1732" i="1"/>
  <c r="AC1733" i="1"/>
  <c r="AC1734" i="1"/>
  <c r="AC1735" i="1"/>
  <c r="AC1736" i="1"/>
  <c r="AC1737" i="1"/>
  <c r="AC1738" i="1"/>
  <c r="AC1739" i="1"/>
  <c r="AC1740" i="1"/>
  <c r="AC1741" i="1"/>
  <c r="AC1742" i="1"/>
  <c r="AC1743" i="1"/>
  <c r="AC1744" i="1"/>
  <c r="AC1745" i="1"/>
  <c r="AC1746" i="1"/>
  <c r="AC1747" i="1"/>
  <c r="AC1748" i="1"/>
  <c r="AC1749" i="1"/>
  <c r="AC1750" i="1"/>
  <c r="AC1751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220" i="1"/>
  <c r="AC221" i="1"/>
  <c r="AC222" i="1"/>
  <c r="AC223" i="1"/>
  <c r="AC224" i="1"/>
  <c r="AC211" i="1"/>
  <c r="AC212" i="1"/>
  <c r="AC213" i="1"/>
  <c r="AC214" i="1"/>
  <c r="AC215" i="1"/>
  <c r="AC216" i="1"/>
  <c r="AC217" i="1"/>
  <c r="AC218" i="1"/>
  <c r="AC219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194" i="1"/>
  <c r="AC195" i="1"/>
  <c r="AC196" i="1"/>
  <c r="AC197" i="1"/>
  <c r="AC193" i="1"/>
  <c r="AC192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489" i="1"/>
  <c r="CJ1710" i="1" l="1"/>
  <c r="CJ1711" i="1"/>
  <c r="CJ1712" i="1"/>
  <c r="CJ1713" i="1"/>
  <c r="CJ1714" i="1"/>
  <c r="CJ1715" i="1"/>
  <c r="CJ1717" i="1"/>
  <c r="CJ1718" i="1"/>
  <c r="CJ1719" i="1"/>
  <c r="CJ1720" i="1"/>
  <c r="CJ1721" i="1"/>
  <c r="CJ1722" i="1"/>
  <c r="CJ1723" i="1"/>
  <c r="CJ1724" i="1"/>
  <c r="CJ1725" i="1"/>
  <c r="CJ1726" i="1"/>
  <c r="CJ1727" i="1"/>
  <c r="CJ1728" i="1"/>
  <c r="CJ1729" i="1"/>
  <c r="CJ1608" i="1"/>
  <c r="CJ1609" i="1"/>
  <c r="CJ1610" i="1"/>
  <c r="CJ1611" i="1"/>
  <c r="CJ1612" i="1"/>
  <c r="CJ1613" i="1"/>
  <c r="CJ1614" i="1"/>
  <c r="CJ1615" i="1"/>
  <c r="CJ1616" i="1"/>
  <c r="CJ1617" i="1"/>
  <c r="CJ1618" i="1"/>
  <c r="CJ1619" i="1"/>
  <c r="CJ1620" i="1"/>
  <c r="CJ1621" i="1"/>
  <c r="CJ1622" i="1"/>
  <c r="CJ1623" i="1"/>
  <c r="CJ1624" i="1"/>
  <c r="CJ1625" i="1"/>
  <c r="CJ1626" i="1"/>
  <c r="CJ1627" i="1"/>
  <c r="CJ1628" i="1"/>
  <c r="CJ1630" i="1"/>
  <c r="CJ1631" i="1"/>
  <c r="CJ1632" i="1"/>
  <c r="CJ1634" i="1"/>
  <c r="CJ1635" i="1"/>
  <c r="CJ1636" i="1"/>
  <c r="CJ1637" i="1"/>
  <c r="CJ1638" i="1"/>
  <c r="CJ1639" i="1"/>
  <c r="CJ1640" i="1"/>
  <c r="CJ1641" i="1"/>
  <c r="CJ1642" i="1"/>
  <c r="CJ1643" i="1"/>
  <c r="CJ1644" i="1"/>
  <c r="CJ1645" i="1"/>
  <c r="CJ1648" i="1"/>
  <c r="CJ1649" i="1"/>
  <c r="CJ1650" i="1"/>
  <c r="CJ1651" i="1"/>
  <c r="CJ1652" i="1"/>
  <c r="CJ1653" i="1"/>
  <c r="CJ1654" i="1"/>
  <c r="CJ1655" i="1"/>
  <c r="CJ1660" i="1"/>
  <c r="CJ1704" i="1"/>
  <c r="CJ1706" i="1"/>
  <c r="CJ1707" i="1"/>
  <c r="CJ1708" i="1"/>
  <c r="CJ1709" i="1"/>
  <c r="CJ1435" i="1"/>
  <c r="CJ1436" i="1"/>
  <c r="CJ1437" i="1"/>
  <c r="CJ1438" i="1"/>
  <c r="CJ1439" i="1"/>
  <c r="CJ1440" i="1"/>
  <c r="CJ1441" i="1"/>
  <c r="CJ1442" i="1"/>
  <c r="CJ1443" i="1"/>
  <c r="CJ1444" i="1"/>
  <c r="CJ1445" i="1"/>
  <c r="CJ1434" i="1"/>
  <c r="CE1752" i="1" l="1"/>
  <c r="CJ1752" i="1" s="1"/>
  <c r="CE1751" i="1"/>
  <c r="CJ1751" i="1" s="1"/>
  <c r="CE1750" i="1"/>
  <c r="CJ1750" i="1" s="1"/>
  <c r="CE1749" i="1"/>
  <c r="CJ1749" i="1" s="1"/>
  <c r="CE1748" i="1"/>
  <c r="CJ1748" i="1" s="1"/>
  <c r="CE1747" i="1"/>
  <c r="CJ1747" i="1" s="1"/>
  <c r="CE1746" i="1"/>
  <c r="CJ1746" i="1" s="1"/>
  <c r="CE1745" i="1"/>
  <c r="CJ1745" i="1" s="1"/>
  <c r="CE1744" i="1"/>
  <c r="CJ1744" i="1" s="1"/>
  <c r="CE1743" i="1"/>
  <c r="CJ1743" i="1" s="1"/>
  <c r="CE1742" i="1"/>
  <c r="CJ1742" i="1" s="1"/>
  <c r="CE1741" i="1"/>
  <c r="CJ1741" i="1" s="1"/>
  <c r="CE1740" i="1"/>
  <c r="CJ1740" i="1" s="1"/>
  <c r="CE1739" i="1"/>
  <c r="CJ1739" i="1" s="1"/>
  <c r="CE1738" i="1"/>
  <c r="CJ1738" i="1" s="1"/>
  <c r="CE1737" i="1"/>
  <c r="CJ1737" i="1" s="1"/>
  <c r="CE1736" i="1"/>
  <c r="CJ1736" i="1" s="1"/>
  <c r="CE1735" i="1"/>
  <c r="CJ1735" i="1" s="1"/>
  <c r="CE1734" i="1"/>
  <c r="CJ1734" i="1" s="1"/>
  <c r="CE1733" i="1"/>
  <c r="CJ1733" i="1" s="1"/>
  <c r="CE1732" i="1"/>
  <c r="CJ1732" i="1" s="1"/>
  <c r="CE1731" i="1"/>
  <c r="CJ1731" i="1" s="1"/>
  <c r="CE1730" i="1"/>
  <c r="CJ1730" i="1" s="1"/>
  <c r="CE1716" i="1"/>
  <c r="CJ1716" i="1" s="1"/>
  <c r="CE1705" i="1"/>
  <c r="CJ1705" i="1" s="1"/>
  <c r="CE1703" i="1"/>
  <c r="CJ1703" i="1" s="1"/>
  <c r="CE1702" i="1"/>
  <c r="CJ1702" i="1" s="1"/>
  <c r="CE1701" i="1"/>
  <c r="CJ1701" i="1" s="1"/>
  <c r="CE1700" i="1"/>
  <c r="CJ1700" i="1" s="1"/>
  <c r="CE1699" i="1"/>
  <c r="CJ1699" i="1" s="1"/>
  <c r="CE1698" i="1"/>
  <c r="CJ1698" i="1" s="1"/>
  <c r="CE1697" i="1"/>
  <c r="CJ1697" i="1" s="1"/>
  <c r="CE1696" i="1"/>
  <c r="CJ1696" i="1" s="1"/>
  <c r="CE1695" i="1"/>
  <c r="CJ1695" i="1" s="1"/>
  <c r="CE1694" i="1"/>
  <c r="CJ1694" i="1" s="1"/>
  <c r="CE1693" i="1"/>
  <c r="CJ1693" i="1" s="1"/>
  <c r="CE1692" i="1"/>
  <c r="CJ1692" i="1" s="1"/>
  <c r="CE1691" i="1"/>
  <c r="CJ1691" i="1" s="1"/>
  <c r="CE1690" i="1"/>
  <c r="CJ1690" i="1" s="1"/>
  <c r="CE1689" i="1"/>
  <c r="CJ1689" i="1" s="1"/>
  <c r="CE1688" i="1"/>
  <c r="CJ1688" i="1" s="1"/>
  <c r="CE1687" i="1"/>
  <c r="CJ1687" i="1" s="1"/>
  <c r="CE1686" i="1"/>
  <c r="CJ1686" i="1" s="1"/>
  <c r="CE1685" i="1"/>
  <c r="CJ1685" i="1" s="1"/>
  <c r="CE1684" i="1"/>
  <c r="CJ1684" i="1" s="1"/>
  <c r="CE1683" i="1"/>
  <c r="CJ1683" i="1" s="1"/>
  <c r="CE1682" i="1"/>
  <c r="CJ1682" i="1" s="1"/>
  <c r="CE1681" i="1"/>
  <c r="CJ1681" i="1" s="1"/>
  <c r="CE1680" i="1"/>
  <c r="CJ1680" i="1" s="1"/>
  <c r="CE1679" i="1"/>
  <c r="CJ1679" i="1" s="1"/>
  <c r="CE1678" i="1"/>
  <c r="CJ1678" i="1" s="1"/>
  <c r="CE1677" i="1"/>
  <c r="CJ1677" i="1" s="1"/>
  <c r="CE1676" i="1"/>
  <c r="CJ1676" i="1" s="1"/>
  <c r="CE1675" i="1"/>
  <c r="CJ1675" i="1" s="1"/>
  <c r="CE1674" i="1"/>
  <c r="CJ1674" i="1" s="1"/>
  <c r="CE1673" i="1"/>
  <c r="CJ1673" i="1" s="1"/>
  <c r="CE1672" i="1"/>
  <c r="CJ1672" i="1" s="1"/>
  <c r="CE1671" i="1"/>
  <c r="CJ1671" i="1" s="1"/>
  <c r="CE1670" i="1"/>
  <c r="CJ1670" i="1" s="1"/>
  <c r="CE1669" i="1"/>
  <c r="CJ1669" i="1" s="1"/>
  <c r="CE1668" i="1"/>
  <c r="CJ1668" i="1" s="1"/>
  <c r="CE1667" i="1"/>
  <c r="CJ1667" i="1" s="1"/>
  <c r="CE1666" i="1"/>
  <c r="CJ1666" i="1" s="1"/>
  <c r="CE1665" i="1"/>
  <c r="CJ1665" i="1" s="1"/>
  <c r="CE1664" i="1"/>
  <c r="CJ1664" i="1" s="1"/>
  <c r="CE1663" i="1"/>
  <c r="CJ1663" i="1" s="1"/>
  <c r="CE1662" i="1"/>
  <c r="CJ1662" i="1" s="1"/>
  <c r="CE1661" i="1"/>
  <c r="CJ1661" i="1" s="1"/>
  <c r="CE1659" i="1"/>
  <c r="CJ1659" i="1" s="1"/>
  <c r="CE1658" i="1"/>
  <c r="CJ1658" i="1" s="1"/>
  <c r="CE1657" i="1"/>
  <c r="CJ1657" i="1" s="1"/>
  <c r="CE1656" i="1"/>
  <c r="CJ1656" i="1" s="1"/>
  <c r="CE1647" i="1"/>
  <c r="CJ1647" i="1" s="1"/>
  <c r="CE1646" i="1"/>
  <c r="CJ1646" i="1" s="1"/>
  <c r="CE1633" i="1"/>
  <c r="CJ1633" i="1" s="1"/>
  <c r="CE1629" i="1"/>
  <c r="CJ1629" i="1" s="1"/>
  <c r="CE1607" i="1"/>
  <c r="CE1606" i="1"/>
  <c r="CJ1606" i="1" s="1"/>
  <c r="CE1605" i="1"/>
  <c r="CJ1605" i="1" s="1"/>
  <c r="CE1604" i="1"/>
  <c r="CJ1604" i="1" s="1"/>
  <c r="CE1603" i="1"/>
  <c r="CE1602" i="1"/>
  <c r="CE1601" i="1"/>
  <c r="CE1600" i="1"/>
  <c r="CE1599" i="1"/>
  <c r="CE1598" i="1"/>
  <c r="CJ1598" i="1" s="1"/>
  <c r="CE1597" i="1"/>
  <c r="CJ1597" i="1" s="1"/>
  <c r="CE1596" i="1"/>
  <c r="CJ1596" i="1" s="1"/>
  <c r="CE1595" i="1"/>
  <c r="CE1594" i="1"/>
  <c r="CE1593" i="1"/>
  <c r="CE1592" i="1"/>
  <c r="CE1591" i="1"/>
  <c r="CJ1591" i="1" s="1"/>
  <c r="CE1590" i="1"/>
  <c r="CJ1590" i="1" s="1"/>
  <c r="CE1589" i="1"/>
  <c r="CJ1589" i="1" s="1"/>
  <c r="CE1588" i="1"/>
  <c r="CJ1588" i="1" s="1"/>
  <c r="CE1587" i="1"/>
  <c r="CE1584" i="1"/>
  <c r="CE1583" i="1"/>
  <c r="CE1579" i="1"/>
  <c r="CE1578" i="1"/>
  <c r="CE1577" i="1"/>
  <c r="CE1574" i="1"/>
  <c r="CJ1574" i="1" s="1"/>
  <c r="CE1573" i="1"/>
  <c r="CJ1573" i="1" s="1"/>
  <c r="CE1572" i="1"/>
  <c r="CE1571" i="1"/>
  <c r="CE1570" i="1"/>
  <c r="CJ1570" i="1" s="1"/>
  <c r="CE1569" i="1"/>
  <c r="CE1568" i="1"/>
  <c r="CE1567" i="1"/>
  <c r="CJ1567" i="1" s="1"/>
  <c r="CE1566" i="1"/>
  <c r="CJ1566" i="1" s="1"/>
  <c r="CE1565" i="1"/>
  <c r="CJ1565" i="1" s="1"/>
  <c r="CE1564" i="1"/>
  <c r="CE1563" i="1"/>
  <c r="CE1562" i="1"/>
  <c r="CE1561" i="1"/>
  <c r="CE1560" i="1"/>
  <c r="CJ1560" i="1" s="1"/>
  <c r="CE1559" i="1"/>
  <c r="CJ1559" i="1" s="1"/>
  <c r="CE1558" i="1"/>
  <c r="CJ1558" i="1" s="1"/>
  <c r="CE1557" i="1"/>
  <c r="CJ1557" i="1" s="1"/>
  <c r="CE1556" i="1"/>
  <c r="CE1555" i="1"/>
  <c r="CE1554" i="1"/>
  <c r="CE1553" i="1"/>
  <c r="CE1552" i="1"/>
  <c r="CJ1552" i="1" s="1"/>
  <c r="CE1551" i="1"/>
  <c r="CJ1551" i="1" s="1"/>
  <c r="CE1550" i="1"/>
  <c r="CJ1550" i="1" s="1"/>
  <c r="CE1549" i="1"/>
  <c r="CJ1549" i="1" s="1"/>
  <c r="CE1548" i="1"/>
  <c r="CE1547" i="1"/>
  <c r="CE1546" i="1"/>
  <c r="CE1545" i="1"/>
  <c r="CE1544" i="1"/>
  <c r="CE1543" i="1"/>
  <c r="CJ1543" i="1" s="1"/>
  <c r="CE1542" i="1"/>
  <c r="CJ1542" i="1" s="1"/>
  <c r="CE1541" i="1"/>
  <c r="CJ1541" i="1" s="1"/>
  <c r="CE1540" i="1"/>
  <c r="CE1539" i="1"/>
  <c r="CE1538" i="1"/>
  <c r="CE1537" i="1"/>
  <c r="CE1536" i="1"/>
  <c r="CE1535" i="1"/>
  <c r="CJ1535" i="1" s="1"/>
  <c r="CE1534" i="1"/>
  <c r="CJ1534" i="1" s="1"/>
  <c r="CE1533" i="1"/>
  <c r="CJ1533" i="1" s="1"/>
  <c r="CE1532" i="1"/>
  <c r="CE1531" i="1"/>
  <c r="CE1530" i="1"/>
  <c r="CE1529" i="1"/>
  <c r="CE1528" i="1"/>
  <c r="CJ1528" i="1" s="1"/>
  <c r="CE1527" i="1"/>
  <c r="CJ1527" i="1" s="1"/>
  <c r="CE1526" i="1"/>
  <c r="CJ1526" i="1" s="1"/>
  <c r="CE1525" i="1"/>
  <c r="CJ1525" i="1" s="1"/>
  <c r="CE1524" i="1"/>
  <c r="CE1523" i="1"/>
  <c r="CE1522" i="1"/>
  <c r="CE1521" i="1"/>
  <c r="CE1520" i="1"/>
  <c r="CJ1520" i="1" s="1"/>
  <c r="CE1519" i="1"/>
  <c r="CJ1519" i="1" s="1"/>
  <c r="CE1518" i="1"/>
  <c r="CJ1518" i="1" s="1"/>
  <c r="CE1517" i="1"/>
  <c r="CJ1517" i="1" s="1"/>
  <c r="CE1516" i="1"/>
  <c r="CE1515" i="1"/>
  <c r="CE1514" i="1"/>
  <c r="CE1513" i="1"/>
  <c r="CE1512" i="1"/>
  <c r="CE1511" i="1"/>
  <c r="CJ1511" i="1" s="1"/>
  <c r="CE1510" i="1"/>
  <c r="CJ1510" i="1" s="1"/>
  <c r="CE1509" i="1"/>
  <c r="CJ1509" i="1" s="1"/>
  <c r="CE1508" i="1"/>
  <c r="CE1507" i="1"/>
  <c r="CE1506" i="1"/>
  <c r="CE1505" i="1"/>
  <c r="CE1504" i="1"/>
  <c r="CJ1504" i="1" s="1"/>
  <c r="CE1503" i="1"/>
  <c r="CJ1503" i="1" s="1"/>
  <c r="CE1502" i="1"/>
  <c r="CJ1502" i="1" s="1"/>
  <c r="CE1501" i="1"/>
  <c r="CJ1501" i="1" s="1"/>
  <c r="CE1500" i="1"/>
  <c r="CE1499" i="1"/>
  <c r="CE1498" i="1"/>
  <c r="CE1497" i="1"/>
  <c r="CE1496" i="1"/>
  <c r="CJ1496" i="1" s="1"/>
  <c r="CE1495" i="1"/>
  <c r="CJ1495" i="1" s="1"/>
  <c r="CE1494" i="1"/>
  <c r="CJ1494" i="1" s="1"/>
  <c r="CE1493" i="1"/>
  <c r="CJ1493" i="1" s="1"/>
  <c r="CE1492" i="1"/>
  <c r="CE1491" i="1"/>
  <c r="CE1490" i="1"/>
  <c r="CE1489" i="1"/>
  <c r="CE1488" i="1"/>
  <c r="CJ1488" i="1" s="1"/>
  <c r="CE1487" i="1"/>
  <c r="CJ1487" i="1" s="1"/>
  <c r="CE1486" i="1"/>
  <c r="CJ1486" i="1" s="1"/>
  <c r="CE1485" i="1"/>
  <c r="CJ1485" i="1" s="1"/>
  <c r="CE1484" i="1"/>
  <c r="CE1483" i="1"/>
  <c r="CE1482" i="1"/>
  <c r="CE1481" i="1"/>
  <c r="CE1480" i="1"/>
  <c r="CE1479" i="1"/>
  <c r="CJ1479" i="1" s="1"/>
  <c r="CE1478" i="1"/>
  <c r="CJ1478" i="1" s="1"/>
  <c r="CE1477" i="1"/>
  <c r="CJ1477" i="1" s="1"/>
  <c r="CE1476" i="1"/>
  <c r="CE1475" i="1"/>
  <c r="CE1474" i="1"/>
  <c r="CE1473" i="1"/>
  <c r="CE1472" i="1"/>
  <c r="CJ1472" i="1" s="1"/>
  <c r="CE1471" i="1"/>
  <c r="CE1470" i="1"/>
  <c r="CJ1470" i="1" s="1"/>
  <c r="CE1469" i="1"/>
  <c r="CJ1469" i="1" s="1"/>
  <c r="CE1468" i="1"/>
  <c r="CE1467" i="1"/>
  <c r="CE1466" i="1"/>
  <c r="CE1465" i="1"/>
  <c r="CE1464" i="1"/>
  <c r="CJ1464" i="1" s="1"/>
  <c r="CE1463" i="1"/>
  <c r="CJ1463" i="1" s="1"/>
  <c r="CE1462" i="1"/>
  <c r="CJ1462" i="1" s="1"/>
  <c r="CE1461" i="1"/>
  <c r="CJ1461" i="1" s="1"/>
  <c r="CE1460" i="1"/>
  <c r="CE1459" i="1"/>
  <c r="CE1458" i="1"/>
  <c r="CE1457" i="1"/>
  <c r="CE1456" i="1"/>
  <c r="CE1455" i="1"/>
  <c r="CJ1455" i="1" s="1"/>
  <c r="CE1454" i="1"/>
  <c r="CJ1454" i="1" s="1"/>
  <c r="CE1453" i="1"/>
  <c r="CJ1453" i="1" s="1"/>
  <c r="CE1452" i="1"/>
  <c r="CE1451" i="1"/>
  <c r="CE1450" i="1"/>
  <c r="CE1449" i="1"/>
  <c r="CE1448" i="1"/>
  <c r="CJ1448" i="1" s="1"/>
  <c r="CE1447" i="1"/>
  <c r="CJ1447" i="1" s="1"/>
  <c r="CE1446" i="1"/>
  <c r="CJ1446" i="1" s="1"/>
  <c r="CE1433" i="1"/>
  <c r="CJ1433" i="1" s="1"/>
  <c r="CE1432" i="1"/>
  <c r="CE1431" i="1"/>
  <c r="CE1430" i="1"/>
  <c r="CE1429" i="1"/>
  <c r="CE1428" i="1"/>
  <c r="CJ1428" i="1" s="1"/>
  <c r="CE1427" i="1"/>
  <c r="CJ1427" i="1" s="1"/>
  <c r="CE1426" i="1"/>
  <c r="CJ1426" i="1" s="1"/>
  <c r="CE1425" i="1"/>
  <c r="CJ1425" i="1" s="1"/>
  <c r="CE1424" i="1"/>
  <c r="CE1423" i="1"/>
  <c r="CE1422" i="1"/>
  <c r="CE1421" i="1"/>
  <c r="CE1420" i="1"/>
  <c r="CE1419" i="1"/>
  <c r="CJ1419" i="1" s="1"/>
  <c r="CE1418" i="1"/>
  <c r="CJ1418" i="1" s="1"/>
  <c r="CE1417" i="1"/>
  <c r="CJ1417" i="1" s="1"/>
  <c r="CE1416" i="1"/>
  <c r="CE1415" i="1"/>
  <c r="CE1414" i="1"/>
  <c r="CE1413" i="1"/>
  <c r="CE1412" i="1"/>
  <c r="CJ1412" i="1" s="1"/>
  <c r="CE1411" i="1"/>
  <c r="CJ1411" i="1" s="1"/>
  <c r="CE1410" i="1"/>
  <c r="CJ1410" i="1" s="1"/>
  <c r="CE1409" i="1"/>
  <c r="CJ1409" i="1" s="1"/>
  <c r="CE1408" i="1"/>
  <c r="CE1407" i="1"/>
  <c r="CE1406" i="1"/>
  <c r="CE1405" i="1"/>
  <c r="CE1404" i="1"/>
  <c r="CJ1404" i="1" s="1"/>
  <c r="CE1403" i="1"/>
  <c r="CJ1403" i="1" s="1"/>
  <c r="CE1402" i="1"/>
  <c r="CJ1402" i="1" s="1"/>
  <c r="CE1401" i="1"/>
  <c r="CJ1401" i="1" s="1"/>
  <c r="CE1400" i="1"/>
  <c r="CE1399" i="1"/>
  <c r="CE1398" i="1"/>
  <c r="CE1397" i="1"/>
  <c r="CE1396" i="1"/>
  <c r="CE1395" i="1"/>
  <c r="CJ1395" i="1" s="1"/>
  <c r="CE1394" i="1"/>
  <c r="CJ1394" i="1" s="1"/>
  <c r="CE1393" i="1"/>
  <c r="CJ1393" i="1" s="1"/>
  <c r="CE1392" i="1"/>
  <c r="CE1391" i="1"/>
  <c r="CE1390" i="1"/>
  <c r="CE1389" i="1"/>
  <c r="CE1388" i="1"/>
  <c r="CE1387" i="1"/>
  <c r="CJ1387" i="1" s="1"/>
  <c r="CE1386" i="1"/>
  <c r="CJ1386" i="1" s="1"/>
  <c r="CE1385" i="1"/>
  <c r="CJ1385" i="1" s="1"/>
  <c r="CE1384" i="1"/>
  <c r="CE1383" i="1"/>
  <c r="CE1382" i="1"/>
  <c r="CE1381" i="1"/>
  <c r="CE1380" i="1"/>
  <c r="CJ1380" i="1" s="1"/>
  <c r="CE1379" i="1"/>
  <c r="CJ1379" i="1" s="1"/>
  <c r="CE1378" i="1"/>
  <c r="CJ1378" i="1" s="1"/>
  <c r="CE1377" i="1"/>
  <c r="CJ1377" i="1" s="1"/>
  <c r="CE1376" i="1"/>
  <c r="CE1375" i="1"/>
  <c r="CE1374" i="1"/>
  <c r="CE1373" i="1"/>
  <c r="CE1372" i="1"/>
  <c r="CJ1372" i="1" s="1"/>
  <c r="CE1371" i="1"/>
  <c r="CJ1371" i="1" s="1"/>
  <c r="CE1370" i="1"/>
  <c r="CJ1370" i="1" s="1"/>
  <c r="CE1369" i="1"/>
  <c r="CJ1369" i="1" s="1"/>
  <c r="CE1368" i="1"/>
  <c r="CE1367" i="1"/>
  <c r="CE1366" i="1"/>
  <c r="CE1365" i="1"/>
  <c r="CE1364" i="1"/>
  <c r="CJ1364" i="1" s="1"/>
  <c r="CE1363" i="1"/>
  <c r="CJ1363" i="1" s="1"/>
  <c r="CE1362" i="1"/>
  <c r="CJ1362" i="1" s="1"/>
  <c r="CE1361" i="1"/>
  <c r="CJ1361" i="1" s="1"/>
  <c r="CE1360" i="1"/>
  <c r="CE1359" i="1"/>
  <c r="CE1358" i="1"/>
  <c r="CE1357" i="1"/>
  <c r="CE1356" i="1"/>
  <c r="CE1355" i="1"/>
  <c r="CJ1355" i="1" s="1"/>
  <c r="CE1354" i="1"/>
  <c r="CJ1354" i="1" s="1"/>
  <c r="CE1353" i="1"/>
  <c r="CJ1353" i="1" s="1"/>
  <c r="CE1352" i="1"/>
  <c r="CE1351" i="1"/>
  <c r="CE1350" i="1"/>
  <c r="CE1349" i="1"/>
  <c r="CE1348" i="1"/>
  <c r="CJ1348" i="1" s="1"/>
  <c r="CE1347" i="1"/>
  <c r="CJ1347" i="1" s="1"/>
  <c r="CE1346" i="1"/>
  <c r="CJ1346" i="1" s="1"/>
  <c r="CE1345" i="1"/>
  <c r="CJ1345" i="1" s="1"/>
  <c r="CE1344" i="1"/>
  <c r="CE1343" i="1"/>
  <c r="CE1342" i="1"/>
  <c r="CE1341" i="1"/>
  <c r="CE1340" i="1"/>
  <c r="CJ1340" i="1" s="1"/>
  <c r="CE1339" i="1"/>
  <c r="CJ1339" i="1" s="1"/>
  <c r="CE1338" i="1"/>
  <c r="CJ1338" i="1" s="1"/>
  <c r="CE1337" i="1"/>
  <c r="CJ1337" i="1" s="1"/>
  <c r="CE1336" i="1"/>
  <c r="CE1335" i="1"/>
  <c r="CE1334" i="1"/>
  <c r="CE1333" i="1"/>
  <c r="CE1332" i="1"/>
  <c r="CE1331" i="1"/>
  <c r="CJ1331" i="1" s="1"/>
  <c r="CE1330" i="1"/>
  <c r="CJ1330" i="1" s="1"/>
  <c r="CE1329" i="1"/>
  <c r="CJ1329" i="1" s="1"/>
  <c r="CE1328" i="1"/>
  <c r="CE1327" i="1"/>
  <c r="CE1326" i="1"/>
  <c r="CE1325" i="1"/>
  <c r="CE1324" i="1"/>
  <c r="CE1323" i="1"/>
  <c r="CJ1323" i="1" s="1"/>
  <c r="CE1322" i="1"/>
  <c r="CJ1322" i="1" s="1"/>
  <c r="CE1321" i="1"/>
  <c r="CJ1321" i="1" s="1"/>
  <c r="CE1320" i="1"/>
  <c r="CE1319" i="1"/>
  <c r="CE1318" i="1"/>
  <c r="CE1317" i="1"/>
  <c r="CE1316" i="1"/>
  <c r="CJ1316" i="1" s="1"/>
  <c r="CE1315" i="1"/>
  <c r="CJ1315" i="1" s="1"/>
  <c r="CE1314" i="1"/>
  <c r="CJ1314" i="1" s="1"/>
  <c r="CE1313" i="1"/>
  <c r="CJ1313" i="1" s="1"/>
  <c r="CE1312" i="1"/>
  <c r="CE1311" i="1"/>
  <c r="CE1310" i="1"/>
  <c r="CE1309" i="1"/>
  <c r="CE1308" i="1"/>
  <c r="CE1307" i="1"/>
  <c r="CJ1307" i="1" s="1"/>
  <c r="CE1306" i="1"/>
  <c r="CJ1306" i="1" s="1"/>
  <c r="CE1305" i="1"/>
  <c r="CJ1305" i="1" s="1"/>
  <c r="CE1304" i="1"/>
  <c r="CE1303" i="1"/>
  <c r="CE1302" i="1"/>
  <c r="CE1301" i="1"/>
  <c r="CE1300" i="1"/>
  <c r="CE1299" i="1"/>
  <c r="CJ1299" i="1" s="1"/>
  <c r="CE1298" i="1"/>
  <c r="CJ1298" i="1" s="1"/>
  <c r="CE1297" i="1"/>
  <c r="CJ1297" i="1" s="1"/>
  <c r="CE1296" i="1"/>
  <c r="CE1295" i="1"/>
  <c r="CE1294" i="1"/>
  <c r="CE1293" i="1"/>
  <c r="CE1292" i="1"/>
  <c r="CJ1292" i="1" s="1"/>
  <c r="CE1291" i="1"/>
  <c r="CJ1291" i="1" s="1"/>
  <c r="CE1290" i="1"/>
  <c r="CJ1290" i="1" s="1"/>
  <c r="CE1289" i="1"/>
  <c r="CJ1289" i="1" s="1"/>
  <c r="CE1288" i="1"/>
  <c r="CE1287" i="1"/>
  <c r="CE1286" i="1"/>
  <c r="CE1285" i="1"/>
  <c r="CE1284" i="1"/>
  <c r="CJ1284" i="1" s="1"/>
  <c r="CE1283" i="1"/>
  <c r="CJ1283" i="1" s="1"/>
  <c r="CE1282" i="1"/>
  <c r="CJ1282" i="1" s="1"/>
  <c r="CE1281" i="1"/>
  <c r="CJ1281" i="1" s="1"/>
  <c r="CE1280" i="1"/>
  <c r="CE1279" i="1"/>
  <c r="CE1278" i="1"/>
  <c r="CE1277" i="1"/>
  <c r="CE1276" i="1"/>
  <c r="CJ1276" i="1" s="1"/>
  <c r="CE1275" i="1"/>
  <c r="CJ1275" i="1" s="1"/>
  <c r="CE1274" i="1"/>
  <c r="CJ1274" i="1" s="1"/>
  <c r="CE1273" i="1"/>
  <c r="CJ1273" i="1" s="1"/>
  <c r="CE1272" i="1"/>
  <c r="CE1271" i="1"/>
  <c r="CE1270" i="1"/>
  <c r="CE1269" i="1"/>
  <c r="CE1268" i="1"/>
  <c r="CE1267" i="1"/>
  <c r="CJ1267" i="1" s="1"/>
  <c r="CE1266" i="1"/>
  <c r="CJ1266" i="1" s="1"/>
  <c r="CE1265" i="1"/>
  <c r="CJ1265" i="1" s="1"/>
  <c r="CE1264" i="1"/>
  <c r="CE1263" i="1"/>
  <c r="CE1262" i="1"/>
  <c r="CE1261" i="1"/>
  <c r="CE1260" i="1"/>
  <c r="CJ1260" i="1" s="1"/>
  <c r="CE1259" i="1"/>
  <c r="CJ1259" i="1" s="1"/>
  <c r="CE1258" i="1"/>
  <c r="CJ1258" i="1" s="1"/>
  <c r="CE1257" i="1"/>
  <c r="CJ1257" i="1" s="1"/>
  <c r="CE1256" i="1"/>
  <c r="CE1255" i="1"/>
  <c r="CE1254" i="1"/>
  <c r="CE1253" i="1"/>
  <c r="CE1252" i="1"/>
  <c r="CJ1252" i="1" s="1"/>
  <c r="CE1251" i="1"/>
  <c r="CJ1251" i="1" s="1"/>
  <c r="CE1250" i="1"/>
  <c r="CJ1250" i="1" s="1"/>
  <c r="CE1249" i="1"/>
  <c r="CJ1249" i="1" s="1"/>
  <c r="CE1248" i="1"/>
  <c r="CE1247" i="1"/>
  <c r="CE1246" i="1"/>
  <c r="CE1245" i="1"/>
  <c r="CE1244" i="1"/>
  <c r="CJ1244" i="1" s="1"/>
  <c r="CE1243" i="1"/>
  <c r="CJ1243" i="1" s="1"/>
  <c r="CE1242" i="1"/>
  <c r="CJ1242" i="1" s="1"/>
  <c r="CE1241" i="1"/>
  <c r="CJ1241" i="1" s="1"/>
  <c r="CE1240" i="1"/>
  <c r="CE1239" i="1"/>
  <c r="CE1238" i="1"/>
  <c r="CE1237" i="1"/>
  <c r="CE1236" i="1"/>
  <c r="CJ1236" i="1" s="1"/>
  <c r="CE1235" i="1"/>
  <c r="CJ1235" i="1" s="1"/>
  <c r="CE1234" i="1"/>
  <c r="CJ1234" i="1" s="1"/>
  <c r="CE1233" i="1"/>
  <c r="CJ1233" i="1" s="1"/>
  <c r="CE1232" i="1"/>
  <c r="CE1231" i="1"/>
  <c r="CE1230" i="1"/>
  <c r="CE1229" i="1"/>
  <c r="CE1228" i="1"/>
  <c r="CJ1228" i="1" s="1"/>
  <c r="CE1227" i="1"/>
  <c r="CJ1227" i="1" s="1"/>
  <c r="CE1226" i="1"/>
  <c r="CJ1226" i="1" s="1"/>
  <c r="CE1225" i="1"/>
  <c r="CJ1225" i="1" s="1"/>
  <c r="CE1224" i="1"/>
  <c r="CE1223" i="1"/>
  <c r="CE1222" i="1"/>
  <c r="CE1221" i="1"/>
  <c r="CE1220" i="1"/>
  <c r="CE1219" i="1"/>
  <c r="CJ1219" i="1" s="1"/>
  <c r="CE1218" i="1"/>
  <c r="CJ1218" i="1" s="1"/>
  <c r="CE1217" i="1"/>
  <c r="CJ1217" i="1" s="1"/>
  <c r="CE1216" i="1"/>
  <c r="CE1215" i="1"/>
  <c r="CE1214" i="1"/>
  <c r="CE1213" i="1"/>
  <c r="CE1212" i="1"/>
  <c r="CJ1212" i="1" s="1"/>
  <c r="CE1211" i="1"/>
  <c r="CJ1211" i="1" s="1"/>
  <c r="CE1210" i="1"/>
  <c r="CJ1210" i="1" s="1"/>
  <c r="CE1209" i="1"/>
  <c r="CJ1209" i="1" s="1"/>
  <c r="CE1208" i="1"/>
  <c r="CE1207" i="1"/>
  <c r="CE1206" i="1"/>
  <c r="CE1205" i="1"/>
  <c r="CE1204" i="1"/>
  <c r="CJ1204" i="1" s="1"/>
  <c r="CE1203" i="1"/>
  <c r="CJ1203" i="1" s="1"/>
  <c r="CE1202" i="1"/>
  <c r="CJ1202" i="1" s="1"/>
  <c r="CE1201" i="1"/>
  <c r="CJ1201" i="1" s="1"/>
  <c r="CE1200" i="1"/>
  <c r="CE1199" i="1"/>
  <c r="CE1198" i="1"/>
  <c r="CE1197" i="1"/>
  <c r="CE1196" i="1"/>
  <c r="CE1195" i="1"/>
  <c r="CJ1195" i="1" s="1"/>
  <c r="CE1194" i="1"/>
  <c r="CJ1194" i="1" s="1"/>
  <c r="CE1193" i="1"/>
  <c r="CJ1193" i="1" s="1"/>
  <c r="CE1192" i="1"/>
  <c r="CE1191" i="1"/>
  <c r="CE1190" i="1"/>
  <c r="CE1189" i="1"/>
  <c r="CE1188" i="1"/>
  <c r="CE1187" i="1"/>
  <c r="CJ1187" i="1" s="1"/>
  <c r="CE1186" i="1"/>
  <c r="CJ1186" i="1" s="1"/>
  <c r="CE1185" i="1"/>
  <c r="CJ1185" i="1" s="1"/>
  <c r="CE1184" i="1"/>
  <c r="CE1183" i="1"/>
  <c r="CE1182" i="1"/>
  <c r="CE1181" i="1"/>
  <c r="CE1180" i="1"/>
  <c r="CJ1180" i="1" s="1"/>
  <c r="CE1179" i="1"/>
  <c r="CJ1179" i="1" s="1"/>
  <c r="CE1178" i="1"/>
  <c r="CJ1178" i="1" s="1"/>
  <c r="CE1177" i="1"/>
  <c r="CJ1177" i="1" s="1"/>
  <c r="CE1176" i="1"/>
  <c r="CE1175" i="1"/>
  <c r="CE1174" i="1"/>
  <c r="CE1173" i="1"/>
  <c r="CE1172" i="1"/>
  <c r="CJ1172" i="1" s="1"/>
  <c r="CE1171" i="1"/>
  <c r="CJ1171" i="1" s="1"/>
  <c r="CE1170" i="1"/>
  <c r="CJ1170" i="1" s="1"/>
  <c r="CE1169" i="1"/>
  <c r="CJ1169" i="1" s="1"/>
  <c r="CE1168" i="1"/>
  <c r="CE1167" i="1"/>
  <c r="CE1166" i="1"/>
  <c r="CE1165" i="1"/>
  <c r="CE1164" i="1"/>
  <c r="CJ1164" i="1" s="1"/>
  <c r="CE1163" i="1"/>
  <c r="CJ1163" i="1" s="1"/>
  <c r="CE1162" i="1"/>
  <c r="CJ1162" i="1" s="1"/>
  <c r="CE1161" i="1"/>
  <c r="CJ1161" i="1" s="1"/>
  <c r="CE1160" i="1"/>
  <c r="CE1159" i="1"/>
  <c r="CE1158" i="1"/>
  <c r="CE1157" i="1"/>
  <c r="CE1156" i="1"/>
  <c r="CE1155" i="1"/>
  <c r="CJ1155" i="1" s="1"/>
  <c r="CE1154" i="1"/>
  <c r="CJ1154" i="1" s="1"/>
  <c r="CE1153" i="1"/>
  <c r="CJ1153" i="1" s="1"/>
  <c r="CE1152" i="1"/>
  <c r="CE1151" i="1"/>
  <c r="CE1150" i="1"/>
  <c r="CE1149" i="1"/>
  <c r="CE1148" i="1"/>
  <c r="CJ1148" i="1" s="1"/>
  <c r="CE1147" i="1"/>
  <c r="CJ1147" i="1" s="1"/>
  <c r="CE1146" i="1"/>
  <c r="CJ1146" i="1" s="1"/>
  <c r="CE1145" i="1"/>
  <c r="CJ1145" i="1" s="1"/>
  <c r="CE1144" i="1"/>
  <c r="CE1143" i="1"/>
  <c r="CE1142" i="1"/>
  <c r="CE1141" i="1"/>
  <c r="CE1140" i="1"/>
  <c r="CJ1140" i="1" s="1"/>
  <c r="CE1139" i="1"/>
  <c r="CJ1139" i="1" s="1"/>
  <c r="CE1138" i="1"/>
  <c r="CJ1138" i="1" s="1"/>
  <c r="CE1137" i="1"/>
  <c r="CJ1137" i="1" s="1"/>
  <c r="CE1136" i="1"/>
  <c r="CE1135" i="1"/>
  <c r="CE1134" i="1"/>
  <c r="CE1133" i="1"/>
  <c r="CE1132" i="1"/>
  <c r="CE1131" i="1"/>
  <c r="CJ1131" i="1" s="1"/>
  <c r="CE1130" i="1"/>
  <c r="CJ1130" i="1" s="1"/>
  <c r="CE1129" i="1"/>
  <c r="CJ1129" i="1" s="1"/>
  <c r="CE1128" i="1"/>
  <c r="CE1127" i="1"/>
  <c r="CE1126" i="1"/>
  <c r="CE1125" i="1"/>
  <c r="CE1124" i="1"/>
  <c r="CE1123" i="1"/>
  <c r="CJ1123" i="1" s="1"/>
  <c r="CE1122" i="1"/>
  <c r="CJ1122" i="1" s="1"/>
  <c r="CE1121" i="1"/>
  <c r="CJ1121" i="1" s="1"/>
  <c r="CE1120" i="1"/>
  <c r="CE1119" i="1"/>
  <c r="CE1118" i="1"/>
  <c r="CE1117" i="1"/>
  <c r="CE1116" i="1"/>
  <c r="CJ1116" i="1" s="1"/>
  <c r="CE1115" i="1"/>
  <c r="CJ1115" i="1" s="1"/>
  <c r="CE1114" i="1"/>
  <c r="CJ1114" i="1" s="1"/>
  <c r="CE1113" i="1"/>
  <c r="CJ1113" i="1" s="1"/>
  <c r="CE1112" i="1"/>
  <c r="CE1111" i="1"/>
  <c r="CE1110" i="1"/>
  <c r="CE1109" i="1"/>
  <c r="CE1108" i="1"/>
  <c r="CJ1108" i="1" s="1"/>
  <c r="CE1107" i="1"/>
  <c r="CJ1107" i="1" s="1"/>
  <c r="CE1106" i="1"/>
  <c r="CJ1106" i="1" s="1"/>
  <c r="CE1105" i="1"/>
  <c r="CJ1105" i="1" s="1"/>
  <c r="CE1104" i="1"/>
  <c r="CE1103" i="1"/>
  <c r="CE1102" i="1"/>
  <c r="CE1101" i="1"/>
  <c r="CE1100" i="1"/>
  <c r="CJ1100" i="1" s="1"/>
  <c r="CE1099" i="1"/>
  <c r="CJ1099" i="1" s="1"/>
  <c r="CE1098" i="1"/>
  <c r="CJ1098" i="1" s="1"/>
  <c r="CE1097" i="1"/>
  <c r="CJ1097" i="1" s="1"/>
  <c r="CE1096" i="1"/>
  <c r="CE1095" i="1"/>
  <c r="CE1094" i="1"/>
  <c r="CE1093" i="1"/>
  <c r="CE1092" i="1"/>
  <c r="CE1091" i="1"/>
  <c r="CJ1091" i="1" s="1"/>
  <c r="CE1090" i="1"/>
  <c r="CJ1090" i="1" s="1"/>
  <c r="CE1089" i="1"/>
  <c r="CJ1089" i="1" s="1"/>
  <c r="CE1088" i="1"/>
  <c r="CE1087" i="1"/>
  <c r="CE1086" i="1"/>
  <c r="CE1085" i="1"/>
  <c r="CE1084" i="1"/>
  <c r="CJ1084" i="1" s="1"/>
  <c r="CE1083" i="1"/>
  <c r="CJ1083" i="1" s="1"/>
  <c r="CE1082" i="1"/>
  <c r="CJ1082" i="1" s="1"/>
  <c r="CE1081" i="1"/>
  <c r="CJ1081" i="1" s="1"/>
  <c r="CE1080" i="1"/>
  <c r="CE1079" i="1"/>
  <c r="CE1078" i="1"/>
  <c r="CE1077" i="1"/>
  <c r="CE1076" i="1"/>
  <c r="CJ1076" i="1" s="1"/>
  <c r="CE1075" i="1"/>
  <c r="CJ1075" i="1" s="1"/>
  <c r="CE1074" i="1"/>
  <c r="CJ1074" i="1" s="1"/>
  <c r="CE1073" i="1"/>
  <c r="CJ1073" i="1" s="1"/>
  <c r="CE1072" i="1"/>
  <c r="CE1071" i="1"/>
  <c r="CE1070" i="1"/>
  <c r="CE1069" i="1"/>
  <c r="CE1068" i="1"/>
  <c r="CE1067" i="1"/>
  <c r="CJ1067" i="1" s="1"/>
  <c r="CE1066" i="1"/>
  <c r="CJ1066" i="1" s="1"/>
  <c r="CE1065" i="1"/>
  <c r="CJ1065" i="1" s="1"/>
  <c r="CE1064" i="1"/>
  <c r="CE1063" i="1"/>
  <c r="CE1062" i="1"/>
  <c r="CE1061" i="1"/>
  <c r="CE1060" i="1"/>
  <c r="CE1059" i="1"/>
  <c r="CJ1059" i="1" s="1"/>
  <c r="CE1058" i="1"/>
  <c r="CJ1058" i="1" s="1"/>
  <c r="CE1057" i="1"/>
  <c r="CJ1057" i="1" s="1"/>
  <c r="CE1056" i="1"/>
  <c r="CE1055" i="1"/>
  <c r="CE1054" i="1"/>
  <c r="CE1053" i="1"/>
  <c r="CE1052" i="1"/>
  <c r="CJ1052" i="1" s="1"/>
  <c r="CE1051" i="1"/>
  <c r="CJ1051" i="1" s="1"/>
  <c r="CE1050" i="1"/>
  <c r="CJ1050" i="1" s="1"/>
  <c r="CE1049" i="1"/>
  <c r="CJ1049" i="1" s="1"/>
  <c r="CE1048" i="1"/>
  <c r="CE1047" i="1"/>
  <c r="CE1046" i="1"/>
  <c r="CE1045" i="1"/>
  <c r="CE1044" i="1"/>
  <c r="CJ1044" i="1" s="1"/>
  <c r="CE1043" i="1"/>
  <c r="CJ1043" i="1" s="1"/>
  <c r="CE1042" i="1"/>
  <c r="CJ1042" i="1" s="1"/>
  <c r="CE1041" i="1"/>
  <c r="CJ1041" i="1" s="1"/>
  <c r="CE1040" i="1"/>
  <c r="CE1039" i="1"/>
  <c r="CE1038" i="1"/>
  <c r="CE1037" i="1"/>
  <c r="CE1036" i="1"/>
  <c r="CJ1036" i="1" s="1"/>
  <c r="CE1035" i="1"/>
  <c r="CJ1035" i="1" s="1"/>
  <c r="CE1034" i="1"/>
  <c r="CJ1034" i="1" s="1"/>
  <c r="CE1033" i="1"/>
  <c r="CJ1033" i="1" s="1"/>
  <c r="CE1032" i="1"/>
  <c r="CE1031" i="1"/>
  <c r="CE1030" i="1"/>
  <c r="CE1029" i="1"/>
  <c r="CE1028" i="1"/>
  <c r="CE1027" i="1"/>
  <c r="CJ1027" i="1" s="1"/>
  <c r="CE1026" i="1"/>
  <c r="CJ1026" i="1" s="1"/>
  <c r="CE1025" i="1"/>
  <c r="CJ1025" i="1" s="1"/>
  <c r="CE1024" i="1"/>
  <c r="CE1023" i="1"/>
  <c r="CE1022" i="1"/>
  <c r="CE1021" i="1"/>
  <c r="CE1020" i="1"/>
  <c r="CJ1020" i="1" s="1"/>
  <c r="CE1019" i="1"/>
  <c r="CJ1019" i="1" s="1"/>
  <c r="CE1018" i="1"/>
  <c r="CJ1018" i="1" s="1"/>
  <c r="CE1017" i="1"/>
  <c r="CJ1017" i="1" s="1"/>
  <c r="CE1016" i="1"/>
  <c r="CE1015" i="1"/>
  <c r="CE1014" i="1"/>
  <c r="CE1013" i="1"/>
  <c r="CE1012" i="1"/>
  <c r="CJ1012" i="1" s="1"/>
  <c r="CE1011" i="1"/>
  <c r="CJ1011" i="1" s="1"/>
  <c r="CE1010" i="1"/>
  <c r="CJ1010" i="1" s="1"/>
  <c r="CE1009" i="1"/>
  <c r="CJ1009" i="1" s="1"/>
  <c r="CE1008" i="1"/>
  <c r="CE1007" i="1"/>
  <c r="CE1006" i="1"/>
  <c r="CE1005" i="1"/>
  <c r="CE1004" i="1"/>
  <c r="CE1003" i="1"/>
  <c r="CJ1003" i="1" s="1"/>
  <c r="CE1002" i="1"/>
  <c r="CJ1002" i="1" s="1"/>
  <c r="CE1001" i="1"/>
  <c r="CJ1001" i="1" s="1"/>
  <c r="CE1000" i="1"/>
  <c r="CE999" i="1"/>
  <c r="CE998" i="1"/>
  <c r="CE997" i="1"/>
  <c r="CE996" i="1"/>
  <c r="CE995" i="1"/>
  <c r="CJ995" i="1" s="1"/>
  <c r="CE994" i="1"/>
  <c r="CJ994" i="1" s="1"/>
  <c r="CE993" i="1"/>
  <c r="CJ993" i="1" s="1"/>
  <c r="CE992" i="1"/>
  <c r="CE991" i="1"/>
  <c r="CE990" i="1"/>
  <c r="CE989" i="1"/>
  <c r="CE988" i="1"/>
  <c r="CJ988" i="1" s="1"/>
  <c r="CE987" i="1"/>
  <c r="CJ987" i="1" s="1"/>
  <c r="CE986" i="1"/>
  <c r="CJ986" i="1" s="1"/>
  <c r="CE985" i="1"/>
  <c r="CJ985" i="1" s="1"/>
  <c r="CE984" i="1"/>
  <c r="CE983" i="1"/>
  <c r="CE982" i="1"/>
  <c r="CE981" i="1"/>
  <c r="CE980" i="1"/>
  <c r="CJ980" i="1" s="1"/>
  <c r="CE979" i="1"/>
  <c r="CJ979" i="1" s="1"/>
  <c r="CE978" i="1"/>
  <c r="CJ978" i="1" s="1"/>
  <c r="CE977" i="1"/>
  <c r="CJ977" i="1" s="1"/>
  <c r="CE976" i="1"/>
  <c r="CE975" i="1"/>
  <c r="CE974" i="1"/>
  <c r="CE973" i="1"/>
  <c r="CE972" i="1"/>
  <c r="CJ972" i="1" s="1"/>
  <c r="CE971" i="1"/>
  <c r="CJ971" i="1" s="1"/>
  <c r="CE970" i="1"/>
  <c r="CJ970" i="1" s="1"/>
  <c r="CE969" i="1"/>
  <c r="CJ969" i="1" s="1"/>
  <c r="CE968" i="1"/>
  <c r="CE967" i="1"/>
  <c r="CE966" i="1"/>
  <c r="CE965" i="1"/>
  <c r="CE964" i="1"/>
  <c r="CE963" i="1"/>
  <c r="CJ963" i="1" s="1"/>
  <c r="CE962" i="1"/>
  <c r="CJ962" i="1" s="1"/>
  <c r="CE961" i="1"/>
  <c r="CJ961" i="1" s="1"/>
  <c r="CE960" i="1"/>
  <c r="CE959" i="1"/>
  <c r="CE958" i="1"/>
  <c r="CE957" i="1"/>
  <c r="CE956" i="1"/>
  <c r="CJ956" i="1" s="1"/>
  <c r="CE955" i="1"/>
  <c r="CJ955" i="1" s="1"/>
  <c r="CE954" i="1"/>
  <c r="CJ954" i="1" s="1"/>
  <c r="CE953" i="1"/>
  <c r="CJ953" i="1" s="1"/>
  <c r="CE952" i="1"/>
  <c r="CE951" i="1"/>
  <c r="CE950" i="1"/>
  <c r="CE949" i="1"/>
  <c r="CJ949" i="1" s="1"/>
  <c r="CE948" i="1"/>
  <c r="CJ948" i="1" s="1"/>
  <c r="CE947" i="1"/>
  <c r="CJ947" i="1" s="1"/>
  <c r="CE946" i="1"/>
  <c r="CJ946" i="1" s="1"/>
  <c r="CE945" i="1"/>
  <c r="CJ945" i="1" s="1"/>
  <c r="CE944" i="1"/>
  <c r="CE943" i="1"/>
  <c r="CE942" i="1"/>
  <c r="CE941" i="1"/>
  <c r="CJ941" i="1" s="1"/>
  <c r="CE940" i="1"/>
  <c r="CJ940" i="1" s="1"/>
  <c r="CE939" i="1"/>
  <c r="CJ939" i="1" s="1"/>
  <c r="CE938" i="1"/>
  <c r="CJ938" i="1" s="1"/>
  <c r="CE937" i="1"/>
  <c r="CJ937" i="1" s="1"/>
  <c r="CE936" i="1"/>
  <c r="CE935" i="1"/>
  <c r="CE934" i="1"/>
  <c r="CE933" i="1"/>
  <c r="CE932" i="1"/>
  <c r="CJ932" i="1" s="1"/>
  <c r="CE931" i="1"/>
  <c r="CJ931" i="1" s="1"/>
  <c r="CE930" i="1"/>
  <c r="CJ930" i="1" s="1"/>
  <c r="CE929" i="1"/>
  <c r="CJ929" i="1" s="1"/>
  <c r="CE928" i="1"/>
  <c r="CE927" i="1"/>
  <c r="CE926" i="1"/>
  <c r="CE925" i="1"/>
  <c r="CJ925" i="1" s="1"/>
  <c r="CE924" i="1"/>
  <c r="CJ924" i="1" s="1"/>
  <c r="CE923" i="1"/>
  <c r="CJ923" i="1" s="1"/>
  <c r="CE922" i="1"/>
  <c r="CJ922" i="1" s="1"/>
  <c r="CE921" i="1"/>
  <c r="CJ921" i="1" s="1"/>
  <c r="CE920" i="1"/>
  <c r="CE919" i="1"/>
  <c r="CE918" i="1"/>
  <c r="CE917" i="1"/>
  <c r="CE916" i="1"/>
  <c r="CJ916" i="1" s="1"/>
  <c r="CE915" i="1"/>
  <c r="CJ915" i="1" s="1"/>
  <c r="CE914" i="1"/>
  <c r="CJ914" i="1" s="1"/>
  <c r="CE913" i="1"/>
  <c r="CJ913" i="1" s="1"/>
  <c r="CE912" i="1"/>
  <c r="CE911" i="1"/>
  <c r="CE910" i="1"/>
  <c r="CE909" i="1"/>
  <c r="CE908" i="1"/>
  <c r="CE907" i="1"/>
  <c r="CJ907" i="1" s="1"/>
  <c r="CE906" i="1"/>
  <c r="CJ906" i="1" s="1"/>
  <c r="CE905" i="1"/>
  <c r="CJ905" i="1" s="1"/>
  <c r="CE904" i="1"/>
  <c r="CE903" i="1"/>
  <c r="CE902" i="1"/>
  <c r="CE901" i="1"/>
  <c r="CJ901" i="1" s="1"/>
  <c r="CE900" i="1"/>
  <c r="CE899" i="1"/>
  <c r="CJ899" i="1" s="1"/>
  <c r="CE898" i="1"/>
  <c r="CJ898" i="1" s="1"/>
  <c r="CE897" i="1"/>
  <c r="CJ897" i="1" s="1"/>
  <c r="CE896" i="1"/>
  <c r="CE895" i="1"/>
  <c r="CE894" i="1"/>
  <c r="CE893" i="1"/>
  <c r="CJ893" i="1" s="1"/>
  <c r="CE892" i="1"/>
  <c r="CE891" i="1"/>
  <c r="CJ891" i="1" s="1"/>
  <c r="CE890" i="1"/>
  <c r="CJ890" i="1" s="1"/>
  <c r="CE889" i="1"/>
  <c r="CJ889" i="1" s="1"/>
  <c r="CE888" i="1"/>
  <c r="CE887" i="1"/>
  <c r="CE886" i="1"/>
  <c r="CE885" i="1"/>
  <c r="CE884" i="1"/>
  <c r="CJ884" i="1" s="1"/>
  <c r="CE883" i="1"/>
  <c r="CJ883" i="1" s="1"/>
  <c r="CE882" i="1"/>
  <c r="CJ882" i="1" s="1"/>
  <c r="CE881" i="1"/>
  <c r="CJ881" i="1" s="1"/>
  <c r="CE880" i="1"/>
  <c r="CE879" i="1"/>
  <c r="CE878" i="1"/>
  <c r="CE877" i="1"/>
  <c r="CJ877" i="1" s="1"/>
  <c r="CE876" i="1"/>
  <c r="CJ876" i="1" s="1"/>
  <c r="CE875" i="1"/>
  <c r="CJ875" i="1" s="1"/>
  <c r="CE874" i="1"/>
  <c r="CJ874" i="1" s="1"/>
  <c r="CE873" i="1"/>
  <c r="CJ873" i="1" s="1"/>
  <c r="CE872" i="1"/>
  <c r="CE871" i="1"/>
  <c r="CE870" i="1"/>
  <c r="CE869" i="1"/>
  <c r="CJ869" i="1" s="1"/>
  <c r="CE868" i="1"/>
  <c r="CJ868" i="1" s="1"/>
  <c r="CE867" i="1"/>
  <c r="CJ867" i="1" s="1"/>
  <c r="CE866" i="1"/>
  <c r="CJ866" i="1" s="1"/>
  <c r="CE865" i="1"/>
  <c r="CJ865" i="1" s="1"/>
  <c r="CE864" i="1"/>
  <c r="CE863" i="1"/>
  <c r="CE862" i="1"/>
  <c r="CE861" i="1"/>
  <c r="CE860" i="1"/>
  <c r="CJ860" i="1" s="1"/>
  <c r="CE859" i="1"/>
  <c r="CJ859" i="1" s="1"/>
  <c r="CE858" i="1"/>
  <c r="CJ858" i="1" s="1"/>
  <c r="CE857" i="1"/>
  <c r="CJ857" i="1" s="1"/>
  <c r="CE856" i="1"/>
  <c r="CE855" i="1"/>
  <c r="CE854" i="1"/>
  <c r="CE853" i="1"/>
  <c r="CJ853" i="1" s="1"/>
  <c r="CE852" i="1"/>
  <c r="CE851" i="1"/>
  <c r="CJ851" i="1" s="1"/>
  <c r="CE850" i="1"/>
  <c r="CJ850" i="1" s="1"/>
  <c r="CE849" i="1"/>
  <c r="CJ849" i="1" s="1"/>
  <c r="CE848" i="1"/>
  <c r="CE847" i="1"/>
  <c r="CE846" i="1"/>
  <c r="CE845" i="1"/>
  <c r="CJ845" i="1" s="1"/>
  <c r="CE844" i="1"/>
  <c r="CE843" i="1"/>
  <c r="CJ843" i="1" s="1"/>
  <c r="CE842" i="1"/>
  <c r="CJ842" i="1" s="1"/>
  <c r="CE841" i="1"/>
  <c r="CJ841" i="1" s="1"/>
  <c r="CE840" i="1"/>
  <c r="CE839" i="1"/>
  <c r="CE838" i="1"/>
  <c r="CE837" i="1"/>
  <c r="CJ837" i="1" s="1"/>
  <c r="CE836" i="1"/>
  <c r="CJ836" i="1" s="1"/>
  <c r="CE835" i="1"/>
  <c r="CJ835" i="1" s="1"/>
  <c r="CE834" i="1"/>
  <c r="CJ834" i="1" s="1"/>
  <c r="CE833" i="1"/>
  <c r="CJ833" i="1" s="1"/>
  <c r="CE832" i="1"/>
  <c r="CE831" i="1"/>
  <c r="CE830" i="1"/>
  <c r="CE829" i="1"/>
  <c r="CE828" i="1"/>
  <c r="CJ828" i="1" s="1"/>
  <c r="CE827" i="1"/>
  <c r="CJ827" i="1" s="1"/>
  <c r="CE826" i="1"/>
  <c r="CJ826" i="1" s="1"/>
  <c r="CE825" i="1"/>
  <c r="CJ825" i="1" s="1"/>
  <c r="CE824" i="1"/>
  <c r="CE823" i="1"/>
  <c r="CE822" i="1"/>
  <c r="CE821" i="1"/>
  <c r="CJ821" i="1" s="1"/>
  <c r="CE820" i="1"/>
  <c r="CJ820" i="1" s="1"/>
  <c r="CE819" i="1"/>
  <c r="CJ819" i="1" s="1"/>
  <c r="CE818" i="1"/>
  <c r="CJ818" i="1" s="1"/>
  <c r="CE817" i="1"/>
  <c r="CJ817" i="1" s="1"/>
  <c r="CE816" i="1"/>
  <c r="CE815" i="1"/>
  <c r="CE814" i="1"/>
  <c r="CE813" i="1"/>
  <c r="CJ813" i="1" s="1"/>
  <c r="CE812" i="1"/>
  <c r="CJ812" i="1" s="1"/>
  <c r="CE811" i="1"/>
  <c r="CJ811" i="1" s="1"/>
  <c r="CE810" i="1"/>
  <c r="CJ810" i="1" s="1"/>
  <c r="CE809" i="1"/>
  <c r="CJ809" i="1" s="1"/>
  <c r="CE808" i="1"/>
  <c r="CE807" i="1"/>
  <c r="CE806" i="1"/>
  <c r="CE805" i="1"/>
  <c r="CJ805" i="1" s="1"/>
  <c r="CE804" i="1"/>
  <c r="CJ804" i="1" s="1"/>
  <c r="CE803" i="1"/>
  <c r="CJ803" i="1" s="1"/>
  <c r="CE802" i="1"/>
  <c r="CJ802" i="1" s="1"/>
  <c r="CE801" i="1"/>
  <c r="CJ801" i="1" s="1"/>
  <c r="CE800" i="1"/>
  <c r="CE799" i="1"/>
  <c r="CE798" i="1"/>
  <c r="CE797" i="1"/>
  <c r="CE796" i="1"/>
  <c r="CE795" i="1"/>
  <c r="CJ795" i="1" s="1"/>
  <c r="CE794" i="1"/>
  <c r="CJ794" i="1" s="1"/>
  <c r="CE793" i="1"/>
  <c r="CJ793" i="1" s="1"/>
  <c r="CE792" i="1"/>
  <c r="CE791" i="1"/>
  <c r="CE790" i="1"/>
  <c r="CE789" i="1"/>
  <c r="CJ789" i="1" s="1"/>
  <c r="CE788" i="1"/>
  <c r="CJ788" i="1" s="1"/>
  <c r="CE787" i="1"/>
  <c r="CJ787" i="1" s="1"/>
  <c r="CE786" i="1"/>
  <c r="CJ786" i="1" s="1"/>
  <c r="CE785" i="1"/>
  <c r="CJ785" i="1" s="1"/>
  <c r="CE784" i="1"/>
  <c r="CE783" i="1"/>
  <c r="CE782" i="1"/>
  <c r="CE781" i="1"/>
  <c r="CE780" i="1"/>
  <c r="CJ780" i="1" s="1"/>
  <c r="CE779" i="1"/>
  <c r="CJ779" i="1" s="1"/>
  <c r="CE778" i="1"/>
  <c r="CJ778" i="1" s="1"/>
  <c r="CE777" i="1"/>
  <c r="CJ777" i="1" s="1"/>
  <c r="CE776" i="1"/>
  <c r="CE775" i="1"/>
  <c r="CE774" i="1"/>
  <c r="CE773" i="1"/>
  <c r="CJ773" i="1" s="1"/>
  <c r="CE772" i="1"/>
  <c r="CE771" i="1"/>
  <c r="CJ771" i="1" s="1"/>
  <c r="CE770" i="1"/>
  <c r="CJ770" i="1" s="1"/>
  <c r="CE769" i="1"/>
  <c r="CJ769" i="1" s="1"/>
  <c r="CE768" i="1"/>
  <c r="CE767" i="1"/>
  <c r="CE766" i="1"/>
  <c r="CE765" i="1"/>
  <c r="CE764" i="1"/>
  <c r="CJ764" i="1" s="1"/>
  <c r="CE763" i="1"/>
  <c r="CJ763" i="1" s="1"/>
  <c r="CE762" i="1"/>
  <c r="CJ762" i="1" s="1"/>
  <c r="CE761" i="1"/>
  <c r="CJ761" i="1" s="1"/>
  <c r="CE760" i="1"/>
  <c r="CE759" i="1"/>
  <c r="CE758" i="1"/>
  <c r="CE757" i="1"/>
  <c r="CE756" i="1"/>
  <c r="CJ756" i="1" s="1"/>
  <c r="CE755" i="1"/>
  <c r="CJ755" i="1" s="1"/>
  <c r="CE754" i="1"/>
  <c r="CJ754" i="1" s="1"/>
  <c r="CE753" i="1"/>
  <c r="CJ753" i="1" s="1"/>
  <c r="CE752" i="1"/>
  <c r="CE751" i="1"/>
  <c r="CE750" i="1"/>
  <c r="CE749" i="1"/>
  <c r="CJ749" i="1" s="1"/>
  <c r="CE748" i="1"/>
  <c r="CJ748" i="1" s="1"/>
  <c r="CE747" i="1"/>
  <c r="CJ747" i="1" s="1"/>
  <c r="CE746" i="1"/>
  <c r="CJ746" i="1" s="1"/>
  <c r="CE745" i="1"/>
  <c r="CJ745" i="1" s="1"/>
  <c r="CE744" i="1"/>
  <c r="CE743" i="1"/>
  <c r="CE742" i="1"/>
  <c r="CE741" i="1"/>
  <c r="CJ741" i="1" s="1"/>
  <c r="CE740" i="1"/>
  <c r="CJ740" i="1" s="1"/>
  <c r="CE739" i="1"/>
  <c r="CJ739" i="1" s="1"/>
  <c r="CE738" i="1"/>
  <c r="CJ738" i="1" s="1"/>
  <c r="CE737" i="1"/>
  <c r="CJ737" i="1" s="1"/>
  <c r="CE736" i="1"/>
  <c r="CE735" i="1"/>
  <c r="CE734" i="1"/>
  <c r="CE733" i="1"/>
  <c r="CJ733" i="1" s="1"/>
  <c r="CE732" i="1"/>
  <c r="CJ732" i="1" s="1"/>
  <c r="CE731" i="1"/>
  <c r="CJ731" i="1" s="1"/>
  <c r="CE730" i="1"/>
  <c r="CJ730" i="1" s="1"/>
  <c r="CE729" i="1"/>
  <c r="CJ729" i="1" s="1"/>
  <c r="CE728" i="1"/>
  <c r="CE727" i="1"/>
  <c r="CE726" i="1"/>
  <c r="CE725" i="1"/>
  <c r="CJ725" i="1" s="1"/>
  <c r="CE724" i="1"/>
  <c r="CE723" i="1"/>
  <c r="CJ723" i="1" s="1"/>
  <c r="CE722" i="1"/>
  <c r="CJ722" i="1" s="1"/>
  <c r="CE721" i="1"/>
  <c r="CJ721" i="1" s="1"/>
  <c r="CE720" i="1"/>
  <c r="CE719" i="1"/>
  <c r="CE718" i="1"/>
  <c r="CE717" i="1"/>
  <c r="CJ717" i="1" s="1"/>
  <c r="CE716" i="1"/>
  <c r="CE715" i="1"/>
  <c r="CJ715" i="1" s="1"/>
  <c r="CE714" i="1"/>
  <c r="CJ714" i="1" s="1"/>
  <c r="CE713" i="1"/>
  <c r="CJ713" i="1" s="1"/>
  <c r="CE712" i="1"/>
  <c r="CE711" i="1"/>
  <c r="CE710" i="1"/>
  <c r="CE709" i="1"/>
  <c r="CE708" i="1"/>
  <c r="CJ708" i="1" s="1"/>
  <c r="CE707" i="1"/>
  <c r="CJ707" i="1" s="1"/>
  <c r="CE706" i="1"/>
  <c r="CJ706" i="1" s="1"/>
  <c r="CE705" i="1"/>
  <c r="CJ705" i="1" s="1"/>
  <c r="CE704" i="1"/>
  <c r="CE703" i="1"/>
  <c r="CE702" i="1"/>
  <c r="CE701" i="1"/>
  <c r="CJ701" i="1" s="1"/>
  <c r="CE700" i="1"/>
  <c r="CJ700" i="1" s="1"/>
  <c r="CE699" i="1"/>
  <c r="CJ699" i="1" s="1"/>
  <c r="CE698" i="1"/>
  <c r="CJ698" i="1" s="1"/>
  <c r="CE697" i="1"/>
  <c r="CJ697" i="1" s="1"/>
  <c r="CE696" i="1"/>
  <c r="CE695" i="1"/>
  <c r="CE694" i="1"/>
  <c r="CE693" i="1"/>
  <c r="CJ693" i="1" s="1"/>
  <c r="CE692" i="1"/>
  <c r="CJ692" i="1" s="1"/>
  <c r="CE691" i="1"/>
  <c r="CJ691" i="1" s="1"/>
  <c r="CE690" i="1"/>
  <c r="CJ690" i="1" s="1"/>
  <c r="CE689" i="1"/>
  <c r="CJ689" i="1" s="1"/>
  <c r="CE688" i="1"/>
  <c r="CE687" i="1"/>
  <c r="CE686" i="1"/>
  <c r="CE685" i="1"/>
  <c r="CJ685" i="1" s="1"/>
  <c r="CE684" i="1"/>
  <c r="CJ684" i="1" s="1"/>
  <c r="CE683" i="1"/>
  <c r="CJ683" i="1" s="1"/>
  <c r="CE682" i="1"/>
  <c r="CJ682" i="1" s="1"/>
  <c r="CE681" i="1"/>
  <c r="CJ681" i="1" s="1"/>
  <c r="CE680" i="1"/>
  <c r="CE679" i="1"/>
  <c r="CE678" i="1"/>
  <c r="CE677" i="1"/>
  <c r="CJ677" i="1" s="1"/>
  <c r="CE676" i="1"/>
  <c r="CJ676" i="1" s="1"/>
  <c r="CE675" i="1"/>
  <c r="CJ675" i="1" s="1"/>
  <c r="CE674" i="1"/>
  <c r="CJ674" i="1" s="1"/>
  <c r="CE673" i="1"/>
  <c r="CJ673" i="1" s="1"/>
  <c r="CE672" i="1"/>
  <c r="CE671" i="1"/>
  <c r="CE670" i="1"/>
  <c r="CE669" i="1"/>
  <c r="CE668" i="1"/>
  <c r="CJ668" i="1" s="1"/>
  <c r="CE667" i="1"/>
  <c r="CJ667" i="1" s="1"/>
  <c r="CE666" i="1"/>
  <c r="CJ666" i="1" s="1"/>
  <c r="CE665" i="1"/>
  <c r="CJ665" i="1" s="1"/>
  <c r="CE664" i="1"/>
  <c r="CE663" i="1"/>
  <c r="CE662" i="1"/>
  <c r="CE661" i="1"/>
  <c r="CJ661" i="1" s="1"/>
  <c r="CE660" i="1"/>
  <c r="CE659" i="1"/>
  <c r="CJ659" i="1" s="1"/>
  <c r="CE658" i="1"/>
  <c r="CJ658" i="1" s="1"/>
  <c r="CE657" i="1"/>
  <c r="CJ657" i="1" s="1"/>
  <c r="CE656" i="1"/>
  <c r="CE655" i="1"/>
  <c r="CE654" i="1"/>
  <c r="CE653" i="1"/>
  <c r="CJ653" i="1" s="1"/>
  <c r="CE652" i="1"/>
  <c r="CJ652" i="1" s="1"/>
  <c r="CE651" i="1"/>
  <c r="CJ651" i="1" s="1"/>
  <c r="CE650" i="1"/>
  <c r="CJ650" i="1" s="1"/>
  <c r="CE649" i="1"/>
  <c r="CJ649" i="1" s="1"/>
  <c r="CE648" i="1"/>
  <c r="CE647" i="1"/>
  <c r="CE646" i="1"/>
  <c r="CE645" i="1"/>
  <c r="CE644" i="1"/>
  <c r="CJ644" i="1" s="1"/>
  <c r="CE643" i="1"/>
  <c r="CJ643" i="1" s="1"/>
  <c r="CE642" i="1"/>
  <c r="CJ642" i="1" s="1"/>
  <c r="CE641" i="1"/>
  <c r="CJ641" i="1" s="1"/>
  <c r="CE640" i="1"/>
  <c r="CE639" i="1"/>
  <c r="CE638" i="1"/>
  <c r="CE637" i="1"/>
  <c r="CJ637" i="1" s="1"/>
  <c r="CE636" i="1"/>
  <c r="CJ636" i="1" s="1"/>
  <c r="CE635" i="1"/>
  <c r="CJ635" i="1" s="1"/>
  <c r="CE634" i="1"/>
  <c r="CJ634" i="1" s="1"/>
  <c r="CE633" i="1"/>
  <c r="CJ633" i="1" s="1"/>
  <c r="CE632" i="1"/>
  <c r="CE631" i="1"/>
  <c r="CE630" i="1"/>
  <c r="CE629" i="1"/>
  <c r="CE628" i="1"/>
  <c r="CJ628" i="1" s="1"/>
  <c r="CE627" i="1"/>
  <c r="CJ627" i="1" s="1"/>
  <c r="CE626" i="1"/>
  <c r="CJ626" i="1" s="1"/>
  <c r="CE625" i="1"/>
  <c r="CJ625" i="1" s="1"/>
  <c r="CE624" i="1"/>
  <c r="CE623" i="1"/>
  <c r="CE622" i="1"/>
  <c r="CE621" i="1"/>
  <c r="CJ621" i="1" s="1"/>
  <c r="CE620" i="1"/>
  <c r="CJ620" i="1" s="1"/>
  <c r="CE619" i="1"/>
  <c r="CJ619" i="1" s="1"/>
  <c r="CE618" i="1"/>
  <c r="CJ618" i="1" s="1"/>
  <c r="CE617" i="1"/>
  <c r="CJ617" i="1" s="1"/>
  <c r="CE616" i="1"/>
  <c r="CE615" i="1"/>
  <c r="CE614" i="1"/>
  <c r="CE613" i="1"/>
  <c r="CJ613" i="1" s="1"/>
  <c r="CE612" i="1"/>
  <c r="CJ612" i="1" s="1"/>
  <c r="CE611" i="1"/>
  <c r="CJ611" i="1" s="1"/>
  <c r="CE610" i="1"/>
  <c r="CJ610" i="1" s="1"/>
  <c r="CE609" i="1"/>
  <c r="CJ609" i="1" s="1"/>
  <c r="CE608" i="1"/>
  <c r="CE607" i="1"/>
  <c r="CE606" i="1"/>
  <c r="CE605" i="1"/>
  <c r="CJ605" i="1" s="1"/>
  <c r="CE604" i="1"/>
  <c r="CJ604" i="1" s="1"/>
  <c r="CE603" i="1"/>
  <c r="CJ603" i="1" s="1"/>
  <c r="CE602" i="1"/>
  <c r="CJ602" i="1" s="1"/>
  <c r="CE601" i="1"/>
  <c r="CJ601" i="1" s="1"/>
  <c r="CE600" i="1"/>
  <c r="CE599" i="1"/>
  <c r="CE598" i="1"/>
  <c r="CE597" i="1"/>
  <c r="CJ597" i="1" s="1"/>
  <c r="CE596" i="1"/>
  <c r="CJ596" i="1" s="1"/>
  <c r="CE595" i="1"/>
  <c r="CJ595" i="1" s="1"/>
  <c r="CE594" i="1"/>
  <c r="CJ594" i="1" s="1"/>
  <c r="CE593" i="1"/>
  <c r="CJ593" i="1" s="1"/>
  <c r="CE592" i="1"/>
  <c r="CE591" i="1"/>
  <c r="CE590" i="1"/>
  <c r="CE589" i="1"/>
  <c r="CJ589" i="1" s="1"/>
  <c r="CE588" i="1"/>
  <c r="CJ588" i="1" s="1"/>
  <c r="CE587" i="1"/>
  <c r="CJ587" i="1" s="1"/>
  <c r="CE586" i="1"/>
  <c r="CJ586" i="1" s="1"/>
  <c r="CE585" i="1"/>
  <c r="CJ585" i="1" s="1"/>
  <c r="CE584" i="1"/>
  <c r="CE583" i="1"/>
  <c r="CE582" i="1"/>
  <c r="CE581" i="1"/>
  <c r="CJ581" i="1" s="1"/>
  <c r="CE580" i="1"/>
  <c r="CE579" i="1"/>
  <c r="CJ579" i="1" s="1"/>
  <c r="CE578" i="1"/>
  <c r="CJ578" i="1" s="1"/>
  <c r="CE577" i="1"/>
  <c r="CJ577" i="1" s="1"/>
  <c r="CE576" i="1"/>
  <c r="CE575" i="1"/>
  <c r="CE574" i="1"/>
  <c r="CE573" i="1"/>
  <c r="CJ573" i="1" s="1"/>
  <c r="CE572" i="1"/>
  <c r="CJ572" i="1" s="1"/>
  <c r="CE571" i="1"/>
  <c r="CJ571" i="1" s="1"/>
  <c r="CE570" i="1"/>
  <c r="CJ570" i="1" s="1"/>
  <c r="CE569" i="1"/>
  <c r="CJ569" i="1" s="1"/>
  <c r="CE568" i="1"/>
  <c r="CE567" i="1"/>
  <c r="CE566" i="1"/>
  <c r="CE565" i="1"/>
  <c r="CE564" i="1"/>
  <c r="CE563" i="1"/>
  <c r="CJ563" i="1" s="1"/>
  <c r="CE562" i="1"/>
  <c r="CJ562" i="1" s="1"/>
  <c r="CE561" i="1"/>
  <c r="CJ561" i="1" s="1"/>
  <c r="CE560" i="1"/>
  <c r="CE559" i="1"/>
  <c r="CE558" i="1"/>
  <c r="CE557" i="1"/>
  <c r="CJ557" i="1" s="1"/>
  <c r="CE556" i="1"/>
  <c r="CJ556" i="1" s="1"/>
  <c r="CE555" i="1"/>
  <c r="CJ555" i="1" s="1"/>
  <c r="CE554" i="1"/>
  <c r="CJ554" i="1" s="1"/>
  <c r="CE553" i="1"/>
  <c r="CJ553" i="1" s="1"/>
  <c r="CE552" i="1"/>
  <c r="CE551" i="1"/>
  <c r="CE550" i="1"/>
  <c r="CE549" i="1"/>
  <c r="CJ549" i="1" s="1"/>
  <c r="CE548" i="1"/>
  <c r="CJ548" i="1" s="1"/>
  <c r="CE547" i="1"/>
  <c r="CJ547" i="1" s="1"/>
  <c r="CE546" i="1"/>
  <c r="CJ546" i="1" s="1"/>
  <c r="CE545" i="1"/>
  <c r="CJ545" i="1" s="1"/>
  <c r="CE544" i="1"/>
  <c r="CE543" i="1"/>
  <c r="CE542" i="1"/>
  <c r="CE541" i="1"/>
  <c r="CJ541" i="1" s="1"/>
  <c r="CE540" i="1"/>
  <c r="CJ540" i="1" s="1"/>
  <c r="CE539" i="1"/>
  <c r="CJ539" i="1" s="1"/>
  <c r="CE538" i="1"/>
  <c r="CJ538" i="1" s="1"/>
  <c r="CE537" i="1"/>
  <c r="CJ537" i="1" s="1"/>
  <c r="CE536" i="1"/>
  <c r="CE535" i="1"/>
  <c r="CE534" i="1"/>
  <c r="CE533" i="1"/>
  <c r="CJ533" i="1" s="1"/>
  <c r="CE532" i="1"/>
  <c r="CE531" i="1"/>
  <c r="CJ531" i="1" s="1"/>
  <c r="CE530" i="1"/>
  <c r="CJ530" i="1" s="1"/>
  <c r="CE529" i="1"/>
  <c r="CJ529" i="1" s="1"/>
  <c r="CE528" i="1"/>
  <c r="CE527" i="1"/>
  <c r="CE526" i="1"/>
  <c r="CE525" i="1"/>
  <c r="CJ525" i="1" s="1"/>
  <c r="CE524" i="1"/>
  <c r="CE523" i="1"/>
  <c r="CJ523" i="1" s="1"/>
  <c r="CE522" i="1"/>
  <c r="CJ522" i="1" s="1"/>
  <c r="CE521" i="1"/>
  <c r="CJ521" i="1" s="1"/>
  <c r="CE520" i="1"/>
  <c r="CE519" i="1"/>
  <c r="CE518" i="1"/>
  <c r="CE517" i="1"/>
  <c r="CJ517" i="1" s="1"/>
  <c r="CE516" i="1"/>
  <c r="CJ516" i="1" s="1"/>
  <c r="CE515" i="1"/>
  <c r="CJ515" i="1" s="1"/>
  <c r="CE514" i="1"/>
  <c r="CJ514" i="1" s="1"/>
  <c r="CE513" i="1"/>
  <c r="CJ513" i="1" s="1"/>
  <c r="CE512" i="1"/>
  <c r="CE511" i="1"/>
  <c r="CE510" i="1"/>
  <c r="CE509" i="1"/>
  <c r="CJ509" i="1" s="1"/>
  <c r="CE508" i="1"/>
  <c r="CE507" i="1"/>
  <c r="CJ507" i="1" s="1"/>
  <c r="CE506" i="1"/>
  <c r="CJ506" i="1" s="1"/>
  <c r="CE505" i="1"/>
  <c r="CJ505" i="1" s="1"/>
  <c r="CE504" i="1"/>
  <c r="CE503" i="1"/>
  <c r="CE502" i="1"/>
  <c r="CE501" i="1"/>
  <c r="CE500" i="1"/>
  <c r="CJ500" i="1" s="1"/>
  <c r="CE499" i="1"/>
  <c r="CJ499" i="1" s="1"/>
  <c r="CE498" i="1"/>
  <c r="CJ498" i="1" s="1"/>
  <c r="CE497" i="1"/>
  <c r="CJ497" i="1" s="1"/>
  <c r="CE496" i="1"/>
  <c r="CE495" i="1"/>
  <c r="CE494" i="1"/>
  <c r="CE493" i="1"/>
  <c r="CJ493" i="1" s="1"/>
  <c r="CE492" i="1"/>
  <c r="CE491" i="1"/>
  <c r="CJ491" i="1" s="1"/>
  <c r="CE490" i="1"/>
  <c r="CJ490" i="1" s="1"/>
  <c r="CE489" i="1"/>
  <c r="CJ489" i="1" s="1"/>
  <c r="CE488" i="1"/>
  <c r="CE487" i="1"/>
  <c r="CE486" i="1"/>
  <c r="CE485" i="1"/>
  <c r="CE484" i="1"/>
  <c r="CJ484" i="1" s="1"/>
  <c r="CE483" i="1"/>
  <c r="CJ483" i="1" s="1"/>
  <c r="CE482" i="1"/>
  <c r="CJ482" i="1" s="1"/>
  <c r="CE481" i="1"/>
  <c r="CJ481" i="1" s="1"/>
  <c r="CE480" i="1"/>
  <c r="CE479" i="1"/>
  <c r="CE478" i="1"/>
  <c r="CE477" i="1"/>
  <c r="CJ477" i="1" s="1"/>
  <c r="CE476" i="1"/>
  <c r="CJ476" i="1" s="1"/>
  <c r="CE475" i="1"/>
  <c r="CJ475" i="1" s="1"/>
  <c r="CE474" i="1"/>
  <c r="CJ474" i="1" s="1"/>
  <c r="CE473" i="1"/>
  <c r="CJ473" i="1" s="1"/>
  <c r="CE472" i="1"/>
  <c r="CE471" i="1"/>
  <c r="CE470" i="1"/>
  <c r="CE469" i="1"/>
  <c r="CJ469" i="1" s="1"/>
  <c r="CE468" i="1"/>
  <c r="CJ468" i="1" s="1"/>
  <c r="CE467" i="1"/>
  <c r="CJ467" i="1" s="1"/>
  <c r="CE466" i="1"/>
  <c r="CJ466" i="1" s="1"/>
  <c r="CE465" i="1"/>
  <c r="CJ465" i="1" s="1"/>
  <c r="CE464" i="1"/>
  <c r="CE463" i="1"/>
  <c r="CE462" i="1"/>
  <c r="CE461" i="1"/>
  <c r="CE460" i="1"/>
  <c r="CJ460" i="1" s="1"/>
  <c r="CE459" i="1"/>
  <c r="CJ459" i="1" s="1"/>
  <c r="CE458" i="1"/>
  <c r="CJ458" i="1" s="1"/>
  <c r="CE457" i="1"/>
  <c r="CJ457" i="1" s="1"/>
  <c r="CE456" i="1"/>
  <c r="CE455" i="1"/>
  <c r="CE454" i="1"/>
  <c r="CE453" i="1"/>
  <c r="CE452" i="1"/>
  <c r="CJ452" i="1" s="1"/>
  <c r="CE451" i="1"/>
  <c r="CJ451" i="1" s="1"/>
  <c r="CE450" i="1"/>
  <c r="CJ450" i="1" s="1"/>
  <c r="CE449" i="1"/>
  <c r="CJ449" i="1" s="1"/>
  <c r="CE448" i="1"/>
  <c r="CE447" i="1"/>
  <c r="CE446" i="1"/>
  <c r="CE445" i="1"/>
  <c r="CJ445" i="1" s="1"/>
  <c r="CE444" i="1"/>
  <c r="CJ444" i="1" s="1"/>
  <c r="CE443" i="1"/>
  <c r="CJ443" i="1" s="1"/>
  <c r="CE442" i="1"/>
  <c r="CJ442" i="1" s="1"/>
  <c r="CE441" i="1"/>
  <c r="CJ441" i="1" s="1"/>
  <c r="CE440" i="1"/>
  <c r="CE439" i="1"/>
  <c r="CE438" i="1"/>
  <c r="CE437" i="1"/>
  <c r="CJ437" i="1" s="1"/>
  <c r="CE436" i="1"/>
  <c r="CJ436" i="1" s="1"/>
  <c r="CE435" i="1"/>
  <c r="CJ435" i="1" s="1"/>
  <c r="CE434" i="1"/>
  <c r="CJ434" i="1" s="1"/>
  <c r="CE433" i="1"/>
  <c r="CJ433" i="1" s="1"/>
  <c r="CE432" i="1"/>
  <c r="CE431" i="1"/>
  <c r="CE430" i="1"/>
  <c r="CE429" i="1"/>
  <c r="CJ429" i="1" s="1"/>
  <c r="CE428" i="1"/>
  <c r="CJ428" i="1" s="1"/>
  <c r="CE427" i="1"/>
  <c r="CJ427" i="1" s="1"/>
  <c r="CE426" i="1"/>
  <c r="CJ426" i="1" s="1"/>
  <c r="CE425" i="1"/>
  <c r="CJ425" i="1" s="1"/>
  <c r="CE424" i="1"/>
  <c r="CE423" i="1"/>
  <c r="CE422" i="1"/>
  <c r="CE421" i="1"/>
  <c r="CJ421" i="1" s="1"/>
  <c r="CE420" i="1"/>
  <c r="CJ420" i="1" s="1"/>
  <c r="CE419" i="1"/>
  <c r="CJ419" i="1" s="1"/>
  <c r="CE418" i="1"/>
  <c r="CJ418" i="1" s="1"/>
  <c r="CE417" i="1"/>
  <c r="CJ417" i="1" s="1"/>
  <c r="CE416" i="1"/>
  <c r="CE415" i="1"/>
  <c r="CE414" i="1"/>
  <c r="CE413" i="1"/>
  <c r="CJ413" i="1" s="1"/>
  <c r="CE412" i="1"/>
  <c r="CE411" i="1"/>
  <c r="CJ411" i="1" s="1"/>
  <c r="CE410" i="1"/>
  <c r="CJ410" i="1" s="1"/>
  <c r="CE409" i="1"/>
  <c r="CJ409" i="1" s="1"/>
  <c r="CE408" i="1"/>
  <c r="CE407" i="1"/>
  <c r="CE406" i="1"/>
  <c r="CE405" i="1"/>
  <c r="CJ405" i="1" s="1"/>
  <c r="CE404" i="1"/>
  <c r="CJ404" i="1" s="1"/>
  <c r="CE403" i="1"/>
  <c r="CJ403" i="1" s="1"/>
  <c r="CE402" i="1"/>
  <c r="CJ402" i="1" s="1"/>
  <c r="CE401" i="1"/>
  <c r="CJ401" i="1" s="1"/>
  <c r="CE400" i="1"/>
  <c r="CE399" i="1"/>
  <c r="CE398" i="1"/>
  <c r="CE397" i="1"/>
  <c r="CJ397" i="1" s="1"/>
  <c r="CE396" i="1"/>
  <c r="CJ396" i="1" s="1"/>
  <c r="CE395" i="1"/>
  <c r="CJ395" i="1" s="1"/>
  <c r="CE394" i="1"/>
  <c r="CJ394" i="1" s="1"/>
  <c r="CE393" i="1"/>
  <c r="CJ393" i="1" s="1"/>
  <c r="CE392" i="1"/>
  <c r="CE391" i="1"/>
  <c r="CE390" i="1"/>
  <c r="CE389" i="1"/>
  <c r="CJ389" i="1" s="1"/>
  <c r="CE388" i="1"/>
  <c r="CJ388" i="1" s="1"/>
  <c r="CE387" i="1"/>
  <c r="CJ387" i="1" s="1"/>
  <c r="CE386" i="1"/>
  <c r="CJ386" i="1" s="1"/>
  <c r="CE385" i="1"/>
  <c r="CJ385" i="1" s="1"/>
  <c r="CE384" i="1"/>
  <c r="CE383" i="1"/>
  <c r="CE382" i="1"/>
  <c r="CE381" i="1"/>
  <c r="CJ381" i="1" s="1"/>
  <c r="CE380" i="1"/>
  <c r="CJ380" i="1" s="1"/>
  <c r="CE379" i="1"/>
  <c r="CJ379" i="1" s="1"/>
  <c r="CE378" i="1"/>
  <c r="CJ378" i="1" s="1"/>
  <c r="CE377" i="1"/>
  <c r="CJ377" i="1" s="1"/>
  <c r="CE376" i="1"/>
  <c r="CE375" i="1"/>
  <c r="CE374" i="1"/>
  <c r="CE373" i="1"/>
  <c r="CJ373" i="1" s="1"/>
  <c r="CE372" i="1"/>
  <c r="CJ372" i="1" s="1"/>
  <c r="CE371" i="1"/>
  <c r="CJ371" i="1" s="1"/>
  <c r="CE370" i="1"/>
  <c r="CJ370" i="1" s="1"/>
  <c r="CE369" i="1"/>
  <c r="CJ369" i="1" s="1"/>
  <c r="CE368" i="1"/>
  <c r="CE367" i="1"/>
  <c r="CE366" i="1"/>
  <c r="CE365" i="1"/>
  <c r="CJ365" i="1" s="1"/>
  <c r="CE364" i="1"/>
  <c r="CJ364" i="1" s="1"/>
  <c r="CE363" i="1"/>
  <c r="CJ363" i="1" s="1"/>
  <c r="CE362" i="1"/>
  <c r="CJ362" i="1" s="1"/>
  <c r="CE361" i="1"/>
  <c r="CJ361" i="1" s="1"/>
  <c r="CE360" i="1"/>
  <c r="CE359" i="1"/>
  <c r="CE358" i="1"/>
  <c r="CE357" i="1"/>
  <c r="CJ357" i="1" s="1"/>
  <c r="CE356" i="1"/>
  <c r="CJ356" i="1" s="1"/>
  <c r="CE355" i="1"/>
  <c r="CJ355" i="1" s="1"/>
  <c r="CE354" i="1"/>
  <c r="CJ354" i="1" s="1"/>
  <c r="CE353" i="1"/>
  <c r="CJ353" i="1" s="1"/>
  <c r="CE352" i="1"/>
  <c r="CE351" i="1"/>
  <c r="CE350" i="1"/>
  <c r="CE349" i="1"/>
  <c r="CJ349" i="1" s="1"/>
  <c r="CE348" i="1"/>
  <c r="CJ348" i="1" s="1"/>
  <c r="CE347" i="1"/>
  <c r="CJ347" i="1" s="1"/>
  <c r="CE346" i="1"/>
  <c r="CJ346" i="1" s="1"/>
  <c r="CE345" i="1"/>
  <c r="CJ345" i="1" s="1"/>
  <c r="CE344" i="1"/>
  <c r="CE343" i="1"/>
  <c r="CE342" i="1"/>
  <c r="CE341" i="1"/>
  <c r="CJ341" i="1" s="1"/>
  <c r="CE340" i="1"/>
  <c r="CJ340" i="1" s="1"/>
  <c r="CE339" i="1"/>
  <c r="CJ339" i="1" s="1"/>
  <c r="CE338" i="1"/>
  <c r="CJ338" i="1" s="1"/>
  <c r="CE337" i="1"/>
  <c r="CJ337" i="1" s="1"/>
  <c r="CE336" i="1"/>
  <c r="CE335" i="1"/>
  <c r="CE334" i="1"/>
  <c r="CE333" i="1"/>
  <c r="CE332" i="1"/>
  <c r="CJ332" i="1" s="1"/>
  <c r="CE331" i="1"/>
  <c r="CJ331" i="1" s="1"/>
  <c r="CE330" i="1"/>
  <c r="CJ330" i="1" s="1"/>
  <c r="CE329" i="1"/>
  <c r="CJ329" i="1" s="1"/>
  <c r="CE328" i="1"/>
  <c r="CE327" i="1"/>
  <c r="CE326" i="1"/>
  <c r="CE325" i="1"/>
  <c r="CJ325" i="1" s="1"/>
  <c r="CE324" i="1"/>
  <c r="CJ324" i="1" s="1"/>
  <c r="CE323" i="1"/>
  <c r="CJ323" i="1" s="1"/>
  <c r="CE322" i="1"/>
  <c r="CJ322" i="1" s="1"/>
  <c r="CE321" i="1"/>
  <c r="CJ321" i="1" s="1"/>
  <c r="CE320" i="1"/>
  <c r="CE319" i="1"/>
  <c r="CE318" i="1"/>
  <c r="CE317" i="1"/>
  <c r="CJ317" i="1" s="1"/>
  <c r="CE316" i="1"/>
  <c r="CJ316" i="1" s="1"/>
  <c r="CE315" i="1"/>
  <c r="CJ315" i="1" s="1"/>
  <c r="CE314" i="1"/>
  <c r="CJ314" i="1" s="1"/>
  <c r="CE313" i="1"/>
  <c r="CJ313" i="1" s="1"/>
  <c r="CE312" i="1"/>
  <c r="CE311" i="1"/>
  <c r="CE310" i="1"/>
  <c r="CE309" i="1"/>
  <c r="CE308" i="1"/>
  <c r="CJ308" i="1" s="1"/>
  <c r="CE307" i="1"/>
  <c r="CJ307" i="1" s="1"/>
  <c r="CE306" i="1"/>
  <c r="CJ306" i="1" s="1"/>
  <c r="CE305" i="1"/>
  <c r="CJ305" i="1" s="1"/>
  <c r="CE304" i="1"/>
  <c r="CE303" i="1"/>
  <c r="CE302" i="1"/>
  <c r="CE301" i="1"/>
  <c r="CJ301" i="1" s="1"/>
  <c r="CE300" i="1"/>
  <c r="CJ300" i="1" s="1"/>
  <c r="CE299" i="1"/>
  <c r="CJ299" i="1" s="1"/>
  <c r="CE298" i="1"/>
  <c r="CJ298" i="1" s="1"/>
  <c r="CE297" i="1"/>
  <c r="CJ297" i="1" s="1"/>
  <c r="CE296" i="1"/>
  <c r="CE295" i="1"/>
  <c r="CE294" i="1"/>
  <c r="CE293" i="1"/>
  <c r="CJ293" i="1" s="1"/>
  <c r="CE292" i="1"/>
  <c r="CJ292" i="1" s="1"/>
  <c r="CE291" i="1"/>
  <c r="CJ291" i="1" s="1"/>
  <c r="CE290" i="1"/>
  <c r="CJ290" i="1" s="1"/>
  <c r="CE289" i="1"/>
  <c r="CJ289" i="1" s="1"/>
  <c r="CE288" i="1"/>
  <c r="CE287" i="1"/>
  <c r="CE286" i="1"/>
  <c r="CE285" i="1"/>
  <c r="CJ285" i="1" s="1"/>
  <c r="CE284" i="1"/>
  <c r="CJ284" i="1" s="1"/>
  <c r="CE283" i="1"/>
  <c r="CJ283" i="1" s="1"/>
  <c r="CE282" i="1"/>
  <c r="CJ282" i="1" s="1"/>
  <c r="CE281" i="1"/>
  <c r="CJ281" i="1" s="1"/>
  <c r="CE280" i="1"/>
  <c r="CE279" i="1"/>
  <c r="CE278" i="1"/>
  <c r="CE277" i="1"/>
  <c r="CJ277" i="1" s="1"/>
  <c r="CE276" i="1"/>
  <c r="CJ276" i="1" s="1"/>
  <c r="CE275" i="1"/>
  <c r="CJ275" i="1" s="1"/>
  <c r="CE274" i="1"/>
  <c r="CJ274" i="1" s="1"/>
  <c r="CE273" i="1"/>
  <c r="CJ273" i="1" s="1"/>
  <c r="CE272" i="1"/>
  <c r="CE271" i="1"/>
  <c r="CE270" i="1"/>
  <c r="CE269" i="1"/>
  <c r="CJ269" i="1" s="1"/>
  <c r="CE268" i="1"/>
  <c r="CJ268" i="1" s="1"/>
  <c r="CE267" i="1"/>
  <c r="CJ267" i="1" s="1"/>
  <c r="CE266" i="1"/>
  <c r="CJ266" i="1" s="1"/>
  <c r="CE265" i="1"/>
  <c r="CJ265" i="1" s="1"/>
  <c r="CE264" i="1"/>
  <c r="CE263" i="1"/>
  <c r="CE262" i="1"/>
  <c r="CE261" i="1"/>
  <c r="CJ261" i="1" s="1"/>
  <c r="CE260" i="1"/>
  <c r="CJ260" i="1" s="1"/>
  <c r="CE259" i="1"/>
  <c r="CJ259" i="1" s="1"/>
  <c r="CE258" i="1"/>
  <c r="CJ258" i="1" s="1"/>
  <c r="CE257" i="1"/>
  <c r="CJ257" i="1" s="1"/>
  <c r="CE256" i="1"/>
  <c r="CE255" i="1"/>
  <c r="CE254" i="1"/>
  <c r="CE253" i="1"/>
  <c r="CJ253" i="1" s="1"/>
  <c r="CE252" i="1"/>
  <c r="CJ252" i="1" s="1"/>
  <c r="CE251" i="1"/>
  <c r="CJ251" i="1" s="1"/>
  <c r="CE250" i="1"/>
  <c r="CJ250" i="1" s="1"/>
  <c r="CE249" i="1"/>
  <c r="CJ249" i="1" s="1"/>
  <c r="CE248" i="1"/>
  <c r="CE247" i="1"/>
  <c r="CE246" i="1"/>
  <c r="CE245" i="1"/>
  <c r="CJ245" i="1" s="1"/>
  <c r="CE244" i="1"/>
  <c r="CJ244" i="1" s="1"/>
  <c r="CE243" i="1"/>
  <c r="CJ243" i="1" s="1"/>
  <c r="CE242" i="1"/>
  <c r="CJ242" i="1" s="1"/>
  <c r="CE241" i="1"/>
  <c r="CJ241" i="1" s="1"/>
  <c r="CE240" i="1"/>
  <c r="CE239" i="1"/>
  <c r="CE238" i="1"/>
  <c r="CE237" i="1"/>
  <c r="CJ237" i="1" s="1"/>
  <c r="CE236" i="1"/>
  <c r="CJ236" i="1" s="1"/>
  <c r="CE235" i="1"/>
  <c r="CJ235" i="1" s="1"/>
  <c r="CE234" i="1"/>
  <c r="CJ234" i="1" s="1"/>
  <c r="CE233" i="1"/>
  <c r="CJ233" i="1" s="1"/>
  <c r="CE232" i="1"/>
  <c r="CE231" i="1"/>
  <c r="CE230" i="1"/>
  <c r="CE229" i="1"/>
  <c r="CJ229" i="1" s="1"/>
  <c r="CE228" i="1"/>
  <c r="CJ228" i="1" s="1"/>
  <c r="CE227" i="1"/>
  <c r="CJ227" i="1" s="1"/>
  <c r="CE226" i="1"/>
  <c r="CJ226" i="1" s="1"/>
  <c r="CE225" i="1"/>
  <c r="CJ225" i="1" s="1"/>
  <c r="CE224" i="1"/>
  <c r="CE223" i="1"/>
  <c r="CE222" i="1"/>
  <c r="CE221" i="1"/>
  <c r="CJ221" i="1" s="1"/>
  <c r="CE220" i="1"/>
  <c r="CJ220" i="1" s="1"/>
  <c r="CE219" i="1"/>
  <c r="CJ219" i="1" s="1"/>
  <c r="CE218" i="1"/>
  <c r="CJ218" i="1" s="1"/>
  <c r="CE217" i="1"/>
  <c r="CJ217" i="1" s="1"/>
  <c r="CE216" i="1"/>
  <c r="CE215" i="1"/>
  <c r="CE214" i="1"/>
  <c r="CE213" i="1"/>
  <c r="CJ213" i="1" s="1"/>
  <c r="CE212" i="1"/>
  <c r="CJ212" i="1" s="1"/>
  <c r="CE211" i="1"/>
  <c r="CJ211" i="1" s="1"/>
  <c r="CE210" i="1"/>
  <c r="CJ210" i="1" s="1"/>
  <c r="CE209" i="1"/>
  <c r="CJ209" i="1" s="1"/>
  <c r="CE208" i="1"/>
  <c r="CE207" i="1"/>
  <c r="CE206" i="1"/>
  <c r="CE205" i="1"/>
  <c r="CJ205" i="1" s="1"/>
  <c r="CE204" i="1"/>
  <c r="CJ204" i="1" s="1"/>
  <c r="CE203" i="1"/>
  <c r="CJ203" i="1" s="1"/>
  <c r="CE202" i="1"/>
  <c r="CJ202" i="1" s="1"/>
  <c r="CE201" i="1"/>
  <c r="CJ201" i="1" s="1"/>
  <c r="CE200" i="1"/>
  <c r="CE199" i="1"/>
  <c r="CE198" i="1"/>
  <c r="CE197" i="1"/>
  <c r="CJ197" i="1" s="1"/>
  <c r="CE196" i="1"/>
  <c r="CJ196" i="1" s="1"/>
  <c r="CE195" i="1"/>
  <c r="CJ195" i="1" s="1"/>
  <c r="CE194" i="1"/>
  <c r="CJ194" i="1" s="1"/>
  <c r="CE193" i="1"/>
  <c r="CJ193" i="1" s="1"/>
  <c r="CE192" i="1"/>
  <c r="CE191" i="1"/>
  <c r="CE190" i="1"/>
  <c r="CE189" i="1"/>
  <c r="CJ189" i="1" s="1"/>
  <c r="CE188" i="1"/>
  <c r="CJ188" i="1" s="1"/>
  <c r="CE187" i="1"/>
  <c r="CJ187" i="1" s="1"/>
  <c r="CE186" i="1"/>
  <c r="CJ186" i="1" s="1"/>
  <c r="CE185" i="1"/>
  <c r="CJ185" i="1" s="1"/>
  <c r="CE184" i="1"/>
  <c r="CE183" i="1"/>
  <c r="CE182" i="1"/>
  <c r="CE181" i="1"/>
  <c r="CJ181" i="1" s="1"/>
  <c r="CE180" i="1"/>
  <c r="CJ180" i="1" s="1"/>
  <c r="CE179" i="1"/>
  <c r="CJ179" i="1" s="1"/>
  <c r="CE178" i="1"/>
  <c r="CJ178" i="1" s="1"/>
  <c r="CE177" i="1"/>
  <c r="CJ177" i="1" s="1"/>
  <c r="CE176" i="1"/>
  <c r="CE175" i="1"/>
  <c r="CE174" i="1"/>
  <c r="CE173" i="1"/>
  <c r="CJ173" i="1" s="1"/>
  <c r="CE172" i="1"/>
  <c r="CJ172" i="1" s="1"/>
  <c r="CE171" i="1"/>
  <c r="CJ171" i="1" s="1"/>
  <c r="CE170" i="1"/>
  <c r="CJ170" i="1" s="1"/>
  <c r="CE169" i="1"/>
  <c r="CJ169" i="1" s="1"/>
  <c r="CE168" i="1"/>
  <c r="CE167" i="1"/>
  <c r="CE166" i="1"/>
  <c r="CE165" i="1"/>
  <c r="CJ165" i="1" s="1"/>
  <c r="CE164" i="1"/>
  <c r="CJ164" i="1" s="1"/>
  <c r="CE163" i="1"/>
  <c r="CJ163" i="1" s="1"/>
  <c r="CE162" i="1"/>
  <c r="CJ162" i="1" s="1"/>
  <c r="CE161" i="1"/>
  <c r="CJ161" i="1" s="1"/>
  <c r="CE160" i="1"/>
  <c r="CJ160" i="1" s="1"/>
  <c r="CE159" i="1"/>
  <c r="CE158" i="1"/>
  <c r="CE157" i="1"/>
  <c r="CJ157" i="1" s="1"/>
  <c r="CE156" i="1"/>
  <c r="CE155" i="1"/>
  <c r="CJ155" i="1" s="1"/>
  <c r="CE154" i="1"/>
  <c r="CJ154" i="1" s="1"/>
  <c r="CE153" i="1"/>
  <c r="CJ153" i="1" s="1"/>
  <c r="CE152" i="1"/>
  <c r="CE151" i="1"/>
  <c r="CE150" i="1"/>
  <c r="CE149" i="1"/>
  <c r="CE148" i="1"/>
  <c r="CJ148" i="1" s="1"/>
  <c r="CE147" i="1"/>
  <c r="CJ147" i="1" s="1"/>
  <c r="CE146" i="1"/>
  <c r="CJ146" i="1" s="1"/>
  <c r="CE145" i="1"/>
  <c r="CJ145" i="1" s="1"/>
  <c r="CE144" i="1"/>
  <c r="CJ144" i="1" s="1"/>
  <c r="CE143" i="1"/>
  <c r="CE142" i="1"/>
  <c r="CE141" i="1"/>
  <c r="CJ141" i="1" s="1"/>
  <c r="CE140" i="1"/>
  <c r="CJ140" i="1" s="1"/>
  <c r="CE139" i="1"/>
  <c r="CJ139" i="1" s="1"/>
  <c r="CE138" i="1"/>
  <c r="CJ138" i="1" s="1"/>
  <c r="CE137" i="1"/>
  <c r="CJ137" i="1" s="1"/>
  <c r="CE136" i="1"/>
  <c r="CE135" i="1"/>
  <c r="CE134" i="1"/>
  <c r="CE133" i="1"/>
  <c r="CJ133" i="1" s="1"/>
  <c r="CE132" i="1"/>
  <c r="CJ132" i="1" s="1"/>
  <c r="CE131" i="1"/>
  <c r="CJ131" i="1" s="1"/>
  <c r="CE130" i="1"/>
  <c r="CJ130" i="1" s="1"/>
  <c r="CE129" i="1"/>
  <c r="CJ129" i="1" s="1"/>
  <c r="CE128" i="1"/>
  <c r="CE127" i="1"/>
  <c r="CE126" i="1"/>
  <c r="CE125" i="1"/>
  <c r="CJ125" i="1" s="1"/>
  <c r="CE124" i="1"/>
  <c r="CJ124" i="1" s="1"/>
  <c r="CE123" i="1"/>
  <c r="CJ123" i="1" s="1"/>
  <c r="CE122" i="1"/>
  <c r="CJ122" i="1" s="1"/>
  <c r="CE121" i="1"/>
  <c r="CJ121" i="1" s="1"/>
  <c r="CE120" i="1"/>
  <c r="CE119" i="1"/>
  <c r="CE118" i="1"/>
  <c r="CE117" i="1"/>
  <c r="CJ117" i="1" s="1"/>
  <c r="CE116" i="1"/>
  <c r="CJ116" i="1" s="1"/>
  <c r="CE115" i="1"/>
  <c r="CJ115" i="1" s="1"/>
  <c r="CE114" i="1"/>
  <c r="CJ114" i="1" s="1"/>
  <c r="CE113" i="1"/>
  <c r="CJ113" i="1" s="1"/>
  <c r="CE112" i="1"/>
  <c r="CE111" i="1"/>
  <c r="CE110" i="1"/>
  <c r="CJ110" i="1" s="1"/>
  <c r="CE109" i="1"/>
  <c r="CJ109" i="1" s="1"/>
  <c r="CE108" i="1"/>
  <c r="CJ108" i="1" s="1"/>
  <c r="CE107" i="1"/>
  <c r="CJ107" i="1" s="1"/>
  <c r="CE106" i="1"/>
  <c r="CJ106" i="1" s="1"/>
  <c r="CE105" i="1"/>
  <c r="CJ105" i="1" s="1"/>
  <c r="CE104" i="1"/>
  <c r="CE103" i="1"/>
  <c r="CE102" i="1"/>
  <c r="CE101" i="1"/>
  <c r="CJ101" i="1" s="1"/>
  <c r="CE100" i="1"/>
  <c r="CJ100" i="1" s="1"/>
  <c r="CE99" i="1"/>
  <c r="CJ99" i="1" s="1"/>
  <c r="CE98" i="1"/>
  <c r="CJ98" i="1" s="1"/>
  <c r="CE97" i="1"/>
  <c r="CJ97" i="1" s="1"/>
  <c r="CE96" i="1"/>
  <c r="CJ96" i="1" s="1"/>
  <c r="CE95" i="1"/>
  <c r="CE94" i="1"/>
  <c r="CJ94" i="1" s="1"/>
  <c r="CE93" i="1"/>
  <c r="CJ93" i="1" s="1"/>
  <c r="CE92" i="1"/>
  <c r="CJ92" i="1" s="1"/>
  <c r="CE91" i="1"/>
  <c r="CJ91" i="1" s="1"/>
  <c r="CE90" i="1"/>
  <c r="CJ90" i="1" s="1"/>
  <c r="CE89" i="1"/>
  <c r="CJ89" i="1" s="1"/>
  <c r="CE88" i="1"/>
  <c r="CE87" i="1"/>
  <c r="CE86" i="1"/>
  <c r="CE85" i="1"/>
  <c r="CJ85" i="1" s="1"/>
  <c r="CE84" i="1"/>
  <c r="CJ84" i="1" s="1"/>
  <c r="CE83" i="1"/>
  <c r="CJ83" i="1" s="1"/>
  <c r="CE82" i="1"/>
  <c r="CJ82" i="1" s="1"/>
  <c r="CE81" i="1"/>
  <c r="CJ81" i="1" s="1"/>
  <c r="CE80" i="1"/>
  <c r="CJ80" i="1" s="1"/>
  <c r="CE79" i="1"/>
  <c r="CE78" i="1"/>
  <c r="CE77" i="1"/>
  <c r="CJ77" i="1" s="1"/>
  <c r="CE76" i="1"/>
  <c r="CJ76" i="1" s="1"/>
  <c r="CE75" i="1"/>
  <c r="CJ75" i="1" s="1"/>
  <c r="CE74" i="1"/>
  <c r="CJ74" i="1" s="1"/>
  <c r="CE73" i="1"/>
  <c r="CJ73" i="1" s="1"/>
  <c r="CE72" i="1"/>
  <c r="CE71" i="1"/>
  <c r="CE70" i="1"/>
  <c r="CE69" i="1"/>
  <c r="CJ69" i="1" s="1"/>
  <c r="CE68" i="1"/>
  <c r="CJ68" i="1" s="1"/>
  <c r="CE67" i="1"/>
  <c r="CJ67" i="1" s="1"/>
  <c r="CE66" i="1"/>
  <c r="CJ66" i="1" s="1"/>
  <c r="CE65" i="1"/>
  <c r="CJ65" i="1" s="1"/>
  <c r="CE64" i="1"/>
  <c r="CJ64" i="1" s="1"/>
  <c r="CE63" i="1"/>
  <c r="CE62" i="1"/>
  <c r="CJ62" i="1" s="1"/>
  <c r="CE61" i="1"/>
  <c r="CJ61" i="1" s="1"/>
  <c r="CE60" i="1"/>
  <c r="CJ60" i="1" s="1"/>
  <c r="CE59" i="1"/>
  <c r="CJ59" i="1" s="1"/>
  <c r="CE58" i="1"/>
  <c r="CJ58" i="1" s="1"/>
  <c r="CE57" i="1"/>
  <c r="CJ57" i="1" s="1"/>
  <c r="CE56" i="1"/>
  <c r="CJ56" i="1" s="1"/>
  <c r="CE55" i="1"/>
  <c r="CE54" i="1"/>
  <c r="CE53" i="1"/>
  <c r="CJ53" i="1" s="1"/>
  <c r="CE52" i="1"/>
  <c r="CJ52" i="1" s="1"/>
  <c r="CE51" i="1"/>
  <c r="CJ51" i="1" s="1"/>
  <c r="CE50" i="1"/>
  <c r="CJ50" i="1" s="1"/>
  <c r="CE49" i="1"/>
  <c r="CJ49" i="1" s="1"/>
  <c r="CE48" i="1"/>
  <c r="CJ48" i="1" s="1"/>
  <c r="CE47" i="1"/>
  <c r="CJ47" i="1" s="1"/>
  <c r="CE46" i="1"/>
  <c r="CJ46" i="1" s="1"/>
  <c r="CE45" i="1"/>
  <c r="CJ45" i="1" s="1"/>
  <c r="CE44" i="1"/>
  <c r="CJ44" i="1" s="1"/>
  <c r="CE43" i="1"/>
  <c r="CJ43" i="1" s="1"/>
  <c r="CE42" i="1"/>
  <c r="CJ42" i="1" s="1"/>
  <c r="CE41" i="1"/>
  <c r="CJ41" i="1" s="1"/>
  <c r="CE40" i="1"/>
  <c r="CJ40" i="1" s="1"/>
  <c r="CE39" i="1"/>
  <c r="CE38" i="1"/>
  <c r="CJ38" i="1" s="1"/>
  <c r="CE37" i="1"/>
  <c r="CE36" i="1"/>
  <c r="CJ36" i="1" s="1"/>
  <c r="CE35" i="1"/>
  <c r="CJ35" i="1" s="1"/>
  <c r="CE34" i="1"/>
  <c r="CJ34" i="1" s="1"/>
  <c r="CE33" i="1"/>
  <c r="CJ33" i="1" s="1"/>
  <c r="CE32" i="1"/>
  <c r="CE31" i="1"/>
  <c r="CJ31" i="1" s="1"/>
  <c r="CE30" i="1"/>
  <c r="CE29" i="1"/>
  <c r="CJ29" i="1" s="1"/>
  <c r="CE28" i="1"/>
  <c r="CJ28" i="1" s="1"/>
  <c r="CE27" i="1"/>
  <c r="CJ27" i="1" s="1"/>
  <c r="CE26" i="1"/>
  <c r="CJ26" i="1" s="1"/>
  <c r="CE25" i="1"/>
  <c r="CJ25" i="1" s="1"/>
  <c r="CE24" i="1"/>
  <c r="CJ24" i="1" s="1"/>
  <c r="CE23" i="1"/>
  <c r="CJ23" i="1" s="1"/>
  <c r="CE22" i="1"/>
  <c r="CE21" i="1"/>
  <c r="CJ21" i="1" s="1"/>
  <c r="CE20" i="1"/>
  <c r="CJ20" i="1" s="1"/>
  <c r="CE19" i="1"/>
  <c r="CJ19" i="1" s="1"/>
  <c r="CE18" i="1"/>
  <c r="CJ18" i="1" s="1"/>
  <c r="CE17" i="1"/>
  <c r="CJ17" i="1" s="1"/>
  <c r="CE16" i="1"/>
  <c r="CJ16" i="1" s="1"/>
  <c r="CE15" i="1"/>
  <c r="CJ15" i="1" s="1"/>
  <c r="CE14" i="1"/>
  <c r="CJ14" i="1" s="1"/>
  <c r="CE13" i="1"/>
  <c r="CJ13" i="1" s="1"/>
  <c r="CE12" i="1"/>
  <c r="CJ12" i="1" s="1"/>
  <c r="CE11" i="1"/>
  <c r="CJ11" i="1" s="1"/>
  <c r="CE10" i="1"/>
  <c r="CJ10" i="1" s="1"/>
  <c r="CE9" i="1"/>
  <c r="CJ9" i="1" s="1"/>
  <c r="CE8" i="1"/>
  <c r="CJ8" i="1" s="1"/>
  <c r="CE7" i="1"/>
  <c r="CJ7" i="1" s="1"/>
  <c r="CE6" i="1"/>
  <c r="CE5" i="1"/>
  <c r="CJ5" i="1" s="1"/>
  <c r="CE4" i="1"/>
  <c r="CJ4" i="1" s="1"/>
  <c r="CE3" i="1"/>
  <c r="CJ3" i="1" s="1"/>
  <c r="CJ63" i="1"/>
  <c r="CJ55" i="1"/>
  <c r="CJ39" i="1"/>
  <c r="CJ6" i="1"/>
  <c r="CJ22" i="1"/>
  <c r="CJ30" i="1"/>
  <c r="CJ32" i="1"/>
  <c r="CJ37" i="1"/>
  <c r="CJ54" i="1"/>
  <c r="CJ70" i="1"/>
  <c r="CJ71" i="1"/>
  <c r="CJ72" i="1"/>
  <c r="CJ78" i="1"/>
  <c r="CJ79" i="1"/>
  <c r="CJ86" i="1"/>
  <c r="CJ87" i="1"/>
  <c r="CJ88" i="1"/>
  <c r="CJ95" i="1"/>
  <c r="CJ102" i="1"/>
  <c r="CJ103" i="1"/>
  <c r="CJ104" i="1"/>
  <c r="CJ111" i="1"/>
  <c r="CJ112" i="1"/>
  <c r="CJ118" i="1"/>
  <c r="CJ119" i="1"/>
  <c r="CJ120" i="1"/>
  <c r="CJ126" i="1"/>
  <c r="CJ127" i="1"/>
  <c r="CJ128" i="1"/>
  <c r="CJ134" i="1"/>
  <c r="CJ135" i="1"/>
  <c r="CJ136" i="1"/>
  <c r="CJ142" i="1"/>
  <c r="CJ143" i="1"/>
  <c r="CJ149" i="1"/>
  <c r="CJ150" i="1"/>
  <c r="CJ151" i="1"/>
  <c r="CJ152" i="1"/>
  <c r="CJ156" i="1"/>
  <c r="CJ158" i="1"/>
  <c r="CJ159" i="1"/>
  <c r="CJ166" i="1"/>
  <c r="CJ167" i="1"/>
  <c r="CJ168" i="1"/>
  <c r="CJ174" i="1"/>
  <c r="CJ175" i="1"/>
  <c r="CJ176" i="1"/>
  <c r="CJ182" i="1"/>
  <c r="CJ183" i="1"/>
  <c r="CJ184" i="1"/>
  <c r="CJ190" i="1"/>
  <c r="CJ191" i="1"/>
  <c r="CJ192" i="1"/>
  <c r="CJ198" i="1"/>
  <c r="CJ199" i="1"/>
  <c r="CJ200" i="1"/>
  <c r="CJ206" i="1"/>
  <c r="CJ207" i="1"/>
  <c r="CJ208" i="1"/>
  <c r="CJ214" i="1"/>
  <c r="CJ215" i="1"/>
  <c r="CJ216" i="1"/>
  <c r="CJ222" i="1"/>
  <c r="CJ223" i="1"/>
  <c r="CJ224" i="1"/>
  <c r="CJ230" i="1"/>
  <c r="CJ231" i="1"/>
  <c r="CJ232" i="1"/>
  <c r="CJ238" i="1"/>
  <c r="CJ239" i="1"/>
  <c r="CJ240" i="1"/>
  <c r="CJ246" i="1"/>
  <c r="CJ247" i="1"/>
  <c r="CJ248" i="1"/>
  <c r="CJ254" i="1"/>
  <c r="CJ255" i="1"/>
  <c r="CJ256" i="1"/>
  <c r="CJ262" i="1"/>
  <c r="CJ263" i="1"/>
  <c r="CJ264" i="1"/>
  <c r="CJ270" i="1"/>
  <c r="CJ271" i="1"/>
  <c r="CJ272" i="1"/>
  <c r="CJ278" i="1"/>
  <c r="CJ279" i="1"/>
  <c r="CJ280" i="1"/>
  <c r="CJ286" i="1"/>
  <c r="CJ287" i="1"/>
  <c r="CJ288" i="1"/>
  <c r="CJ294" i="1"/>
  <c r="CJ295" i="1"/>
  <c r="CJ296" i="1"/>
  <c r="CJ302" i="1"/>
  <c r="CJ303" i="1"/>
  <c r="CJ304" i="1"/>
  <c r="CJ309" i="1"/>
  <c r="CJ310" i="1"/>
  <c r="CJ311" i="1"/>
  <c r="CJ312" i="1"/>
  <c r="CJ318" i="1"/>
  <c r="CJ319" i="1"/>
  <c r="CJ320" i="1"/>
  <c r="CJ326" i="1"/>
  <c r="CJ327" i="1"/>
  <c r="CJ328" i="1"/>
  <c r="CJ333" i="1"/>
  <c r="CJ334" i="1"/>
  <c r="CJ335" i="1"/>
  <c r="CJ336" i="1"/>
  <c r="CJ342" i="1"/>
  <c r="CJ343" i="1"/>
  <c r="CJ344" i="1"/>
  <c r="CJ350" i="1"/>
  <c r="CJ351" i="1"/>
  <c r="CJ352" i="1"/>
  <c r="CJ358" i="1"/>
  <c r="CJ359" i="1"/>
  <c r="CJ360" i="1"/>
  <c r="CJ366" i="1"/>
  <c r="CJ367" i="1"/>
  <c r="CJ368" i="1"/>
  <c r="CJ374" i="1"/>
  <c r="CJ375" i="1"/>
  <c r="CJ376" i="1"/>
  <c r="CJ382" i="1"/>
  <c r="CJ383" i="1"/>
  <c r="CJ384" i="1"/>
  <c r="CJ390" i="1"/>
  <c r="CJ391" i="1"/>
  <c r="CJ392" i="1"/>
  <c r="CJ398" i="1"/>
  <c r="CJ399" i="1"/>
  <c r="CJ400" i="1"/>
  <c r="CJ406" i="1"/>
  <c r="CJ407" i="1"/>
  <c r="CJ408" i="1"/>
  <c r="CJ412" i="1"/>
  <c r="CJ414" i="1"/>
  <c r="CJ415" i="1"/>
  <c r="CJ416" i="1"/>
  <c r="CJ422" i="1"/>
  <c r="CJ423" i="1"/>
  <c r="CJ424" i="1"/>
  <c r="CJ430" i="1"/>
  <c r="CJ431" i="1"/>
  <c r="CJ432" i="1"/>
  <c r="CJ438" i="1"/>
  <c r="CJ439" i="1"/>
  <c r="CJ440" i="1"/>
  <c r="CJ446" i="1"/>
  <c r="CJ447" i="1"/>
  <c r="CJ448" i="1"/>
  <c r="CJ453" i="1"/>
  <c r="CJ454" i="1"/>
  <c r="CJ455" i="1"/>
  <c r="CJ456" i="1"/>
  <c r="CJ461" i="1"/>
  <c r="CJ462" i="1"/>
  <c r="CJ463" i="1"/>
  <c r="CJ464" i="1"/>
  <c r="CJ470" i="1"/>
  <c r="CJ471" i="1"/>
  <c r="CJ472" i="1"/>
  <c r="CJ478" i="1"/>
  <c r="CJ479" i="1"/>
  <c r="CJ480" i="1"/>
  <c r="CJ485" i="1"/>
  <c r="CJ486" i="1"/>
  <c r="CJ487" i="1"/>
  <c r="CJ488" i="1"/>
  <c r="CJ492" i="1"/>
  <c r="CJ494" i="1"/>
  <c r="CJ495" i="1"/>
  <c r="CJ496" i="1"/>
  <c r="CJ501" i="1"/>
  <c r="CJ502" i="1"/>
  <c r="CJ503" i="1"/>
  <c r="CJ504" i="1"/>
  <c r="CJ508" i="1"/>
  <c r="CJ510" i="1"/>
  <c r="CJ511" i="1"/>
  <c r="CJ512" i="1"/>
  <c r="CJ518" i="1"/>
  <c r="CJ519" i="1"/>
  <c r="CJ520" i="1"/>
  <c r="CJ524" i="1"/>
  <c r="CJ526" i="1"/>
  <c r="CJ527" i="1"/>
  <c r="CJ528" i="1"/>
  <c r="CJ532" i="1"/>
  <c r="CJ534" i="1"/>
  <c r="CJ535" i="1"/>
  <c r="CJ536" i="1"/>
  <c r="CJ542" i="1"/>
  <c r="CJ543" i="1"/>
  <c r="CJ544" i="1"/>
  <c r="CJ550" i="1"/>
  <c r="CJ551" i="1"/>
  <c r="CJ552" i="1"/>
  <c r="CJ558" i="1"/>
  <c r="CJ559" i="1"/>
  <c r="CJ560" i="1"/>
  <c r="CJ564" i="1"/>
  <c r="CJ565" i="1"/>
  <c r="CJ566" i="1"/>
  <c r="CJ567" i="1"/>
  <c r="CJ568" i="1"/>
  <c r="CJ574" i="1"/>
  <c r="CJ575" i="1"/>
  <c r="CJ576" i="1"/>
  <c r="CJ580" i="1"/>
  <c r="CJ582" i="1"/>
  <c r="CJ583" i="1"/>
  <c r="CJ584" i="1"/>
  <c r="CJ590" i="1"/>
  <c r="CJ591" i="1"/>
  <c r="CJ592" i="1"/>
  <c r="CJ598" i="1"/>
  <c r="CJ599" i="1"/>
  <c r="CJ600" i="1"/>
  <c r="CJ606" i="1"/>
  <c r="CJ607" i="1"/>
  <c r="CJ608" i="1"/>
  <c r="CJ614" i="1"/>
  <c r="CJ615" i="1"/>
  <c r="CJ616" i="1"/>
  <c r="CJ622" i="1"/>
  <c r="CJ623" i="1"/>
  <c r="CJ624" i="1"/>
  <c r="CJ629" i="1"/>
  <c r="CJ630" i="1"/>
  <c r="CJ631" i="1"/>
  <c r="CJ632" i="1"/>
  <c r="CJ638" i="1"/>
  <c r="CJ639" i="1"/>
  <c r="CJ640" i="1"/>
  <c r="CJ645" i="1"/>
  <c r="CJ646" i="1"/>
  <c r="CJ647" i="1"/>
  <c r="CJ648" i="1"/>
  <c r="CJ654" i="1"/>
  <c r="CJ655" i="1"/>
  <c r="CJ656" i="1"/>
  <c r="CJ660" i="1"/>
  <c r="CJ662" i="1"/>
  <c r="CJ663" i="1"/>
  <c r="CJ664" i="1"/>
  <c r="CJ669" i="1"/>
  <c r="CJ670" i="1"/>
  <c r="CJ671" i="1"/>
  <c r="CJ672" i="1"/>
  <c r="CJ678" i="1"/>
  <c r="CJ679" i="1"/>
  <c r="CJ680" i="1"/>
  <c r="CJ686" i="1"/>
  <c r="CJ687" i="1"/>
  <c r="CJ688" i="1"/>
  <c r="CJ694" i="1"/>
  <c r="CJ695" i="1"/>
  <c r="CJ696" i="1"/>
  <c r="CJ702" i="1"/>
  <c r="CJ703" i="1"/>
  <c r="CJ704" i="1"/>
  <c r="CJ709" i="1"/>
  <c r="CJ710" i="1"/>
  <c r="CJ711" i="1"/>
  <c r="CJ712" i="1"/>
  <c r="CJ716" i="1"/>
  <c r="CJ718" i="1"/>
  <c r="CJ719" i="1"/>
  <c r="CJ720" i="1"/>
  <c r="CJ724" i="1"/>
  <c r="CJ726" i="1"/>
  <c r="CJ727" i="1"/>
  <c r="CJ728" i="1"/>
  <c r="CJ734" i="1"/>
  <c r="CJ735" i="1"/>
  <c r="CJ736" i="1"/>
  <c r="CJ742" i="1"/>
  <c r="CJ743" i="1"/>
  <c r="CJ744" i="1"/>
  <c r="CJ750" i="1"/>
  <c r="CJ751" i="1"/>
  <c r="CJ752" i="1"/>
  <c r="CJ757" i="1"/>
  <c r="CJ758" i="1"/>
  <c r="CJ759" i="1"/>
  <c r="CJ760" i="1"/>
  <c r="CJ765" i="1"/>
  <c r="CJ766" i="1"/>
  <c r="CJ767" i="1"/>
  <c r="CJ768" i="1"/>
  <c r="CJ772" i="1"/>
  <c r="CJ774" i="1"/>
  <c r="CJ775" i="1"/>
  <c r="CJ776" i="1"/>
  <c r="CJ781" i="1"/>
  <c r="CJ782" i="1"/>
  <c r="CJ783" i="1"/>
  <c r="CJ784" i="1"/>
  <c r="CJ790" i="1"/>
  <c r="CJ791" i="1"/>
  <c r="CJ792" i="1"/>
  <c r="CJ796" i="1"/>
  <c r="CJ797" i="1"/>
  <c r="CJ798" i="1"/>
  <c r="CJ799" i="1"/>
  <c r="CJ800" i="1"/>
  <c r="CJ806" i="1"/>
  <c r="CJ807" i="1"/>
  <c r="CJ808" i="1"/>
  <c r="CJ814" i="1"/>
  <c r="CJ815" i="1"/>
  <c r="CJ816" i="1"/>
  <c r="CJ822" i="1"/>
  <c r="CJ823" i="1"/>
  <c r="CJ824" i="1"/>
  <c r="CJ829" i="1"/>
  <c r="CJ830" i="1"/>
  <c r="CJ831" i="1"/>
  <c r="CJ832" i="1"/>
  <c r="CJ838" i="1"/>
  <c r="CJ839" i="1"/>
  <c r="CJ840" i="1"/>
  <c r="CJ844" i="1"/>
  <c r="CJ846" i="1"/>
  <c r="CJ847" i="1"/>
  <c r="CJ848" i="1"/>
  <c r="CJ852" i="1"/>
  <c r="CJ854" i="1"/>
  <c r="CJ855" i="1"/>
  <c r="CJ856" i="1"/>
  <c r="CJ861" i="1"/>
  <c r="CJ862" i="1"/>
  <c r="CJ863" i="1"/>
  <c r="CJ864" i="1"/>
  <c r="CJ870" i="1"/>
  <c r="CJ871" i="1"/>
  <c r="CJ872" i="1"/>
  <c r="CJ878" i="1"/>
  <c r="CJ879" i="1"/>
  <c r="CJ880" i="1"/>
  <c r="CJ885" i="1"/>
  <c r="CJ886" i="1"/>
  <c r="CJ887" i="1"/>
  <c r="CJ888" i="1"/>
  <c r="CJ892" i="1"/>
  <c r="CJ894" i="1"/>
  <c r="CJ895" i="1"/>
  <c r="CJ896" i="1"/>
  <c r="CJ900" i="1"/>
  <c r="CJ902" i="1"/>
  <c r="CJ903" i="1"/>
  <c r="CJ904" i="1"/>
  <c r="CJ908" i="1"/>
  <c r="CJ909" i="1"/>
  <c r="CJ910" i="1"/>
  <c r="CJ911" i="1"/>
  <c r="CJ912" i="1"/>
  <c r="CJ917" i="1"/>
  <c r="CJ918" i="1"/>
  <c r="CJ919" i="1"/>
  <c r="CJ920" i="1"/>
  <c r="CJ926" i="1"/>
  <c r="CJ927" i="1"/>
  <c r="CJ928" i="1"/>
  <c r="CJ933" i="1"/>
  <c r="CJ934" i="1"/>
  <c r="CJ935" i="1"/>
  <c r="CJ936" i="1"/>
  <c r="CJ942" i="1"/>
  <c r="CJ943" i="1"/>
  <c r="CJ944" i="1"/>
  <c r="CJ950" i="1"/>
  <c r="CJ951" i="1"/>
  <c r="CJ952" i="1"/>
  <c r="CJ957" i="1"/>
  <c r="CJ958" i="1"/>
  <c r="CJ959" i="1"/>
  <c r="CJ960" i="1"/>
  <c r="CJ964" i="1"/>
  <c r="CJ965" i="1"/>
  <c r="CJ966" i="1"/>
  <c r="CJ967" i="1"/>
  <c r="CJ968" i="1"/>
  <c r="CJ973" i="1"/>
  <c r="CJ974" i="1"/>
  <c r="CJ975" i="1"/>
  <c r="CJ976" i="1"/>
  <c r="CJ981" i="1"/>
  <c r="CJ982" i="1"/>
  <c r="CJ983" i="1"/>
  <c r="CJ984" i="1"/>
  <c r="CJ989" i="1"/>
  <c r="CJ990" i="1"/>
  <c r="CJ991" i="1"/>
  <c r="CJ992" i="1"/>
  <c r="CJ996" i="1"/>
  <c r="CJ997" i="1"/>
  <c r="CJ998" i="1"/>
  <c r="CJ999" i="1"/>
  <c r="CJ1000" i="1"/>
  <c r="CJ1004" i="1"/>
  <c r="CJ1005" i="1"/>
  <c r="CJ1006" i="1"/>
  <c r="CJ1007" i="1"/>
  <c r="CJ1008" i="1"/>
  <c r="CJ1013" i="1"/>
  <c r="CJ1014" i="1"/>
  <c r="CJ1015" i="1"/>
  <c r="CJ1016" i="1"/>
  <c r="CJ1021" i="1"/>
  <c r="CJ1022" i="1"/>
  <c r="CJ1023" i="1"/>
  <c r="CJ1024" i="1"/>
  <c r="CJ1028" i="1"/>
  <c r="CJ1029" i="1"/>
  <c r="CJ1030" i="1"/>
  <c r="CJ1031" i="1"/>
  <c r="CJ1032" i="1"/>
  <c r="CJ1037" i="1"/>
  <c r="CJ1038" i="1"/>
  <c r="CJ1039" i="1"/>
  <c r="CJ1040" i="1"/>
  <c r="CJ1045" i="1"/>
  <c r="CJ1046" i="1"/>
  <c r="CJ1047" i="1"/>
  <c r="CJ1048" i="1"/>
  <c r="CJ1053" i="1"/>
  <c r="CJ1054" i="1"/>
  <c r="CJ1055" i="1"/>
  <c r="CJ1056" i="1"/>
  <c r="CJ1060" i="1"/>
  <c r="CJ1061" i="1"/>
  <c r="CJ1062" i="1"/>
  <c r="CJ1063" i="1"/>
  <c r="CJ1064" i="1"/>
  <c r="CJ1068" i="1"/>
  <c r="CJ1069" i="1"/>
  <c r="CJ1070" i="1"/>
  <c r="CJ1071" i="1"/>
  <c r="CJ1072" i="1"/>
  <c r="CJ1077" i="1"/>
  <c r="CJ1078" i="1"/>
  <c r="CJ1079" i="1"/>
  <c r="CJ1080" i="1"/>
  <c r="CJ1085" i="1"/>
  <c r="CJ1086" i="1"/>
  <c r="CJ1087" i="1"/>
  <c r="CJ1088" i="1"/>
  <c r="CJ1092" i="1"/>
  <c r="CJ1093" i="1"/>
  <c r="CJ1094" i="1"/>
  <c r="CJ1095" i="1"/>
  <c r="CJ1096" i="1"/>
  <c r="CJ1101" i="1"/>
  <c r="CJ1102" i="1"/>
  <c r="CJ1103" i="1"/>
  <c r="CJ1104" i="1"/>
  <c r="CJ1109" i="1"/>
  <c r="CJ1110" i="1"/>
  <c r="CJ1111" i="1"/>
  <c r="CJ1112" i="1"/>
  <c r="CJ1117" i="1"/>
  <c r="CJ1118" i="1"/>
  <c r="CJ1119" i="1"/>
  <c r="CJ1120" i="1"/>
  <c r="CJ1124" i="1"/>
  <c r="CJ1125" i="1"/>
  <c r="CJ1126" i="1"/>
  <c r="CJ1127" i="1"/>
  <c r="CJ1128" i="1"/>
  <c r="CJ1132" i="1"/>
  <c r="CJ1133" i="1"/>
  <c r="CJ1134" i="1"/>
  <c r="CJ1135" i="1"/>
  <c r="CJ1136" i="1"/>
  <c r="CJ1141" i="1"/>
  <c r="CJ1142" i="1"/>
  <c r="CJ1143" i="1"/>
  <c r="CJ1144" i="1"/>
  <c r="CJ1149" i="1"/>
  <c r="CJ1150" i="1"/>
  <c r="CJ1151" i="1"/>
  <c r="CJ1152" i="1"/>
  <c r="CJ1156" i="1"/>
  <c r="CJ1157" i="1"/>
  <c r="CJ1158" i="1"/>
  <c r="CJ1159" i="1"/>
  <c r="CJ1160" i="1"/>
  <c r="CJ1165" i="1"/>
  <c r="CJ1166" i="1"/>
  <c r="CJ1167" i="1"/>
  <c r="CJ1168" i="1"/>
  <c r="CJ1173" i="1"/>
  <c r="CJ1174" i="1"/>
  <c r="CJ1175" i="1"/>
  <c r="CJ1176" i="1"/>
  <c r="CJ1181" i="1"/>
  <c r="CJ1182" i="1"/>
  <c r="CJ1183" i="1"/>
  <c r="CJ1184" i="1"/>
  <c r="CJ1188" i="1"/>
  <c r="CJ1189" i="1"/>
  <c r="CJ1190" i="1"/>
  <c r="CJ1191" i="1"/>
  <c r="CJ1192" i="1"/>
  <c r="CJ1196" i="1"/>
  <c r="CJ1197" i="1"/>
  <c r="CJ1198" i="1"/>
  <c r="CJ1199" i="1"/>
  <c r="CJ1200" i="1"/>
  <c r="CJ1205" i="1"/>
  <c r="CJ1206" i="1"/>
  <c r="CJ1207" i="1"/>
  <c r="CJ1208" i="1"/>
  <c r="CJ1213" i="1"/>
  <c r="CJ1214" i="1"/>
  <c r="CJ1215" i="1"/>
  <c r="CJ1216" i="1"/>
  <c r="CJ1220" i="1"/>
  <c r="CJ1221" i="1"/>
  <c r="CJ1222" i="1"/>
  <c r="CJ1223" i="1"/>
  <c r="CJ1224" i="1"/>
  <c r="CJ1229" i="1"/>
  <c r="CJ1230" i="1"/>
  <c r="CJ1231" i="1"/>
  <c r="CJ1232" i="1"/>
  <c r="CJ1237" i="1"/>
  <c r="CJ1238" i="1"/>
  <c r="CJ1239" i="1"/>
  <c r="CJ1240" i="1"/>
  <c r="CJ1245" i="1"/>
  <c r="CJ1246" i="1"/>
  <c r="CJ1247" i="1"/>
  <c r="CJ1248" i="1"/>
  <c r="CJ1253" i="1"/>
  <c r="CJ1254" i="1"/>
  <c r="CJ1255" i="1"/>
  <c r="CJ1256" i="1"/>
  <c r="CJ1261" i="1"/>
  <c r="CJ1262" i="1"/>
  <c r="CJ1263" i="1"/>
  <c r="CJ1264" i="1"/>
  <c r="CJ1268" i="1"/>
  <c r="CJ1269" i="1"/>
  <c r="CJ1270" i="1"/>
  <c r="CJ1271" i="1"/>
  <c r="CJ1272" i="1"/>
  <c r="CJ1277" i="1"/>
  <c r="CJ1278" i="1"/>
  <c r="CJ1279" i="1"/>
  <c r="CJ1280" i="1"/>
  <c r="CJ1285" i="1"/>
  <c r="CJ1286" i="1"/>
  <c r="CJ1287" i="1"/>
  <c r="CJ1288" i="1"/>
  <c r="CJ1293" i="1"/>
  <c r="CJ1294" i="1"/>
  <c r="CJ1295" i="1"/>
  <c r="CJ1296" i="1"/>
  <c r="CJ1300" i="1"/>
  <c r="CJ1301" i="1"/>
  <c r="CJ1302" i="1"/>
  <c r="CJ1303" i="1"/>
  <c r="CJ1304" i="1"/>
  <c r="CJ1308" i="1"/>
  <c r="CJ1309" i="1"/>
  <c r="CJ1310" i="1"/>
  <c r="CJ1311" i="1"/>
  <c r="CJ1312" i="1"/>
  <c r="CJ1317" i="1"/>
  <c r="CJ1318" i="1"/>
  <c r="CJ1319" i="1"/>
  <c r="CJ1320" i="1"/>
  <c r="CJ1324" i="1"/>
  <c r="CJ1325" i="1"/>
  <c r="CJ1326" i="1"/>
  <c r="CJ1327" i="1"/>
  <c r="CJ1328" i="1"/>
  <c r="CJ1332" i="1"/>
  <c r="CJ1333" i="1"/>
  <c r="CJ1334" i="1"/>
  <c r="CJ1335" i="1"/>
  <c r="CJ1336" i="1"/>
  <c r="CJ1341" i="1"/>
  <c r="CJ1342" i="1"/>
  <c r="CJ1343" i="1"/>
  <c r="CJ1344" i="1"/>
  <c r="CJ1349" i="1"/>
  <c r="CJ1350" i="1"/>
  <c r="CJ1351" i="1"/>
  <c r="CJ1352" i="1"/>
  <c r="CJ1356" i="1"/>
  <c r="CJ1357" i="1"/>
  <c r="CJ1358" i="1"/>
  <c r="CJ1359" i="1"/>
  <c r="CJ1360" i="1"/>
  <c r="CJ1365" i="1"/>
  <c r="CJ1366" i="1"/>
  <c r="CJ1367" i="1"/>
  <c r="CJ1368" i="1"/>
  <c r="CJ1373" i="1"/>
  <c r="CJ1374" i="1"/>
  <c r="CJ1375" i="1"/>
  <c r="CJ1376" i="1"/>
  <c r="CJ1381" i="1"/>
  <c r="CJ1382" i="1"/>
  <c r="CJ1383" i="1"/>
  <c r="CJ1384" i="1"/>
  <c r="CJ1388" i="1"/>
  <c r="CJ1389" i="1"/>
  <c r="CJ1390" i="1"/>
  <c r="CJ1391" i="1"/>
  <c r="CJ1392" i="1"/>
  <c r="CJ1396" i="1"/>
  <c r="CJ1397" i="1"/>
  <c r="CJ1398" i="1"/>
  <c r="CJ1399" i="1"/>
  <c r="CJ1400" i="1"/>
  <c r="CJ1405" i="1"/>
  <c r="CJ1406" i="1"/>
  <c r="CJ1407" i="1"/>
  <c r="CJ1408" i="1"/>
  <c r="CJ1413" i="1"/>
  <c r="CJ1414" i="1"/>
  <c r="CJ1415" i="1"/>
  <c r="CJ1416" i="1"/>
  <c r="CJ1420" i="1"/>
  <c r="CJ1421" i="1"/>
  <c r="CJ1422" i="1"/>
  <c r="CJ1423" i="1"/>
  <c r="CJ1424" i="1"/>
  <c r="CJ1429" i="1"/>
  <c r="CJ1430" i="1"/>
  <c r="CJ1431" i="1"/>
  <c r="CJ1432" i="1"/>
  <c r="CJ1449" i="1"/>
  <c r="CJ1450" i="1"/>
  <c r="CJ1451" i="1"/>
  <c r="CJ1452" i="1"/>
  <c r="CJ1456" i="1"/>
  <c r="CJ1457" i="1"/>
  <c r="CJ1458" i="1"/>
  <c r="CJ1459" i="1"/>
  <c r="CJ1460" i="1"/>
  <c r="CJ1465" i="1"/>
  <c r="CJ1466" i="1"/>
  <c r="CJ1467" i="1"/>
  <c r="CJ1468" i="1"/>
  <c r="CJ1471" i="1"/>
  <c r="CJ1473" i="1"/>
  <c r="CJ1474" i="1"/>
  <c r="CJ1475" i="1"/>
  <c r="CJ1476" i="1"/>
  <c r="CJ1480" i="1"/>
  <c r="CJ1481" i="1"/>
  <c r="CJ1482" i="1"/>
  <c r="CJ1483" i="1"/>
  <c r="CJ1484" i="1"/>
  <c r="CJ1489" i="1"/>
  <c r="CJ1490" i="1"/>
  <c r="CJ1491" i="1"/>
  <c r="CJ1492" i="1"/>
  <c r="CJ1497" i="1"/>
  <c r="CJ1498" i="1"/>
  <c r="CJ1499" i="1"/>
  <c r="CJ1500" i="1"/>
  <c r="CJ1505" i="1"/>
  <c r="CJ1506" i="1"/>
  <c r="CJ1507" i="1"/>
  <c r="CJ1508" i="1"/>
  <c r="CJ1512" i="1"/>
  <c r="CJ1513" i="1"/>
  <c r="CJ1514" i="1"/>
  <c r="CJ1515" i="1"/>
  <c r="CJ1516" i="1"/>
  <c r="CJ1521" i="1"/>
  <c r="CJ1522" i="1"/>
  <c r="CJ1523" i="1"/>
  <c r="CJ1524" i="1"/>
  <c r="CJ1529" i="1"/>
  <c r="CJ1530" i="1"/>
  <c r="CJ1531" i="1"/>
  <c r="CJ1532" i="1"/>
  <c r="CJ1536" i="1"/>
  <c r="CJ1537" i="1"/>
  <c r="CJ1538" i="1"/>
  <c r="CJ1539" i="1"/>
  <c r="CJ1540" i="1"/>
  <c r="CJ1544" i="1"/>
  <c r="CJ1545" i="1"/>
  <c r="CJ1546" i="1"/>
  <c r="CJ1547" i="1"/>
  <c r="CJ1548" i="1"/>
  <c r="CJ1553" i="1"/>
  <c r="CJ1554" i="1"/>
  <c r="CJ1555" i="1"/>
  <c r="CJ1556" i="1"/>
  <c r="CJ1561" i="1"/>
  <c r="CJ1562" i="1"/>
  <c r="CJ1563" i="1"/>
  <c r="CJ1564" i="1"/>
  <c r="CJ1568" i="1"/>
  <c r="CJ1569" i="1"/>
  <c r="CJ1571" i="1"/>
  <c r="CJ1572" i="1"/>
  <c r="CJ1583" i="1"/>
  <c r="CJ1584" i="1"/>
  <c r="CJ1587" i="1"/>
  <c r="CJ1592" i="1"/>
  <c r="CJ1593" i="1"/>
  <c r="CJ1594" i="1"/>
  <c r="CJ1595" i="1"/>
  <c r="CJ1599" i="1"/>
  <c r="CJ1600" i="1"/>
  <c r="CJ1601" i="1"/>
  <c r="CJ1602" i="1"/>
  <c r="CJ1603" i="1"/>
  <c r="CJ1607" i="1"/>
  <c r="T3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BN226" i="1" l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0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3" i="1"/>
  <c r="BN264" i="1"/>
  <c r="BN265" i="1"/>
  <c r="BN266" i="1"/>
  <c r="BN267" i="1"/>
  <c r="BN268" i="1"/>
  <c r="BN269" i="1"/>
  <c r="BN270" i="1"/>
  <c r="BN271" i="1"/>
  <c r="BN272" i="1"/>
  <c r="BN273" i="1"/>
  <c r="BN274" i="1"/>
  <c r="BN275" i="1"/>
  <c r="BN276" i="1"/>
  <c r="BN277" i="1"/>
  <c r="BN278" i="1"/>
  <c r="BN3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279" i="1"/>
  <c r="BN280" i="1"/>
  <c r="BN281" i="1"/>
  <c r="BN282" i="1"/>
  <c r="BN283" i="1"/>
  <c r="BN284" i="1"/>
  <c r="BN285" i="1"/>
  <c r="BN286" i="1"/>
  <c r="BN287" i="1"/>
  <c r="BN288" i="1"/>
  <c r="BN289" i="1"/>
  <c r="BN290" i="1"/>
  <c r="BN69" i="1"/>
  <c r="BN291" i="1"/>
  <c r="BN292" i="1"/>
  <c r="BN293" i="1"/>
  <c r="BN294" i="1"/>
  <c r="BN1575" i="1"/>
  <c r="BN295" i="1"/>
  <c r="BN296" i="1"/>
  <c r="BN297" i="1"/>
  <c r="BN298" i="1"/>
  <c r="BN299" i="1"/>
  <c r="BN300" i="1"/>
  <c r="BN301" i="1"/>
  <c r="BN302" i="1"/>
  <c r="BN303" i="1"/>
  <c r="BN304" i="1"/>
  <c r="BN305" i="1"/>
  <c r="BN306" i="1"/>
  <c r="BN307" i="1"/>
  <c r="BN308" i="1"/>
  <c r="BN309" i="1"/>
  <c r="BN310" i="1"/>
  <c r="BN311" i="1"/>
  <c r="BN312" i="1"/>
  <c r="BN313" i="1"/>
  <c r="BN314" i="1"/>
  <c r="BN315" i="1"/>
  <c r="BN70" i="1"/>
  <c r="BN71" i="1"/>
  <c r="BN72" i="1"/>
  <c r="BN73" i="1"/>
  <c r="BN316" i="1"/>
  <c r="BN317" i="1"/>
  <c r="BN1576" i="1"/>
  <c r="BN74" i="1"/>
  <c r="BN318" i="1"/>
  <c r="BN319" i="1"/>
  <c r="BN320" i="1"/>
  <c r="BN321" i="1"/>
  <c r="BN322" i="1"/>
  <c r="BN323" i="1"/>
  <c r="BN324" i="1"/>
  <c r="BN325" i="1"/>
  <c r="BN326" i="1"/>
  <c r="BN327" i="1"/>
  <c r="BN328" i="1"/>
  <c r="BN329" i="1"/>
  <c r="BN330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N75" i="1"/>
  <c r="BN76" i="1"/>
  <c r="BN1577" i="1"/>
  <c r="BN344" i="1"/>
  <c r="BN345" i="1"/>
  <c r="BN346" i="1"/>
  <c r="BN347" i="1"/>
  <c r="BN348" i="1"/>
  <c r="BN77" i="1"/>
  <c r="BN78" i="1"/>
  <c r="BN349" i="1"/>
  <c r="BN350" i="1"/>
  <c r="BN351" i="1"/>
  <c r="BN352" i="1"/>
  <c r="BN353" i="1"/>
  <c r="BN354" i="1"/>
  <c r="BN355" i="1"/>
  <c r="BN356" i="1"/>
  <c r="BN357" i="1"/>
  <c r="BN358" i="1"/>
  <c r="BN359" i="1"/>
  <c r="BN360" i="1"/>
  <c r="BN361" i="1"/>
  <c r="BN362" i="1"/>
  <c r="BN363" i="1"/>
  <c r="BN364" i="1"/>
  <c r="BN365" i="1"/>
  <c r="BN366" i="1"/>
  <c r="BN367" i="1"/>
  <c r="BN368" i="1"/>
  <c r="BN369" i="1"/>
  <c r="BN370" i="1"/>
  <c r="BN371" i="1"/>
  <c r="BN372" i="1"/>
  <c r="BN1578" i="1"/>
  <c r="BN1579" i="1"/>
  <c r="BN373" i="1"/>
  <c r="BN374" i="1"/>
  <c r="BN375" i="1"/>
  <c r="BN376" i="1"/>
  <c r="BN377" i="1"/>
  <c r="BN378" i="1"/>
  <c r="BN379" i="1"/>
  <c r="BN380" i="1"/>
  <c r="BN381" i="1"/>
  <c r="BN382" i="1"/>
  <c r="BN383" i="1"/>
  <c r="BN384" i="1"/>
  <c r="BN385" i="1"/>
  <c r="BN386" i="1"/>
  <c r="BN387" i="1"/>
  <c r="BN388" i="1"/>
  <c r="BN389" i="1"/>
  <c r="BN390" i="1"/>
  <c r="BN391" i="1"/>
  <c r="BN392" i="1"/>
  <c r="BN393" i="1"/>
  <c r="BN394" i="1"/>
  <c r="BN395" i="1"/>
  <c r="BN396" i="1"/>
  <c r="BN397" i="1"/>
  <c r="BN398" i="1"/>
  <c r="BN399" i="1"/>
  <c r="BN400" i="1"/>
  <c r="BN401" i="1"/>
  <c r="BN402" i="1"/>
  <c r="BN79" i="1"/>
  <c r="BN80" i="1"/>
  <c r="BN1580" i="1"/>
  <c r="BN81" i="1"/>
  <c r="BN8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581" i="1"/>
  <c r="BN1582" i="1"/>
  <c r="BN1583" i="1"/>
  <c r="BN403" i="1"/>
  <c r="BN404" i="1"/>
  <c r="BN405" i="1"/>
  <c r="BN406" i="1"/>
  <c r="BN407" i="1"/>
  <c r="BN1584" i="1"/>
  <c r="BN408" i="1"/>
  <c r="BN409" i="1"/>
  <c r="BN410" i="1"/>
  <c r="BN411" i="1"/>
  <c r="BN412" i="1"/>
  <c r="BN413" i="1"/>
  <c r="BN414" i="1"/>
  <c r="BN415" i="1"/>
  <c r="BN416" i="1"/>
  <c r="BN417" i="1"/>
  <c r="BN418" i="1"/>
  <c r="BN419" i="1"/>
  <c r="BN420" i="1"/>
  <c r="BN421" i="1"/>
  <c r="BN422" i="1"/>
  <c r="BN423" i="1"/>
  <c r="BN424" i="1"/>
  <c r="BN425" i="1"/>
  <c r="BN426" i="1"/>
  <c r="BN427" i="1"/>
  <c r="BN428" i="1"/>
  <c r="BN429" i="1"/>
  <c r="BN430" i="1"/>
  <c r="BN431" i="1"/>
  <c r="BN432" i="1"/>
  <c r="BN433" i="1"/>
  <c r="BN434" i="1"/>
  <c r="BN435" i="1"/>
  <c r="BN436" i="1"/>
  <c r="BN437" i="1"/>
  <c r="BN438" i="1"/>
  <c r="BN439" i="1"/>
  <c r="BN440" i="1"/>
  <c r="BN441" i="1"/>
  <c r="BN442" i="1"/>
  <c r="BN443" i="1"/>
  <c r="BN444" i="1"/>
  <c r="BN445" i="1"/>
  <c r="BN446" i="1"/>
  <c r="BN447" i="1"/>
  <c r="BN448" i="1"/>
  <c r="BN449" i="1"/>
  <c r="BN450" i="1"/>
  <c r="BN451" i="1"/>
  <c r="BN452" i="1"/>
  <c r="BN453" i="1"/>
  <c r="BN454" i="1"/>
  <c r="BN455" i="1"/>
  <c r="BN456" i="1"/>
  <c r="BN457" i="1"/>
  <c r="BN458" i="1"/>
  <c r="BN459" i="1"/>
  <c r="BN460" i="1"/>
  <c r="BN461" i="1"/>
  <c r="BN462" i="1"/>
  <c r="BN463" i="1"/>
  <c r="BN464" i="1"/>
  <c r="BN465" i="1"/>
  <c r="BN466" i="1"/>
  <c r="BN467" i="1"/>
  <c r="BN468" i="1"/>
  <c r="BN469" i="1"/>
  <c r="BN470" i="1"/>
  <c r="BN471" i="1"/>
  <c r="BN472" i="1"/>
  <c r="BN473" i="1"/>
  <c r="BN474" i="1"/>
  <c r="BN475" i="1"/>
  <c r="BN476" i="1"/>
  <c r="BN477" i="1"/>
  <c r="BN478" i="1"/>
  <c r="BN479" i="1"/>
  <c r="BN480" i="1"/>
  <c r="BN481" i="1"/>
  <c r="BN482" i="1"/>
  <c r="BN483" i="1"/>
  <c r="BN484" i="1"/>
  <c r="BN485" i="1"/>
  <c r="BN486" i="1"/>
  <c r="BN487" i="1"/>
  <c r="BN488" i="1"/>
  <c r="BN489" i="1"/>
  <c r="BN490" i="1"/>
  <c r="BN491" i="1"/>
  <c r="BN492" i="1"/>
  <c r="BN493" i="1"/>
  <c r="BN494" i="1"/>
  <c r="BN495" i="1"/>
  <c r="BN496" i="1"/>
  <c r="BN497" i="1"/>
  <c r="BN498" i="1"/>
  <c r="BN499" i="1"/>
  <c r="BN500" i="1"/>
  <c r="BN501" i="1"/>
  <c r="BN502" i="1"/>
  <c r="BN503" i="1"/>
  <c r="BN504" i="1"/>
  <c r="BN505" i="1"/>
  <c r="BN506" i="1"/>
  <c r="BN507" i="1"/>
  <c r="BN508" i="1"/>
  <c r="BN509" i="1"/>
  <c r="BN510" i="1"/>
  <c r="BN511" i="1"/>
  <c r="BN512" i="1"/>
  <c r="BN513" i="1"/>
  <c r="BN514" i="1"/>
  <c r="BN515" i="1"/>
  <c r="BN516" i="1"/>
  <c r="BN517" i="1"/>
  <c r="BN518" i="1"/>
  <c r="BN519" i="1"/>
  <c r="BN520" i="1"/>
  <c r="BN521" i="1"/>
  <c r="BN522" i="1"/>
  <c r="BN523" i="1"/>
  <c r="BN524" i="1"/>
  <c r="BN525" i="1"/>
  <c r="BN526" i="1"/>
  <c r="BN1585" i="1"/>
  <c r="BN1586" i="1"/>
  <c r="BN1587" i="1"/>
  <c r="BN1588" i="1"/>
  <c r="BN1589" i="1"/>
  <c r="BN1590" i="1"/>
  <c r="BN1591" i="1"/>
  <c r="BN1592" i="1"/>
  <c r="BN1593" i="1"/>
  <c r="BN1594" i="1"/>
  <c r="BN1595" i="1"/>
  <c r="BN1596" i="1"/>
  <c r="BN1597" i="1"/>
  <c r="BN1598" i="1"/>
  <c r="BN1599" i="1"/>
  <c r="BN1600" i="1"/>
  <c r="BN1601" i="1"/>
  <c r="BN1602" i="1"/>
  <c r="BN1603" i="1"/>
  <c r="BN1604" i="1"/>
  <c r="BN1605" i="1"/>
  <c r="BN1606" i="1"/>
  <c r="BN1607" i="1"/>
  <c r="BN1608" i="1"/>
  <c r="BN1609" i="1"/>
  <c r="BN1610" i="1"/>
  <c r="BN1611" i="1"/>
  <c r="BN1612" i="1"/>
  <c r="BN1613" i="1"/>
  <c r="BN1614" i="1"/>
  <c r="BN1615" i="1"/>
  <c r="BN1616" i="1"/>
  <c r="BN1617" i="1"/>
  <c r="BN1618" i="1"/>
  <c r="BN1619" i="1"/>
  <c r="BN1620" i="1"/>
  <c r="BN1621" i="1"/>
  <c r="BN1622" i="1"/>
  <c r="BN1623" i="1"/>
  <c r="BN1624" i="1"/>
  <c r="BN1625" i="1"/>
  <c r="BN1626" i="1"/>
  <c r="BN1627" i="1"/>
  <c r="BN1628" i="1"/>
  <c r="BN527" i="1"/>
  <c r="BN528" i="1"/>
  <c r="BN529" i="1"/>
  <c r="BN530" i="1"/>
  <c r="BN531" i="1"/>
  <c r="BN532" i="1"/>
  <c r="BN533" i="1"/>
  <c r="BN534" i="1"/>
  <c r="BN535" i="1"/>
  <c r="BN536" i="1"/>
  <c r="BN537" i="1"/>
  <c r="BN538" i="1"/>
  <c r="BN539" i="1"/>
  <c r="BN540" i="1"/>
  <c r="BN541" i="1"/>
  <c r="BN542" i="1"/>
  <c r="BN543" i="1"/>
  <c r="BN1629" i="1"/>
  <c r="BN1630" i="1"/>
  <c r="BN1631" i="1"/>
  <c r="BN1632" i="1"/>
  <c r="BN544" i="1"/>
  <c r="BN545" i="1"/>
  <c r="BN546" i="1"/>
  <c r="BN547" i="1"/>
  <c r="BN548" i="1"/>
  <c r="BN549" i="1"/>
  <c r="BN550" i="1"/>
  <c r="BN551" i="1"/>
  <c r="BN552" i="1"/>
  <c r="BN553" i="1"/>
  <c r="BN554" i="1"/>
  <c r="BN555" i="1"/>
  <c r="BN556" i="1"/>
  <c r="BN557" i="1"/>
  <c r="BN558" i="1"/>
  <c r="BN559" i="1"/>
  <c r="BN560" i="1"/>
  <c r="BN561" i="1"/>
  <c r="BN562" i="1"/>
  <c r="BN563" i="1"/>
  <c r="BN564" i="1"/>
  <c r="BN565" i="1"/>
  <c r="BN566" i="1"/>
  <c r="BN567" i="1"/>
  <c r="BN568" i="1"/>
  <c r="BN569" i="1"/>
  <c r="BN570" i="1"/>
  <c r="BN1633" i="1"/>
  <c r="BN1634" i="1"/>
  <c r="BN1635" i="1"/>
  <c r="BN1636" i="1"/>
  <c r="BN1637" i="1"/>
  <c r="BN1638" i="1"/>
  <c r="BN1639" i="1"/>
  <c r="BN1640" i="1"/>
  <c r="BN1641" i="1"/>
  <c r="BN1642" i="1"/>
  <c r="BN1643" i="1"/>
  <c r="BN1644" i="1"/>
  <c r="BN1645" i="1"/>
  <c r="BN571" i="1"/>
  <c r="BN572" i="1"/>
  <c r="BN573" i="1"/>
  <c r="BN574" i="1"/>
  <c r="BN575" i="1"/>
  <c r="BN576" i="1"/>
  <c r="BN577" i="1"/>
  <c r="BN578" i="1"/>
  <c r="BN579" i="1"/>
  <c r="BN580" i="1"/>
  <c r="BN581" i="1"/>
  <c r="BN582" i="1"/>
  <c r="BN583" i="1"/>
  <c r="BN584" i="1"/>
  <c r="BN585" i="1"/>
  <c r="BN586" i="1"/>
  <c r="BN1646" i="1"/>
  <c r="BN1647" i="1"/>
  <c r="BN587" i="1"/>
  <c r="BN588" i="1"/>
  <c r="BN589" i="1"/>
  <c r="BN590" i="1"/>
  <c r="BN591" i="1"/>
  <c r="BN592" i="1"/>
  <c r="BN593" i="1"/>
  <c r="BN594" i="1"/>
  <c r="BN595" i="1"/>
  <c r="BN596" i="1"/>
  <c r="BN597" i="1"/>
  <c r="BN598" i="1"/>
  <c r="BN599" i="1"/>
  <c r="BN600" i="1"/>
  <c r="BN601" i="1"/>
  <c r="BN602" i="1"/>
  <c r="BN603" i="1"/>
  <c r="BN604" i="1"/>
  <c r="BN605" i="1"/>
  <c r="BN606" i="1"/>
  <c r="BN607" i="1"/>
  <c r="BN608" i="1"/>
  <c r="BN609" i="1"/>
  <c r="BN610" i="1"/>
  <c r="BN611" i="1"/>
  <c r="BN612" i="1"/>
  <c r="BN613" i="1"/>
  <c r="BN614" i="1"/>
  <c r="BN615" i="1"/>
  <c r="BN1648" i="1"/>
  <c r="BN1649" i="1"/>
  <c r="BN1650" i="1"/>
  <c r="BN1651" i="1"/>
  <c r="BN1652" i="1"/>
  <c r="BN1653" i="1"/>
  <c r="BN1654" i="1"/>
  <c r="BN1655" i="1"/>
  <c r="BN616" i="1"/>
  <c r="BN617" i="1"/>
  <c r="BN618" i="1"/>
  <c r="BN619" i="1"/>
  <c r="BN620" i="1"/>
  <c r="BN621" i="1"/>
  <c r="BN622" i="1"/>
  <c r="BN623" i="1"/>
  <c r="BN624" i="1"/>
  <c r="BN625" i="1"/>
  <c r="BN626" i="1"/>
  <c r="BN627" i="1"/>
  <c r="BN1656" i="1"/>
  <c r="BN1657" i="1"/>
  <c r="BN1658" i="1"/>
  <c r="BN1659" i="1"/>
  <c r="BN1389" i="1"/>
  <c r="BN1390" i="1"/>
  <c r="BN1391" i="1"/>
  <c r="BN1392" i="1"/>
  <c r="BN1393" i="1"/>
  <c r="BN1394" i="1"/>
  <c r="BN1395" i="1"/>
  <c r="BN1396" i="1"/>
  <c r="BN1397" i="1"/>
  <c r="BN1398" i="1"/>
  <c r="BN1399" i="1"/>
  <c r="BN1400" i="1"/>
  <c r="BN628" i="1"/>
  <c r="BN629" i="1"/>
  <c r="BN630" i="1"/>
  <c r="BN631" i="1"/>
  <c r="BN632" i="1"/>
  <c r="BN633" i="1"/>
  <c r="BN634" i="1"/>
  <c r="BN635" i="1"/>
  <c r="BN636" i="1"/>
  <c r="BN637" i="1"/>
  <c r="BN638" i="1"/>
  <c r="BN639" i="1"/>
  <c r="BN640" i="1"/>
  <c r="BN641" i="1"/>
  <c r="BN642" i="1"/>
  <c r="BN643" i="1"/>
  <c r="BN1660" i="1"/>
  <c r="BN1661" i="1"/>
  <c r="BN1662" i="1"/>
  <c r="BN1663" i="1"/>
  <c r="BN1664" i="1"/>
  <c r="BN644" i="1"/>
  <c r="BN645" i="1"/>
  <c r="BN646" i="1"/>
  <c r="BN647" i="1"/>
  <c r="BN648" i="1"/>
  <c r="BN649" i="1"/>
  <c r="BN650" i="1"/>
  <c r="BN651" i="1"/>
  <c r="BN652" i="1"/>
  <c r="BN653" i="1"/>
  <c r="BN654" i="1"/>
  <c r="BN655" i="1"/>
  <c r="BN656" i="1"/>
  <c r="BN657" i="1"/>
  <c r="BN658" i="1"/>
  <c r="BN659" i="1"/>
  <c r="BN660" i="1"/>
  <c r="BN661" i="1"/>
  <c r="BN662" i="1"/>
  <c r="BN663" i="1"/>
  <c r="BN664" i="1"/>
  <c r="BN665" i="1"/>
  <c r="BN666" i="1"/>
  <c r="BN667" i="1"/>
  <c r="BN668" i="1"/>
  <c r="BN669" i="1"/>
  <c r="BN670" i="1"/>
  <c r="BN671" i="1"/>
  <c r="BN672" i="1"/>
  <c r="BN673" i="1"/>
  <c r="BN674" i="1"/>
  <c r="BN675" i="1"/>
  <c r="BN676" i="1"/>
  <c r="BN677" i="1"/>
  <c r="BN678" i="1"/>
  <c r="BN679" i="1"/>
  <c r="BN680" i="1"/>
  <c r="BN681" i="1"/>
  <c r="BN682" i="1"/>
  <c r="BN683" i="1"/>
  <c r="BN684" i="1"/>
  <c r="BN685" i="1"/>
  <c r="BN686" i="1"/>
  <c r="BN687" i="1"/>
  <c r="BN688" i="1"/>
  <c r="BN689" i="1"/>
  <c r="BN690" i="1"/>
  <c r="BN691" i="1"/>
  <c r="BN692" i="1"/>
  <c r="BN693" i="1"/>
  <c r="BN694" i="1"/>
  <c r="BN695" i="1"/>
  <c r="BN696" i="1"/>
  <c r="BN697" i="1"/>
  <c r="BN698" i="1"/>
  <c r="BN699" i="1"/>
  <c r="BN700" i="1"/>
  <c r="BN701" i="1"/>
  <c r="BN702" i="1"/>
  <c r="BN703" i="1"/>
  <c r="BN704" i="1"/>
  <c r="BN705" i="1"/>
  <c r="BN706" i="1"/>
  <c r="BN707" i="1"/>
  <c r="BN708" i="1"/>
  <c r="BN709" i="1"/>
  <c r="BN710" i="1"/>
  <c r="BN711" i="1"/>
  <c r="BN712" i="1"/>
  <c r="BN713" i="1"/>
  <c r="BN714" i="1"/>
  <c r="BN715" i="1"/>
  <c r="BN716" i="1"/>
  <c r="BN104" i="1"/>
  <c r="BN105" i="1"/>
  <c r="BN106" i="1"/>
  <c r="BN107" i="1"/>
  <c r="BN108" i="1"/>
  <c r="BN109" i="1"/>
  <c r="BN1401" i="1"/>
  <c r="BN1402" i="1"/>
  <c r="BN1403" i="1"/>
  <c r="BN1404" i="1"/>
  <c r="BN1405" i="1"/>
  <c r="BN1406" i="1"/>
  <c r="BN1407" i="1"/>
  <c r="BN1408" i="1"/>
  <c r="BN1409" i="1"/>
  <c r="BN1410" i="1"/>
  <c r="BN1411" i="1"/>
  <c r="BN1412" i="1"/>
  <c r="BN1413" i="1"/>
  <c r="BN1414" i="1"/>
  <c r="BN1415" i="1"/>
  <c r="BN1416" i="1"/>
  <c r="BN1417" i="1"/>
  <c r="BN1418" i="1"/>
  <c r="BN1419" i="1"/>
  <c r="BN1420" i="1"/>
  <c r="BN1421" i="1"/>
  <c r="BN1422" i="1"/>
  <c r="BN1423" i="1"/>
  <c r="BN1424" i="1"/>
  <c r="BN1425" i="1"/>
  <c r="BN1426" i="1"/>
  <c r="BN1427" i="1"/>
  <c r="BN1428" i="1"/>
  <c r="BN1429" i="1"/>
  <c r="BN1430" i="1"/>
  <c r="BN1431" i="1"/>
  <c r="BN1432" i="1"/>
  <c r="BN1433" i="1"/>
  <c r="BN1434" i="1"/>
  <c r="BN1435" i="1"/>
  <c r="BN1436" i="1"/>
  <c r="BN1437" i="1"/>
  <c r="BN1438" i="1"/>
  <c r="BN1439" i="1"/>
  <c r="BN1440" i="1"/>
  <c r="BN1441" i="1"/>
  <c r="BN1442" i="1"/>
  <c r="BN1443" i="1"/>
  <c r="BN1444" i="1"/>
  <c r="BN1445" i="1"/>
  <c r="BN1446" i="1"/>
  <c r="BN1447" i="1"/>
  <c r="BN1448" i="1"/>
  <c r="BN1449" i="1"/>
  <c r="BN1450" i="1"/>
  <c r="BN1451" i="1"/>
  <c r="BN1452" i="1"/>
  <c r="BN1453" i="1"/>
  <c r="BN1454" i="1"/>
  <c r="BN1455" i="1"/>
  <c r="BN1456" i="1"/>
  <c r="BN1457" i="1"/>
  <c r="BN1458" i="1"/>
  <c r="BN1459" i="1"/>
  <c r="BN1460" i="1"/>
  <c r="BN1461" i="1"/>
  <c r="BN1462" i="1"/>
  <c r="BN1463" i="1"/>
  <c r="BN1464" i="1"/>
  <c r="BN1465" i="1"/>
  <c r="BN1466" i="1"/>
  <c r="BN1467" i="1"/>
  <c r="BN1468" i="1"/>
  <c r="BN1469" i="1"/>
  <c r="BN1470" i="1"/>
  <c r="BN1471" i="1"/>
  <c r="BN1472" i="1"/>
  <c r="BN1473" i="1"/>
  <c r="BN1474" i="1"/>
  <c r="BN1475" i="1"/>
  <c r="BN1476" i="1"/>
  <c r="BN1477" i="1"/>
  <c r="BN1478" i="1"/>
  <c r="BN1479" i="1"/>
  <c r="BN1480" i="1"/>
  <c r="BN1481" i="1"/>
  <c r="BN1482" i="1"/>
  <c r="BN1483" i="1"/>
  <c r="BN1484" i="1"/>
  <c r="BN1485" i="1"/>
  <c r="BN1486" i="1"/>
  <c r="BN1487" i="1"/>
  <c r="BN1488" i="1"/>
  <c r="BN1489" i="1"/>
  <c r="BN1490" i="1"/>
  <c r="BN1491" i="1"/>
  <c r="BN1492" i="1"/>
  <c r="BN1493" i="1"/>
  <c r="BN1494" i="1"/>
  <c r="BN1495" i="1"/>
  <c r="BN1496" i="1"/>
  <c r="BN1497" i="1"/>
  <c r="BN1498" i="1"/>
  <c r="BN1499" i="1"/>
  <c r="BN1500" i="1"/>
  <c r="BN1501" i="1"/>
  <c r="BN1502" i="1"/>
  <c r="BN1503" i="1"/>
  <c r="BN1504" i="1"/>
  <c r="BN1505" i="1"/>
  <c r="BN1506" i="1"/>
  <c r="BN1507" i="1"/>
  <c r="BN1508" i="1"/>
  <c r="BN1509" i="1"/>
  <c r="BN1510" i="1"/>
  <c r="BN1511" i="1"/>
  <c r="BN1512" i="1"/>
  <c r="BN1513" i="1"/>
  <c r="BN1514" i="1"/>
  <c r="BN1515" i="1"/>
  <c r="BN1516" i="1"/>
  <c r="BN1517" i="1"/>
  <c r="BN1518" i="1"/>
  <c r="BN1519" i="1"/>
  <c r="BN1520" i="1"/>
  <c r="BN1521" i="1"/>
  <c r="BN1522" i="1"/>
  <c r="BN1523" i="1"/>
  <c r="BN1524" i="1"/>
  <c r="BN1525" i="1"/>
  <c r="BN1526" i="1"/>
  <c r="BN110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0" i="1"/>
  <c r="BN141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N163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527" i="1"/>
  <c r="BN1528" i="1"/>
  <c r="BN1529" i="1"/>
  <c r="BN1530" i="1"/>
  <c r="BN1531" i="1"/>
  <c r="BN1532" i="1"/>
  <c r="BN1533" i="1"/>
  <c r="BN1534" i="1"/>
  <c r="BN1535" i="1"/>
  <c r="BN1536" i="1"/>
  <c r="BN1537" i="1"/>
  <c r="BN1538" i="1"/>
  <c r="BN1539" i="1"/>
  <c r="BN1540" i="1"/>
  <c r="BN1541" i="1"/>
  <c r="BN1542" i="1"/>
  <c r="BN1543" i="1"/>
  <c r="BN1544" i="1"/>
  <c r="BN1545" i="1"/>
  <c r="BN1546" i="1"/>
  <c r="BN1547" i="1"/>
  <c r="BN1548" i="1"/>
  <c r="BN1549" i="1"/>
  <c r="BN1550" i="1"/>
  <c r="BN1551" i="1"/>
  <c r="BN1552" i="1"/>
  <c r="BN1553" i="1"/>
  <c r="BN1554" i="1"/>
  <c r="BN1555" i="1"/>
  <c r="BN1556" i="1"/>
  <c r="BN1557" i="1"/>
  <c r="BN1558" i="1"/>
  <c r="BN1559" i="1"/>
  <c r="BN1560" i="1"/>
  <c r="BN1561" i="1"/>
  <c r="BN1562" i="1"/>
  <c r="BN1563" i="1"/>
  <c r="BN1564" i="1"/>
  <c r="BN1565" i="1"/>
  <c r="BN1566" i="1"/>
  <c r="BN1567" i="1"/>
  <c r="BN1568" i="1"/>
  <c r="BN1569" i="1"/>
  <c r="BN1570" i="1"/>
  <c r="BN178" i="1"/>
  <c r="BN179" i="1"/>
  <c r="BN180" i="1"/>
  <c r="BN181" i="1"/>
  <c r="BN182" i="1"/>
  <c r="BN183" i="1"/>
  <c r="BN184" i="1"/>
  <c r="BN185" i="1"/>
  <c r="BN186" i="1"/>
  <c r="BN187" i="1"/>
  <c r="BN717" i="1"/>
  <c r="BN718" i="1"/>
  <c r="BN719" i="1"/>
  <c r="BN720" i="1"/>
  <c r="BN721" i="1"/>
  <c r="BN722" i="1"/>
  <c r="BN723" i="1"/>
  <c r="BN724" i="1"/>
  <c r="BN725" i="1"/>
  <c r="BN726" i="1"/>
  <c r="BN727" i="1"/>
  <c r="BN728" i="1"/>
  <c r="BN729" i="1"/>
  <c r="BN730" i="1"/>
  <c r="BN731" i="1"/>
  <c r="BN732" i="1"/>
  <c r="BN733" i="1"/>
  <c r="BN734" i="1"/>
  <c r="BN735" i="1"/>
  <c r="BN188" i="1"/>
  <c r="BN189" i="1"/>
  <c r="BN736" i="1"/>
  <c r="BN737" i="1"/>
  <c r="BN738" i="1"/>
  <c r="BN739" i="1"/>
  <c r="BN740" i="1"/>
  <c r="BN741" i="1"/>
  <c r="BN742" i="1"/>
  <c r="BN743" i="1"/>
  <c r="BN744" i="1"/>
  <c r="BN745" i="1"/>
  <c r="BN746" i="1"/>
  <c r="BN747" i="1"/>
  <c r="BN748" i="1"/>
  <c r="BN749" i="1"/>
  <c r="BN750" i="1"/>
  <c r="BN751" i="1"/>
  <c r="BN752" i="1"/>
  <c r="BN753" i="1"/>
  <c r="BN754" i="1"/>
  <c r="BN755" i="1"/>
  <c r="BN190" i="1"/>
  <c r="BN1665" i="1"/>
  <c r="BN1666" i="1"/>
  <c r="BN1667" i="1"/>
  <c r="BN1668" i="1"/>
  <c r="BN1669" i="1"/>
  <c r="BN1670" i="1"/>
  <c r="BN1671" i="1"/>
  <c r="BN1672" i="1"/>
  <c r="BN1673" i="1"/>
  <c r="BN1674" i="1"/>
  <c r="BN1675" i="1"/>
  <c r="BN1676" i="1"/>
  <c r="BN1677" i="1"/>
  <c r="BN1678" i="1"/>
  <c r="BN1679" i="1"/>
  <c r="BN1680" i="1"/>
  <c r="BN1681" i="1"/>
  <c r="BN1682" i="1"/>
  <c r="BN1683" i="1"/>
  <c r="BN1684" i="1"/>
  <c r="BN1685" i="1"/>
  <c r="BN1686" i="1"/>
  <c r="BN1687" i="1"/>
  <c r="BN1688" i="1"/>
  <c r="BN1689" i="1"/>
  <c r="BN1690" i="1"/>
  <c r="BN1691" i="1"/>
  <c r="BN1692" i="1"/>
  <c r="BN1693" i="1"/>
  <c r="BN1694" i="1"/>
  <c r="BN1695" i="1"/>
  <c r="BN756" i="1"/>
  <c r="BN757" i="1"/>
  <c r="BN758" i="1"/>
  <c r="BN759" i="1"/>
  <c r="BN760" i="1"/>
  <c r="BN1696" i="1"/>
  <c r="BN1697" i="1"/>
  <c r="BN1698" i="1"/>
  <c r="BN761" i="1"/>
  <c r="BN762" i="1"/>
  <c r="BN1699" i="1"/>
  <c r="BN1700" i="1"/>
  <c r="BN763" i="1"/>
  <c r="BN764" i="1"/>
  <c r="BN765" i="1"/>
  <c r="BN766" i="1"/>
  <c r="BN767" i="1"/>
  <c r="BN768" i="1"/>
  <c r="BN769" i="1"/>
  <c r="BN770" i="1"/>
  <c r="BN771" i="1"/>
  <c r="BN772" i="1"/>
  <c r="BN773" i="1"/>
  <c r="BN774" i="1"/>
  <c r="BN775" i="1"/>
  <c r="BN776" i="1"/>
  <c r="BN1701" i="1"/>
  <c r="BN1702" i="1"/>
  <c r="BN1703" i="1"/>
  <c r="BN777" i="1"/>
  <c r="BN1704" i="1"/>
  <c r="BN778" i="1"/>
  <c r="BN779" i="1"/>
  <c r="BN780" i="1"/>
  <c r="BN781" i="1"/>
  <c r="BN782" i="1"/>
  <c r="BN783" i="1"/>
  <c r="BN784" i="1"/>
  <c r="BN785" i="1"/>
  <c r="BN786" i="1"/>
  <c r="BN787" i="1"/>
  <c r="BN788" i="1"/>
  <c r="BN789" i="1"/>
  <c r="BN790" i="1"/>
  <c r="BN791" i="1"/>
  <c r="BN792" i="1"/>
  <c r="BN793" i="1"/>
  <c r="BN794" i="1"/>
  <c r="BN795" i="1"/>
  <c r="BN796" i="1"/>
  <c r="BN797" i="1"/>
  <c r="BN798" i="1"/>
  <c r="BN799" i="1"/>
  <c r="BN800" i="1"/>
  <c r="BN801" i="1"/>
  <c r="BN802" i="1"/>
  <c r="BN803" i="1"/>
  <c r="BN804" i="1"/>
  <c r="BN805" i="1"/>
  <c r="BN806" i="1"/>
  <c r="BN807" i="1"/>
  <c r="BN808" i="1"/>
  <c r="BN809" i="1"/>
  <c r="BN810" i="1"/>
  <c r="BN811" i="1"/>
  <c r="BN812" i="1"/>
  <c r="BN813" i="1"/>
  <c r="BN814" i="1"/>
  <c r="BN815" i="1"/>
  <c r="BN816" i="1"/>
  <c r="BN817" i="1"/>
  <c r="BN818" i="1"/>
  <c r="BN819" i="1"/>
  <c r="BN820" i="1"/>
  <c r="BN821" i="1"/>
  <c r="BN822" i="1"/>
  <c r="BN823" i="1"/>
  <c r="BN824" i="1"/>
  <c r="BN825" i="1"/>
  <c r="BN826" i="1"/>
  <c r="BN827" i="1"/>
  <c r="BN828" i="1"/>
  <c r="BN829" i="1"/>
  <c r="BN830" i="1"/>
  <c r="BN831" i="1"/>
  <c r="BN832" i="1"/>
  <c r="BN833" i="1"/>
  <c r="BN834" i="1"/>
  <c r="BN835" i="1"/>
  <c r="BN836" i="1"/>
  <c r="BN837" i="1"/>
  <c r="BN838" i="1"/>
  <c r="BN839" i="1"/>
  <c r="BN840" i="1"/>
  <c r="BN841" i="1"/>
  <c r="BN842" i="1"/>
  <c r="BN843" i="1"/>
  <c r="BN844" i="1"/>
  <c r="BN845" i="1"/>
  <c r="BN846" i="1"/>
  <c r="BN847" i="1"/>
  <c r="BN848" i="1"/>
  <c r="BN849" i="1"/>
  <c r="BN850" i="1"/>
  <c r="BN851" i="1"/>
  <c r="BN191" i="1"/>
  <c r="BN192" i="1"/>
  <c r="BN852" i="1"/>
  <c r="BN853" i="1"/>
  <c r="BN854" i="1"/>
  <c r="BN855" i="1"/>
  <c r="BN856" i="1"/>
  <c r="BN857" i="1"/>
  <c r="BN858" i="1"/>
  <c r="BN859" i="1"/>
  <c r="BN860" i="1"/>
  <c r="BN861" i="1"/>
  <c r="BN862" i="1"/>
  <c r="BN863" i="1"/>
  <c r="BN864" i="1"/>
  <c r="BN865" i="1"/>
  <c r="BN866" i="1"/>
  <c r="BN867" i="1"/>
  <c r="BN868" i="1"/>
  <c r="BN869" i="1"/>
  <c r="BN870" i="1"/>
  <c r="BN871" i="1"/>
  <c r="BN872" i="1"/>
  <c r="BN873" i="1"/>
  <c r="BN874" i="1"/>
  <c r="BN875" i="1"/>
  <c r="BN876" i="1"/>
  <c r="BN877" i="1"/>
  <c r="BN878" i="1"/>
  <c r="BN879" i="1"/>
  <c r="BN880" i="1"/>
  <c r="BN881" i="1"/>
  <c r="BN882" i="1"/>
  <c r="BN883" i="1"/>
  <c r="BN884" i="1"/>
  <c r="BN885" i="1"/>
  <c r="BN886" i="1"/>
  <c r="BN887" i="1"/>
  <c r="BN888" i="1"/>
  <c r="BN889" i="1"/>
  <c r="BN890" i="1"/>
  <c r="BN891" i="1"/>
  <c r="BN892" i="1"/>
  <c r="BN893" i="1"/>
  <c r="BN894" i="1"/>
  <c r="BN895" i="1"/>
  <c r="BN896" i="1"/>
  <c r="BN897" i="1"/>
  <c r="BN898" i="1"/>
  <c r="BN899" i="1"/>
  <c r="BN900" i="1"/>
  <c r="BN901" i="1"/>
  <c r="BN902" i="1"/>
  <c r="BN903" i="1"/>
  <c r="BN904" i="1"/>
  <c r="BN905" i="1"/>
  <c r="BN906" i="1"/>
  <c r="BN907" i="1"/>
  <c r="BN908" i="1"/>
  <c r="BN909" i="1"/>
  <c r="BN910" i="1"/>
  <c r="BN911" i="1"/>
  <c r="BN912" i="1"/>
  <c r="BN913" i="1"/>
  <c r="BN914" i="1"/>
  <c r="BN915" i="1"/>
  <c r="BN916" i="1"/>
  <c r="BN917" i="1"/>
  <c r="BN918" i="1"/>
  <c r="BN919" i="1"/>
  <c r="BN920" i="1"/>
  <c r="BN921" i="1"/>
  <c r="BN922" i="1"/>
  <c r="BN923" i="1"/>
  <c r="BN924" i="1"/>
  <c r="BN925" i="1"/>
  <c r="BN926" i="1"/>
  <c r="BN927" i="1"/>
  <c r="BN928" i="1"/>
  <c r="BN929" i="1"/>
  <c r="BN930" i="1"/>
  <c r="BN931" i="1"/>
  <c r="BN932" i="1"/>
  <c r="BN933" i="1"/>
  <c r="BN934" i="1"/>
  <c r="BN935" i="1"/>
  <c r="BN936" i="1"/>
  <c r="BN937" i="1"/>
  <c r="BN938" i="1"/>
  <c r="BN939" i="1"/>
  <c r="BN940" i="1"/>
  <c r="BN941" i="1"/>
  <c r="BN942" i="1"/>
  <c r="BN943" i="1"/>
  <c r="BN944" i="1"/>
  <c r="BN945" i="1"/>
  <c r="BN946" i="1"/>
  <c r="BN947" i="1"/>
  <c r="BN948" i="1"/>
  <c r="BN949" i="1"/>
  <c r="BN950" i="1"/>
  <c r="BN951" i="1"/>
  <c r="BN952" i="1"/>
  <c r="BN953" i="1"/>
  <c r="BN954" i="1"/>
  <c r="BN955" i="1"/>
  <c r="BN956" i="1"/>
  <c r="BN957" i="1"/>
  <c r="BN958" i="1"/>
  <c r="BN959" i="1"/>
  <c r="BN960" i="1"/>
  <c r="BN961" i="1"/>
  <c r="BN962" i="1"/>
  <c r="BN963" i="1"/>
  <c r="BN964" i="1"/>
  <c r="BN965" i="1"/>
  <c r="BN966" i="1"/>
  <c r="BN967" i="1"/>
  <c r="BN968" i="1"/>
  <c r="BN969" i="1"/>
  <c r="BN970" i="1"/>
  <c r="BN971" i="1"/>
  <c r="BN972" i="1"/>
  <c r="BN973" i="1"/>
  <c r="BN974" i="1"/>
  <c r="BN975" i="1"/>
  <c r="BN976" i="1"/>
  <c r="BN977" i="1"/>
  <c r="BN978" i="1"/>
  <c r="BN979" i="1"/>
  <c r="BN980" i="1"/>
  <c r="BN981" i="1"/>
  <c r="BN982" i="1"/>
  <c r="BN983" i="1"/>
  <c r="BN984" i="1"/>
  <c r="BN985" i="1"/>
  <c r="BN986" i="1"/>
  <c r="BN987" i="1"/>
  <c r="BN988" i="1"/>
  <c r="BN989" i="1"/>
  <c r="BN990" i="1"/>
  <c r="BN991" i="1"/>
  <c r="BN992" i="1"/>
  <c r="BN993" i="1"/>
  <c r="BN994" i="1"/>
  <c r="BN995" i="1"/>
  <c r="BN996" i="1"/>
  <c r="BN997" i="1"/>
  <c r="BN998" i="1"/>
  <c r="BN999" i="1"/>
  <c r="BN1000" i="1"/>
  <c r="BN1001" i="1"/>
  <c r="BN1002" i="1"/>
  <c r="BN1003" i="1"/>
  <c r="BN1004" i="1"/>
  <c r="BN1005" i="1"/>
  <c r="BN1006" i="1"/>
  <c r="BN1007" i="1"/>
  <c r="BN1008" i="1"/>
  <c r="BN1009" i="1"/>
  <c r="BN1010" i="1"/>
  <c r="BN1011" i="1"/>
  <c r="BN1012" i="1"/>
  <c r="BN1013" i="1"/>
  <c r="BN1014" i="1"/>
  <c r="BN1015" i="1"/>
  <c r="BN1016" i="1"/>
  <c r="BN1017" i="1"/>
  <c r="BN1018" i="1"/>
  <c r="BN1019" i="1"/>
  <c r="BN1020" i="1"/>
  <c r="BN1021" i="1"/>
  <c r="BN1022" i="1"/>
  <c r="BN1023" i="1"/>
  <c r="BN1024" i="1"/>
  <c r="BN1025" i="1"/>
  <c r="BN1026" i="1"/>
  <c r="BN1027" i="1"/>
  <c r="BN1028" i="1"/>
  <c r="BN1029" i="1"/>
  <c r="BN1030" i="1"/>
  <c r="BN1031" i="1"/>
  <c r="BN1032" i="1"/>
  <c r="BN1033" i="1"/>
  <c r="BN1034" i="1"/>
  <c r="BN1035" i="1"/>
  <c r="BN1036" i="1"/>
  <c r="BN1037" i="1"/>
  <c r="BN1038" i="1"/>
  <c r="BN1039" i="1"/>
  <c r="BN1040" i="1"/>
  <c r="BN1041" i="1"/>
  <c r="BN1042" i="1"/>
  <c r="BN1043" i="1"/>
  <c r="BN1044" i="1"/>
  <c r="BN1045" i="1"/>
  <c r="BN1046" i="1"/>
  <c r="BN1047" i="1"/>
  <c r="BN1048" i="1"/>
  <c r="BN1049" i="1"/>
  <c r="BN1050" i="1"/>
  <c r="BN1705" i="1"/>
  <c r="BN1706" i="1"/>
  <c r="BN1707" i="1"/>
  <c r="BN193" i="1"/>
  <c r="BN194" i="1"/>
  <c r="BN195" i="1"/>
  <c r="BN196" i="1"/>
  <c r="BN1051" i="1"/>
  <c r="BN1571" i="1"/>
  <c r="BN1572" i="1"/>
  <c r="BN1573" i="1"/>
  <c r="BN1574" i="1"/>
  <c r="BN1052" i="1"/>
  <c r="BN1053" i="1"/>
  <c r="BN1054" i="1"/>
  <c r="BN1055" i="1"/>
  <c r="BN1056" i="1"/>
  <c r="BN1057" i="1"/>
  <c r="BN1058" i="1"/>
  <c r="BN1059" i="1"/>
  <c r="BN1060" i="1"/>
  <c r="BN1061" i="1"/>
  <c r="BN1062" i="1"/>
  <c r="BN1063" i="1"/>
  <c r="BN1064" i="1"/>
  <c r="BN1708" i="1"/>
  <c r="BN1709" i="1"/>
  <c r="BN1710" i="1"/>
  <c r="BN1711" i="1"/>
  <c r="BN1712" i="1"/>
  <c r="BN1713" i="1"/>
  <c r="BN1714" i="1"/>
  <c r="BN1715" i="1"/>
  <c r="BN1716" i="1"/>
  <c r="BN1065" i="1"/>
  <c r="BN1066" i="1"/>
  <c r="BN1067" i="1"/>
  <c r="BN1068" i="1"/>
  <c r="BN1069" i="1"/>
  <c r="BN1070" i="1"/>
  <c r="BN1071" i="1"/>
  <c r="BN1072" i="1"/>
  <c r="BN1073" i="1"/>
  <c r="BN1074" i="1"/>
  <c r="BN1075" i="1"/>
  <c r="BN1076" i="1"/>
  <c r="BN1077" i="1"/>
  <c r="BN1078" i="1"/>
  <c r="BN1079" i="1"/>
  <c r="BN1080" i="1"/>
  <c r="BN1081" i="1"/>
  <c r="BN1082" i="1"/>
  <c r="BN1083" i="1"/>
  <c r="BN1084" i="1"/>
  <c r="BN1085" i="1"/>
  <c r="BN1086" i="1"/>
  <c r="BN1087" i="1"/>
  <c r="BN1088" i="1"/>
  <c r="BN1089" i="1"/>
  <c r="BN1090" i="1"/>
  <c r="BN1091" i="1"/>
  <c r="BN1092" i="1"/>
  <c r="BN1093" i="1"/>
  <c r="BN1094" i="1"/>
  <c r="BN1095" i="1"/>
  <c r="BN1096" i="1"/>
  <c r="BN1097" i="1"/>
  <c r="BN1098" i="1"/>
  <c r="BN1099" i="1"/>
  <c r="BN1100" i="1"/>
  <c r="BN1101" i="1"/>
  <c r="BN1102" i="1"/>
  <c r="BN1103" i="1"/>
  <c r="BN1104" i="1"/>
  <c r="BN1105" i="1"/>
  <c r="BN1106" i="1"/>
  <c r="BN1107" i="1"/>
  <c r="BN1108" i="1"/>
  <c r="BN1109" i="1"/>
  <c r="BN1110" i="1"/>
  <c r="BN1111" i="1"/>
  <c r="BN1112" i="1"/>
  <c r="BN1113" i="1"/>
  <c r="BN1114" i="1"/>
  <c r="BN1115" i="1"/>
  <c r="BN1116" i="1"/>
  <c r="BN1117" i="1"/>
  <c r="BN1118" i="1"/>
  <c r="BN1119" i="1"/>
  <c r="BN1120" i="1"/>
  <c r="BN1121" i="1"/>
  <c r="BN1122" i="1"/>
  <c r="BN1123" i="1"/>
  <c r="BN1124" i="1"/>
  <c r="BN1125" i="1"/>
  <c r="BN1126" i="1"/>
  <c r="BN1127" i="1"/>
  <c r="BN1128" i="1"/>
  <c r="BN1129" i="1"/>
  <c r="BN1130" i="1"/>
  <c r="BN1131" i="1"/>
  <c r="BN1132" i="1"/>
  <c r="BN1133" i="1"/>
  <c r="BN1134" i="1"/>
  <c r="BN1135" i="1"/>
  <c r="BN1136" i="1"/>
  <c r="BN1137" i="1"/>
  <c r="BN1138" i="1"/>
  <c r="BN1139" i="1"/>
  <c r="BN1140" i="1"/>
  <c r="BN1141" i="1"/>
  <c r="BN1142" i="1"/>
  <c r="BN1143" i="1"/>
  <c r="BN1144" i="1"/>
  <c r="BN1145" i="1"/>
  <c r="BN1146" i="1"/>
  <c r="BN1147" i="1"/>
  <c r="BN1148" i="1"/>
  <c r="BN1149" i="1"/>
  <c r="BN1150" i="1"/>
  <c r="BN1151" i="1"/>
  <c r="BN1152" i="1"/>
  <c r="BN1153" i="1"/>
  <c r="BN1154" i="1"/>
  <c r="BN1155" i="1"/>
  <c r="BN1156" i="1"/>
  <c r="BN1157" i="1"/>
  <c r="BN1717" i="1"/>
  <c r="BN1718" i="1"/>
  <c r="BN1719" i="1"/>
  <c r="BN1720" i="1"/>
  <c r="BN1721" i="1"/>
  <c r="BN1722" i="1"/>
  <c r="BN1723" i="1"/>
  <c r="BN1724" i="1"/>
  <c r="BN1725" i="1"/>
  <c r="BN1726" i="1"/>
  <c r="BN1727" i="1"/>
  <c r="BN1728" i="1"/>
  <c r="BN1729" i="1"/>
  <c r="BN1730" i="1"/>
  <c r="BN1158" i="1"/>
  <c r="BN1159" i="1"/>
  <c r="BN1160" i="1"/>
  <c r="BN197" i="1"/>
  <c r="BN1731" i="1"/>
  <c r="BN1732" i="1"/>
  <c r="BN1733" i="1"/>
  <c r="BN1734" i="1"/>
  <c r="BN198" i="1"/>
  <c r="BN199" i="1"/>
  <c r="BN200" i="1"/>
  <c r="BN201" i="1"/>
  <c r="BN202" i="1"/>
  <c r="BN1161" i="1"/>
  <c r="BN1162" i="1"/>
  <c r="BN1163" i="1"/>
  <c r="BN1164" i="1"/>
  <c r="BN1165" i="1"/>
  <c r="BN1166" i="1"/>
  <c r="BN1167" i="1"/>
  <c r="BN1168" i="1"/>
  <c r="BN1169" i="1"/>
  <c r="BN1170" i="1"/>
  <c r="BN1171" i="1"/>
  <c r="BN1172" i="1"/>
  <c r="BN1173" i="1"/>
  <c r="BN1174" i="1"/>
  <c r="BN1175" i="1"/>
  <c r="BN1176" i="1"/>
  <c r="BN1177" i="1"/>
  <c r="BN1178" i="1"/>
  <c r="BN1179" i="1"/>
  <c r="BN1180" i="1"/>
  <c r="BN1181" i="1"/>
  <c r="BN1182" i="1"/>
  <c r="BN1183" i="1"/>
  <c r="BN1184" i="1"/>
  <c r="BN1185" i="1"/>
  <c r="BN1186" i="1"/>
  <c r="BN1187" i="1"/>
  <c r="BN1188" i="1"/>
  <c r="BN1189" i="1"/>
  <c r="BN1190" i="1"/>
  <c r="BN1191" i="1"/>
  <c r="BN1192" i="1"/>
  <c r="BN1193" i="1"/>
  <c r="BN1194" i="1"/>
  <c r="BN1195" i="1"/>
  <c r="BN1196" i="1"/>
  <c r="BN1197" i="1"/>
  <c r="BN1198" i="1"/>
  <c r="BN1199" i="1"/>
  <c r="BN1200" i="1"/>
  <c r="BN1201" i="1"/>
  <c r="BN1202" i="1"/>
  <c r="BN1203" i="1"/>
  <c r="BN1204" i="1"/>
  <c r="BN1205" i="1"/>
  <c r="BN1206" i="1"/>
  <c r="BN1207" i="1"/>
  <c r="BN1208" i="1"/>
  <c r="BN1209" i="1"/>
  <c r="BN1210" i="1"/>
  <c r="BN1211" i="1"/>
  <c r="BN1212" i="1"/>
  <c r="BN1213" i="1"/>
  <c r="BN1214" i="1"/>
  <c r="BN1215" i="1"/>
  <c r="BN1216" i="1"/>
  <c r="BN1217" i="1"/>
  <c r="BN1218" i="1"/>
  <c r="BN1219" i="1"/>
  <c r="BN1735" i="1"/>
  <c r="BN1736" i="1"/>
  <c r="BN1737" i="1"/>
  <c r="BN1738" i="1"/>
  <c r="BN1739" i="1"/>
  <c r="BN1220" i="1"/>
  <c r="BN1221" i="1"/>
  <c r="BN1222" i="1"/>
  <c r="BN203" i="1"/>
  <c r="BN204" i="1"/>
  <c r="BN205" i="1"/>
  <c r="BN206" i="1"/>
  <c r="BN207" i="1"/>
  <c r="BN208" i="1"/>
  <c r="BN209" i="1"/>
  <c r="BN210" i="1"/>
  <c r="BN211" i="1"/>
  <c r="BN1223" i="1"/>
  <c r="BN1224" i="1"/>
  <c r="BN1225" i="1"/>
  <c r="BN1226" i="1"/>
  <c r="BN1227" i="1"/>
  <c r="BN1228" i="1"/>
  <c r="BN1229" i="1"/>
  <c r="BN1230" i="1"/>
  <c r="BN1231" i="1"/>
  <c r="BN1232" i="1"/>
  <c r="BN1233" i="1"/>
  <c r="BN1234" i="1"/>
  <c r="BN1235" i="1"/>
  <c r="BN1236" i="1"/>
  <c r="BN1237" i="1"/>
  <c r="BN1238" i="1"/>
  <c r="BN1239" i="1"/>
  <c r="BN1240" i="1"/>
  <c r="BN1241" i="1"/>
  <c r="BN1242" i="1"/>
  <c r="BN1243" i="1"/>
  <c r="BN1244" i="1"/>
  <c r="BN1245" i="1"/>
  <c r="BN1246" i="1"/>
  <c r="BN1247" i="1"/>
  <c r="BN1248" i="1"/>
  <c r="BN1249" i="1"/>
  <c r="BN1250" i="1"/>
  <c r="BN1251" i="1"/>
  <c r="BN1252" i="1"/>
  <c r="BN1253" i="1"/>
  <c r="BN1254" i="1"/>
  <c r="BN1255" i="1"/>
  <c r="BN1256" i="1"/>
  <c r="BN1257" i="1"/>
  <c r="BN1258" i="1"/>
  <c r="BN1740" i="1"/>
  <c r="BN1741" i="1"/>
  <c r="BN1742" i="1"/>
  <c r="BN1743" i="1"/>
  <c r="BN1744" i="1"/>
  <c r="BN1259" i="1"/>
  <c r="BN1260" i="1"/>
  <c r="BN1261" i="1"/>
  <c r="BN1262" i="1"/>
  <c r="BN1263" i="1"/>
  <c r="BN1264" i="1"/>
  <c r="BN1265" i="1"/>
  <c r="BN1266" i="1"/>
  <c r="BN1267" i="1"/>
  <c r="BN1268" i="1"/>
  <c r="BN1269" i="1"/>
  <c r="BN1270" i="1"/>
  <c r="BN1271" i="1"/>
  <c r="BN1272" i="1"/>
  <c r="BN1273" i="1"/>
  <c r="BN1274" i="1"/>
  <c r="BN1275" i="1"/>
  <c r="BN1276" i="1"/>
  <c r="BN1277" i="1"/>
  <c r="BN1278" i="1"/>
  <c r="BN1279" i="1"/>
  <c r="BN1280" i="1"/>
  <c r="BN1281" i="1"/>
  <c r="BN1282" i="1"/>
  <c r="BN1283" i="1"/>
  <c r="BN1284" i="1"/>
  <c r="BN1285" i="1"/>
  <c r="BN1286" i="1"/>
  <c r="BN1287" i="1"/>
  <c r="BN1288" i="1"/>
  <c r="BN1289" i="1"/>
  <c r="BN1290" i="1"/>
  <c r="BN1291" i="1"/>
  <c r="BN1292" i="1"/>
  <c r="BN1293" i="1"/>
  <c r="BN1294" i="1"/>
  <c r="BN1295" i="1"/>
  <c r="BN1296" i="1"/>
  <c r="BN1297" i="1"/>
  <c r="BN1298" i="1"/>
  <c r="BN1299" i="1"/>
  <c r="BN1300" i="1"/>
  <c r="BN1301" i="1"/>
  <c r="BN1302" i="1"/>
  <c r="BN1303" i="1"/>
  <c r="BN1304" i="1"/>
  <c r="BN1305" i="1"/>
  <c r="BN1306" i="1"/>
  <c r="BN1307" i="1"/>
  <c r="BN1308" i="1"/>
  <c r="BN1309" i="1"/>
  <c r="BN1310" i="1"/>
  <c r="BN1311" i="1"/>
  <c r="BN1312" i="1"/>
  <c r="BN1313" i="1"/>
  <c r="BN1314" i="1"/>
  <c r="BN1315" i="1"/>
  <c r="BN1316" i="1"/>
  <c r="BN1317" i="1"/>
  <c r="BN1318" i="1"/>
  <c r="BN1319" i="1"/>
  <c r="BN1320" i="1"/>
  <c r="BN1321" i="1"/>
  <c r="BN1322" i="1"/>
  <c r="BN1323" i="1"/>
  <c r="BN1324" i="1"/>
  <c r="BN1325" i="1"/>
  <c r="BN1326" i="1"/>
  <c r="BN1327" i="1"/>
  <c r="BN1328" i="1"/>
  <c r="BN1329" i="1"/>
  <c r="BN1330" i="1"/>
  <c r="BN1331" i="1"/>
  <c r="BN1332" i="1"/>
  <c r="BN1333" i="1"/>
  <c r="BN1334" i="1"/>
  <c r="BN1335" i="1"/>
  <c r="BN1336" i="1"/>
  <c r="BN1337" i="1"/>
  <c r="BN1338" i="1"/>
  <c r="BN1339" i="1"/>
  <c r="BN1340" i="1"/>
  <c r="BN1341" i="1"/>
  <c r="BN1342" i="1"/>
  <c r="BN1343" i="1"/>
  <c r="BN1344" i="1"/>
  <c r="BN1345" i="1"/>
  <c r="BN1346" i="1"/>
  <c r="BN1347" i="1"/>
  <c r="BN1348" i="1"/>
  <c r="BN1349" i="1"/>
  <c r="BN1350" i="1"/>
  <c r="BN1351" i="1"/>
  <c r="BN1352" i="1"/>
  <c r="BN1353" i="1"/>
  <c r="BN1354" i="1"/>
  <c r="BN1355" i="1"/>
  <c r="BN1356" i="1"/>
  <c r="BN1357" i="1"/>
  <c r="BN1358" i="1"/>
  <c r="BN1359" i="1"/>
  <c r="BN1360" i="1"/>
  <c r="BN1361" i="1"/>
  <c r="BN1362" i="1"/>
  <c r="BN1363" i="1"/>
  <c r="BN1364" i="1"/>
  <c r="BN1365" i="1"/>
  <c r="BN1366" i="1"/>
  <c r="BN1367" i="1"/>
  <c r="BN1368" i="1"/>
  <c r="BN1369" i="1"/>
  <c r="BN1370" i="1"/>
  <c r="BN1371" i="1"/>
  <c r="BN1372" i="1"/>
  <c r="BN1373" i="1"/>
  <c r="BN1374" i="1"/>
  <c r="BN1375" i="1"/>
  <c r="BN1376" i="1"/>
  <c r="BN1377" i="1"/>
  <c r="BN1378" i="1"/>
  <c r="BN1379" i="1"/>
  <c r="BN1380" i="1"/>
  <c r="BN1381" i="1"/>
  <c r="BN1382" i="1"/>
  <c r="BN1383" i="1"/>
  <c r="BN1384" i="1"/>
  <c r="BN212" i="1"/>
  <c r="BN213" i="1"/>
  <c r="BN214" i="1"/>
  <c r="BN215" i="1"/>
  <c r="BN216" i="1"/>
  <c r="BN217" i="1"/>
  <c r="BN218" i="1"/>
  <c r="BN1385" i="1"/>
  <c r="BN1386" i="1"/>
  <c r="BN1387" i="1"/>
  <c r="BN219" i="1"/>
  <c r="BN220" i="1"/>
  <c r="BN221" i="1"/>
  <c r="BN222" i="1"/>
  <c r="BN223" i="1"/>
  <c r="BN224" i="1"/>
  <c r="BN1745" i="1"/>
  <c r="BN1746" i="1"/>
  <c r="BN1747" i="1"/>
  <c r="BN1748" i="1"/>
  <c r="BN1749" i="1"/>
  <c r="BN1750" i="1"/>
  <c r="BN1751" i="1"/>
  <c r="BN1752" i="1"/>
  <c r="BN1388" i="1"/>
  <c r="BN225" i="1"/>
  <c r="BL1388" i="1" l="1"/>
  <c r="AG1388" i="1" s="1"/>
  <c r="BL1752" i="1"/>
  <c r="BL1751" i="1"/>
  <c r="AG1751" i="1" s="1"/>
  <c r="BL1750" i="1"/>
  <c r="AG1750" i="1" s="1"/>
  <c r="BL1749" i="1"/>
  <c r="AG1749" i="1" s="1"/>
  <c r="BL1748" i="1"/>
  <c r="AG1748" i="1" s="1"/>
  <c r="BL1747" i="1"/>
  <c r="AG1747" i="1" s="1"/>
  <c r="BL1746" i="1"/>
  <c r="AG1746" i="1" s="1"/>
  <c r="BL1745" i="1"/>
  <c r="AG1745" i="1" s="1"/>
  <c r="BL224" i="1"/>
  <c r="AG224" i="1" s="1"/>
  <c r="BL223" i="1"/>
  <c r="AG223" i="1" s="1"/>
  <c r="BL222" i="1"/>
  <c r="AG222" i="1" s="1"/>
  <c r="BL221" i="1"/>
  <c r="AG221" i="1" s="1"/>
  <c r="BL220" i="1"/>
  <c r="AG220" i="1" s="1"/>
  <c r="BL219" i="1"/>
  <c r="AG219" i="1" s="1"/>
  <c r="BL1387" i="1"/>
  <c r="AG1387" i="1" s="1"/>
  <c r="BL1386" i="1"/>
  <c r="AG1386" i="1" s="1"/>
  <c r="BL1385" i="1"/>
  <c r="AG1385" i="1" s="1"/>
  <c r="BL218" i="1"/>
  <c r="AG218" i="1" s="1"/>
  <c r="BL217" i="1"/>
  <c r="AG217" i="1" s="1"/>
  <c r="BL216" i="1"/>
  <c r="AG216" i="1" s="1"/>
  <c r="BL215" i="1"/>
  <c r="AG215" i="1" s="1"/>
  <c r="BL214" i="1"/>
  <c r="AG214" i="1" s="1"/>
  <c r="BL213" i="1"/>
  <c r="AG213" i="1" s="1"/>
  <c r="BL212" i="1"/>
  <c r="AG212" i="1" s="1"/>
  <c r="BL1384" i="1"/>
  <c r="AG1384" i="1" s="1"/>
  <c r="BL1383" i="1"/>
  <c r="AG1383" i="1" s="1"/>
  <c r="BL1382" i="1"/>
  <c r="AG1382" i="1" s="1"/>
  <c r="BL1381" i="1"/>
  <c r="AG1381" i="1" s="1"/>
  <c r="BL1380" i="1"/>
  <c r="AG1380" i="1" s="1"/>
  <c r="BL1379" i="1"/>
  <c r="AG1379" i="1" s="1"/>
  <c r="BL1378" i="1"/>
  <c r="AG1378" i="1" s="1"/>
  <c r="BL1377" i="1"/>
  <c r="AG1377" i="1" s="1"/>
  <c r="BL1376" i="1"/>
  <c r="AG1376" i="1" s="1"/>
  <c r="BL1375" i="1"/>
  <c r="AG1375" i="1" s="1"/>
  <c r="BL1374" i="1"/>
  <c r="AG1374" i="1" s="1"/>
  <c r="BL1373" i="1"/>
  <c r="AG1373" i="1" s="1"/>
  <c r="BL1372" i="1"/>
  <c r="AG1372" i="1" s="1"/>
  <c r="BL1371" i="1"/>
  <c r="AG1371" i="1" s="1"/>
  <c r="BL1370" i="1"/>
  <c r="AG1370" i="1" s="1"/>
  <c r="BL1369" i="1"/>
  <c r="AG1369" i="1" s="1"/>
  <c r="BL1368" i="1"/>
  <c r="AG1368" i="1" s="1"/>
  <c r="BL1367" i="1"/>
  <c r="AG1367" i="1" s="1"/>
  <c r="BL1366" i="1"/>
  <c r="AG1366" i="1" s="1"/>
  <c r="BL1365" i="1"/>
  <c r="AG1365" i="1" s="1"/>
  <c r="BL1364" i="1"/>
  <c r="AG1364" i="1" s="1"/>
  <c r="BL1363" i="1"/>
  <c r="AG1363" i="1" s="1"/>
  <c r="BL1362" i="1"/>
  <c r="AG1362" i="1" s="1"/>
  <c r="BL1361" i="1"/>
  <c r="AG1361" i="1" s="1"/>
  <c r="BL1360" i="1"/>
  <c r="AG1360" i="1" s="1"/>
  <c r="BL1359" i="1"/>
  <c r="AG1359" i="1" s="1"/>
  <c r="BL1358" i="1"/>
  <c r="AG1358" i="1" s="1"/>
  <c r="BL1357" i="1"/>
  <c r="AG1357" i="1" s="1"/>
  <c r="BL1356" i="1"/>
  <c r="AG1356" i="1" s="1"/>
  <c r="BL1355" i="1"/>
  <c r="AG1355" i="1" s="1"/>
  <c r="BL1354" i="1"/>
  <c r="AG1354" i="1" s="1"/>
  <c r="BL1353" i="1"/>
  <c r="AG1353" i="1" s="1"/>
  <c r="BL1352" i="1"/>
  <c r="AG1352" i="1" s="1"/>
  <c r="BL1351" i="1"/>
  <c r="AG1351" i="1" s="1"/>
  <c r="BL1350" i="1"/>
  <c r="AG1350" i="1" s="1"/>
  <c r="BL1349" i="1"/>
  <c r="AG1349" i="1" s="1"/>
  <c r="BL1348" i="1"/>
  <c r="AG1348" i="1" s="1"/>
  <c r="BL1347" i="1"/>
  <c r="AG1347" i="1" s="1"/>
  <c r="BL1346" i="1"/>
  <c r="AG1346" i="1" s="1"/>
  <c r="BL1345" i="1"/>
  <c r="AG1345" i="1" s="1"/>
  <c r="BL1344" i="1"/>
  <c r="AG1344" i="1" s="1"/>
  <c r="BL1343" i="1"/>
  <c r="AG1343" i="1" s="1"/>
  <c r="BL1342" i="1"/>
  <c r="AG1342" i="1" s="1"/>
  <c r="BL1341" i="1"/>
  <c r="AG1341" i="1" s="1"/>
  <c r="BL1340" i="1"/>
  <c r="AG1340" i="1" s="1"/>
  <c r="BL1339" i="1"/>
  <c r="AG1339" i="1" s="1"/>
  <c r="BL1338" i="1"/>
  <c r="AG1338" i="1" s="1"/>
  <c r="BL1337" i="1"/>
  <c r="AG1337" i="1" s="1"/>
  <c r="BL1336" i="1"/>
  <c r="AG1336" i="1" s="1"/>
  <c r="BL1335" i="1"/>
  <c r="AG1335" i="1" s="1"/>
  <c r="BL1334" i="1"/>
  <c r="AG1334" i="1" s="1"/>
  <c r="BL1333" i="1"/>
  <c r="AG1333" i="1" s="1"/>
  <c r="BL1332" i="1"/>
  <c r="AG1332" i="1" s="1"/>
  <c r="BL1331" i="1"/>
  <c r="AG1331" i="1" s="1"/>
  <c r="BL1330" i="1"/>
  <c r="AG1330" i="1" s="1"/>
  <c r="BL1329" i="1"/>
  <c r="AG1329" i="1" s="1"/>
  <c r="BL1328" i="1"/>
  <c r="AG1328" i="1" s="1"/>
  <c r="BL1327" i="1"/>
  <c r="AG1327" i="1" s="1"/>
  <c r="BL1326" i="1"/>
  <c r="AG1326" i="1" s="1"/>
  <c r="BL1325" i="1"/>
  <c r="AG1325" i="1" s="1"/>
  <c r="BL1324" i="1"/>
  <c r="AG1324" i="1" s="1"/>
  <c r="BL1323" i="1"/>
  <c r="AG1323" i="1" s="1"/>
  <c r="BL1322" i="1"/>
  <c r="AG1322" i="1" s="1"/>
  <c r="BL1321" i="1"/>
  <c r="AG1321" i="1" s="1"/>
  <c r="BL1320" i="1"/>
  <c r="AG1320" i="1" s="1"/>
  <c r="BL1319" i="1"/>
  <c r="AG1319" i="1" s="1"/>
  <c r="BL1318" i="1"/>
  <c r="AG1318" i="1" s="1"/>
  <c r="BL1317" i="1"/>
  <c r="AG1317" i="1" s="1"/>
  <c r="BL1316" i="1"/>
  <c r="AG1316" i="1" s="1"/>
  <c r="BL1315" i="1"/>
  <c r="AG1315" i="1" s="1"/>
  <c r="BL1314" i="1"/>
  <c r="AG1314" i="1" s="1"/>
  <c r="BL1313" i="1"/>
  <c r="AG1313" i="1" s="1"/>
  <c r="BL1312" i="1"/>
  <c r="AG1312" i="1" s="1"/>
  <c r="BL1311" i="1"/>
  <c r="AG1311" i="1" s="1"/>
  <c r="BL1310" i="1"/>
  <c r="AG1310" i="1" s="1"/>
  <c r="BL1309" i="1"/>
  <c r="AG1309" i="1" s="1"/>
  <c r="BL1308" i="1"/>
  <c r="AG1308" i="1" s="1"/>
  <c r="BL1307" i="1"/>
  <c r="AG1307" i="1" s="1"/>
  <c r="BL1306" i="1"/>
  <c r="AG1306" i="1" s="1"/>
  <c r="BL1305" i="1"/>
  <c r="AG1305" i="1" s="1"/>
  <c r="BL1304" i="1"/>
  <c r="AG1304" i="1" s="1"/>
  <c r="BL1303" i="1"/>
  <c r="AG1303" i="1" s="1"/>
  <c r="BL1302" i="1"/>
  <c r="AG1302" i="1" s="1"/>
  <c r="BL1301" i="1"/>
  <c r="AG1301" i="1" s="1"/>
  <c r="BL1300" i="1"/>
  <c r="AG1300" i="1" s="1"/>
  <c r="BL1299" i="1"/>
  <c r="AG1299" i="1" s="1"/>
  <c r="BL1298" i="1"/>
  <c r="AG1298" i="1" s="1"/>
  <c r="BL1297" i="1"/>
  <c r="AG1297" i="1" s="1"/>
  <c r="BL1296" i="1"/>
  <c r="AG1296" i="1" s="1"/>
  <c r="BL1295" i="1"/>
  <c r="AG1295" i="1" s="1"/>
  <c r="BL1294" i="1"/>
  <c r="AG1294" i="1" s="1"/>
  <c r="BL1293" i="1"/>
  <c r="AG1293" i="1" s="1"/>
  <c r="BL1292" i="1"/>
  <c r="AG1292" i="1" s="1"/>
  <c r="BL1291" i="1"/>
  <c r="AG1291" i="1" s="1"/>
  <c r="BL1290" i="1"/>
  <c r="AG1290" i="1" s="1"/>
  <c r="BL1289" i="1"/>
  <c r="AG1289" i="1" s="1"/>
  <c r="BL1288" i="1"/>
  <c r="AG1288" i="1" s="1"/>
  <c r="BL1287" i="1"/>
  <c r="AG1287" i="1" s="1"/>
  <c r="BL1286" i="1"/>
  <c r="AG1286" i="1" s="1"/>
  <c r="BL1285" i="1"/>
  <c r="AG1285" i="1" s="1"/>
  <c r="BL1284" i="1"/>
  <c r="AG1284" i="1" s="1"/>
  <c r="BL1283" i="1"/>
  <c r="AG1283" i="1" s="1"/>
  <c r="BL1282" i="1"/>
  <c r="AG1282" i="1" s="1"/>
  <c r="BL1281" i="1"/>
  <c r="AG1281" i="1" s="1"/>
  <c r="BL1280" i="1"/>
  <c r="AG1280" i="1" s="1"/>
  <c r="BL1279" i="1"/>
  <c r="AG1279" i="1" s="1"/>
  <c r="BL1278" i="1"/>
  <c r="AG1278" i="1" s="1"/>
  <c r="BL1277" i="1"/>
  <c r="AG1277" i="1" s="1"/>
  <c r="BL1276" i="1"/>
  <c r="AG1276" i="1" s="1"/>
  <c r="BL1275" i="1"/>
  <c r="AG1275" i="1" s="1"/>
  <c r="BL1274" i="1"/>
  <c r="AG1274" i="1" s="1"/>
  <c r="BL1273" i="1"/>
  <c r="AG1273" i="1" s="1"/>
  <c r="BL1272" i="1"/>
  <c r="AG1272" i="1" s="1"/>
  <c r="BL1271" i="1"/>
  <c r="AG1271" i="1" s="1"/>
  <c r="BL1270" i="1"/>
  <c r="AG1270" i="1" s="1"/>
  <c r="BL1269" i="1"/>
  <c r="AG1269" i="1" s="1"/>
  <c r="BL1268" i="1"/>
  <c r="AG1268" i="1" s="1"/>
  <c r="BL1267" i="1"/>
  <c r="AG1267" i="1" s="1"/>
  <c r="BL1266" i="1"/>
  <c r="AG1266" i="1" s="1"/>
  <c r="BL1265" i="1"/>
  <c r="AG1265" i="1" s="1"/>
  <c r="BL1264" i="1"/>
  <c r="AG1264" i="1" s="1"/>
  <c r="BL1263" i="1"/>
  <c r="AG1263" i="1" s="1"/>
  <c r="BL1262" i="1"/>
  <c r="AG1262" i="1" s="1"/>
  <c r="BL1261" i="1"/>
  <c r="AG1261" i="1" s="1"/>
  <c r="BL1260" i="1"/>
  <c r="AG1260" i="1" s="1"/>
  <c r="BL1259" i="1"/>
  <c r="AG1259" i="1" s="1"/>
  <c r="BL1744" i="1"/>
  <c r="BL1743" i="1"/>
  <c r="BL1742" i="1"/>
  <c r="AG1742" i="1" s="1"/>
  <c r="BL1741" i="1"/>
  <c r="AG1741" i="1" s="1"/>
  <c r="BL1740" i="1"/>
  <c r="BL1258" i="1"/>
  <c r="AG1258" i="1" s="1"/>
  <c r="BL1257" i="1"/>
  <c r="AG1257" i="1" s="1"/>
  <c r="BL1256" i="1"/>
  <c r="AG1256" i="1" s="1"/>
  <c r="BL1255" i="1"/>
  <c r="AG1255" i="1" s="1"/>
  <c r="BL1254" i="1"/>
  <c r="AG1254" i="1" s="1"/>
  <c r="BL1253" i="1"/>
  <c r="AG1253" i="1" s="1"/>
  <c r="BL1252" i="1"/>
  <c r="AG1252" i="1" s="1"/>
  <c r="BL1251" i="1"/>
  <c r="AG1251" i="1" s="1"/>
  <c r="BL1250" i="1"/>
  <c r="AG1250" i="1" s="1"/>
  <c r="BL1249" i="1"/>
  <c r="AG1249" i="1" s="1"/>
  <c r="BL1248" i="1"/>
  <c r="AG1248" i="1" s="1"/>
  <c r="BL1247" i="1"/>
  <c r="AG1247" i="1" s="1"/>
  <c r="BL1246" i="1"/>
  <c r="AG1246" i="1" s="1"/>
  <c r="BL1245" i="1"/>
  <c r="AG1245" i="1" s="1"/>
  <c r="BL1244" i="1"/>
  <c r="AG1244" i="1" s="1"/>
  <c r="BL1243" i="1"/>
  <c r="AG1243" i="1" s="1"/>
  <c r="BL1242" i="1"/>
  <c r="AG1242" i="1" s="1"/>
  <c r="BL1241" i="1"/>
  <c r="AG1241" i="1" s="1"/>
  <c r="BL1240" i="1"/>
  <c r="AG1240" i="1" s="1"/>
  <c r="BL1239" i="1"/>
  <c r="AG1239" i="1" s="1"/>
  <c r="BL1238" i="1"/>
  <c r="AG1238" i="1" s="1"/>
  <c r="BL1237" i="1"/>
  <c r="AG1237" i="1" s="1"/>
  <c r="BL1236" i="1"/>
  <c r="AG1236" i="1" s="1"/>
  <c r="BL1235" i="1"/>
  <c r="AG1235" i="1" s="1"/>
  <c r="BL1234" i="1"/>
  <c r="AG1234" i="1" s="1"/>
  <c r="BL1233" i="1"/>
  <c r="AG1233" i="1" s="1"/>
  <c r="BL1232" i="1"/>
  <c r="AG1232" i="1" s="1"/>
  <c r="BL1231" i="1"/>
  <c r="AG1231" i="1" s="1"/>
  <c r="BL1230" i="1"/>
  <c r="AG1230" i="1" s="1"/>
  <c r="BL1229" i="1"/>
  <c r="AG1229" i="1" s="1"/>
  <c r="BL1228" i="1"/>
  <c r="AG1228" i="1" s="1"/>
  <c r="BL1227" i="1"/>
  <c r="AG1227" i="1" s="1"/>
  <c r="BL1226" i="1"/>
  <c r="AG1226" i="1" s="1"/>
  <c r="BL1225" i="1"/>
  <c r="AG1225" i="1" s="1"/>
  <c r="BL1224" i="1"/>
  <c r="AG1224" i="1" s="1"/>
  <c r="BL1223" i="1"/>
  <c r="AG1223" i="1" s="1"/>
  <c r="BL211" i="1"/>
  <c r="AG211" i="1" s="1"/>
  <c r="BL210" i="1"/>
  <c r="AG210" i="1" s="1"/>
  <c r="BL209" i="1"/>
  <c r="AG209" i="1" s="1"/>
  <c r="BL208" i="1"/>
  <c r="AG208" i="1" s="1"/>
  <c r="BL207" i="1"/>
  <c r="AG207" i="1" s="1"/>
  <c r="BL206" i="1"/>
  <c r="AG206" i="1" s="1"/>
  <c r="BL205" i="1"/>
  <c r="AG205" i="1" s="1"/>
  <c r="BL204" i="1"/>
  <c r="AG204" i="1" s="1"/>
  <c r="BL203" i="1"/>
  <c r="AG203" i="1" s="1"/>
  <c r="BL1222" i="1"/>
  <c r="AG1222" i="1" s="1"/>
  <c r="BL1221" i="1"/>
  <c r="AG1221" i="1" s="1"/>
  <c r="BL1220" i="1"/>
  <c r="AG1220" i="1" s="1"/>
  <c r="BL1739" i="1"/>
  <c r="AG1739" i="1" s="1"/>
  <c r="BL1738" i="1"/>
  <c r="AG1738" i="1" s="1"/>
  <c r="BL1737" i="1"/>
  <c r="AG1737" i="1" s="1"/>
  <c r="BL1736" i="1"/>
  <c r="AG1736" i="1" s="1"/>
  <c r="BL1735" i="1"/>
  <c r="AG1735" i="1" s="1"/>
  <c r="BL1219" i="1"/>
  <c r="AG1219" i="1" s="1"/>
  <c r="BL1218" i="1"/>
  <c r="AG1218" i="1" s="1"/>
  <c r="BL1217" i="1"/>
  <c r="AG1217" i="1" s="1"/>
  <c r="BL1216" i="1"/>
  <c r="AG1216" i="1" s="1"/>
  <c r="BL1215" i="1"/>
  <c r="AG1215" i="1" s="1"/>
  <c r="BL1214" i="1"/>
  <c r="AG1214" i="1" s="1"/>
  <c r="BL1213" i="1"/>
  <c r="AG1213" i="1" s="1"/>
  <c r="BL1212" i="1"/>
  <c r="AG1212" i="1" s="1"/>
  <c r="BL1211" i="1"/>
  <c r="AG1211" i="1" s="1"/>
  <c r="BL1210" i="1"/>
  <c r="AG1210" i="1" s="1"/>
  <c r="BL1209" i="1"/>
  <c r="AG1209" i="1" s="1"/>
  <c r="BL1208" i="1"/>
  <c r="AG1208" i="1" s="1"/>
  <c r="BL1207" i="1"/>
  <c r="AG1207" i="1" s="1"/>
  <c r="BL1206" i="1"/>
  <c r="AG1206" i="1" s="1"/>
  <c r="BL1205" i="1"/>
  <c r="AG1205" i="1" s="1"/>
  <c r="BL1204" i="1"/>
  <c r="AG1204" i="1" s="1"/>
  <c r="BL1203" i="1"/>
  <c r="AG1203" i="1" s="1"/>
  <c r="BL1202" i="1"/>
  <c r="AG1202" i="1" s="1"/>
  <c r="BL1201" i="1"/>
  <c r="AG1201" i="1" s="1"/>
  <c r="BL1200" i="1"/>
  <c r="AG1200" i="1" s="1"/>
  <c r="BL1199" i="1"/>
  <c r="AG1199" i="1" s="1"/>
  <c r="BL1198" i="1"/>
  <c r="AG1198" i="1" s="1"/>
  <c r="BL1197" i="1"/>
  <c r="AG1197" i="1" s="1"/>
  <c r="BL1196" i="1"/>
  <c r="AG1196" i="1" s="1"/>
  <c r="BL1195" i="1"/>
  <c r="AG1195" i="1" s="1"/>
  <c r="BL1194" i="1"/>
  <c r="AG1194" i="1" s="1"/>
  <c r="BL1193" i="1"/>
  <c r="AG1193" i="1" s="1"/>
  <c r="BL1192" i="1"/>
  <c r="AG1192" i="1" s="1"/>
  <c r="BL1191" i="1"/>
  <c r="AG1191" i="1" s="1"/>
  <c r="BL1190" i="1"/>
  <c r="AG1190" i="1" s="1"/>
  <c r="BL1189" i="1"/>
  <c r="AG1189" i="1" s="1"/>
  <c r="BL1188" i="1"/>
  <c r="AG1188" i="1" s="1"/>
  <c r="BL1187" i="1"/>
  <c r="AG1187" i="1" s="1"/>
  <c r="BL1186" i="1"/>
  <c r="AG1186" i="1" s="1"/>
  <c r="BL1185" i="1"/>
  <c r="AG1185" i="1" s="1"/>
  <c r="BL1184" i="1"/>
  <c r="AG1184" i="1" s="1"/>
  <c r="BL1183" i="1"/>
  <c r="AG1183" i="1" s="1"/>
  <c r="BL1182" i="1"/>
  <c r="AG1182" i="1" s="1"/>
  <c r="BL1181" i="1"/>
  <c r="AG1181" i="1" s="1"/>
  <c r="BL1180" i="1"/>
  <c r="AG1180" i="1" s="1"/>
  <c r="BL1179" i="1"/>
  <c r="AG1179" i="1" s="1"/>
  <c r="BL1178" i="1"/>
  <c r="AG1178" i="1" s="1"/>
  <c r="BL1177" i="1"/>
  <c r="AG1177" i="1" s="1"/>
  <c r="BL1176" i="1"/>
  <c r="AG1176" i="1" s="1"/>
  <c r="BL1175" i="1"/>
  <c r="AG1175" i="1" s="1"/>
  <c r="BL1174" i="1"/>
  <c r="AG1174" i="1" s="1"/>
  <c r="BL1173" i="1"/>
  <c r="AG1173" i="1" s="1"/>
  <c r="BL1172" i="1"/>
  <c r="AG1172" i="1" s="1"/>
  <c r="BL1171" i="1"/>
  <c r="AG1171" i="1" s="1"/>
  <c r="BL1170" i="1"/>
  <c r="AG1170" i="1" s="1"/>
  <c r="BL1169" i="1"/>
  <c r="AG1169" i="1" s="1"/>
  <c r="BL1168" i="1"/>
  <c r="AG1168" i="1" s="1"/>
  <c r="BL1167" i="1"/>
  <c r="AG1167" i="1" s="1"/>
  <c r="BL1166" i="1"/>
  <c r="AG1166" i="1" s="1"/>
  <c r="BL1165" i="1"/>
  <c r="AG1165" i="1" s="1"/>
  <c r="BL1164" i="1"/>
  <c r="AG1164" i="1" s="1"/>
  <c r="BL1163" i="1"/>
  <c r="AG1163" i="1" s="1"/>
  <c r="BL1162" i="1"/>
  <c r="AG1162" i="1" s="1"/>
  <c r="BL1161" i="1"/>
  <c r="AG1161" i="1" s="1"/>
  <c r="BL202" i="1"/>
  <c r="AG202" i="1" s="1"/>
  <c r="BL201" i="1"/>
  <c r="AG201" i="1" s="1"/>
  <c r="BL200" i="1"/>
  <c r="AG200" i="1" s="1"/>
  <c r="BL199" i="1"/>
  <c r="AG199" i="1" s="1"/>
  <c r="BL198" i="1"/>
  <c r="AG198" i="1" s="1"/>
  <c r="BL1734" i="1"/>
  <c r="AG1734" i="1" s="1"/>
  <c r="BL1733" i="1"/>
  <c r="AG1733" i="1" s="1"/>
  <c r="BL1732" i="1"/>
  <c r="AG1732" i="1" s="1"/>
  <c r="BL1731" i="1"/>
  <c r="AG1731" i="1" s="1"/>
  <c r="BL197" i="1"/>
  <c r="AG197" i="1" s="1"/>
  <c r="BL1160" i="1"/>
  <c r="AG1160" i="1" s="1"/>
  <c r="BL1159" i="1"/>
  <c r="AG1159" i="1" s="1"/>
  <c r="BL1158" i="1"/>
  <c r="AG1158" i="1" s="1"/>
  <c r="BL1729" i="1"/>
  <c r="AG1729" i="1" s="1"/>
  <c r="BL1728" i="1"/>
  <c r="AG1728" i="1" s="1"/>
  <c r="BL1727" i="1"/>
  <c r="AG1727" i="1" s="1"/>
  <c r="BL1726" i="1"/>
  <c r="AG1726" i="1" s="1"/>
  <c r="BL1725" i="1"/>
  <c r="AG1725" i="1" s="1"/>
  <c r="BL1724" i="1"/>
  <c r="AG1724" i="1" s="1"/>
  <c r="BL1723" i="1"/>
  <c r="AG1723" i="1" s="1"/>
  <c r="BL1722" i="1"/>
  <c r="AG1722" i="1" s="1"/>
  <c r="BL1721" i="1"/>
  <c r="AG1721" i="1" s="1"/>
  <c r="BL1720" i="1"/>
  <c r="AG1720" i="1" s="1"/>
  <c r="BL1719" i="1"/>
  <c r="AG1719" i="1" s="1"/>
  <c r="BL1718" i="1"/>
  <c r="AG1718" i="1" s="1"/>
  <c r="BL1717" i="1"/>
  <c r="AG1717" i="1" s="1"/>
  <c r="BL1157" i="1"/>
  <c r="AG1157" i="1" s="1"/>
  <c r="BL1156" i="1"/>
  <c r="AG1156" i="1" s="1"/>
  <c r="BL1155" i="1"/>
  <c r="AG1155" i="1" s="1"/>
  <c r="BL1154" i="1"/>
  <c r="AG1154" i="1" s="1"/>
  <c r="BL1153" i="1"/>
  <c r="AG1153" i="1" s="1"/>
  <c r="BL1152" i="1"/>
  <c r="AG1152" i="1" s="1"/>
  <c r="BL1151" i="1"/>
  <c r="AG1151" i="1" s="1"/>
  <c r="BL1150" i="1"/>
  <c r="AG1150" i="1" s="1"/>
  <c r="BL1149" i="1"/>
  <c r="AG1149" i="1" s="1"/>
  <c r="BL1148" i="1"/>
  <c r="AG1148" i="1" s="1"/>
  <c r="BL1147" i="1"/>
  <c r="AG1147" i="1" s="1"/>
  <c r="BL1146" i="1"/>
  <c r="AG1146" i="1" s="1"/>
  <c r="BL1145" i="1"/>
  <c r="AG1145" i="1" s="1"/>
  <c r="BL1144" i="1"/>
  <c r="AG1144" i="1" s="1"/>
  <c r="BL1143" i="1"/>
  <c r="AG1143" i="1" s="1"/>
  <c r="BL1142" i="1"/>
  <c r="AG1142" i="1" s="1"/>
  <c r="BL1141" i="1"/>
  <c r="AG1141" i="1" s="1"/>
  <c r="BL1140" i="1"/>
  <c r="AG1140" i="1" s="1"/>
  <c r="BL1139" i="1"/>
  <c r="AG1139" i="1" s="1"/>
  <c r="BL1138" i="1"/>
  <c r="AG1138" i="1" s="1"/>
  <c r="BL1137" i="1"/>
  <c r="AG1137" i="1" s="1"/>
  <c r="BL1136" i="1"/>
  <c r="AG1136" i="1" s="1"/>
  <c r="BL1135" i="1"/>
  <c r="AG1135" i="1" s="1"/>
  <c r="BL1134" i="1"/>
  <c r="AG1134" i="1" s="1"/>
  <c r="BL1133" i="1"/>
  <c r="AG1133" i="1" s="1"/>
  <c r="BL1132" i="1"/>
  <c r="AG1132" i="1" s="1"/>
  <c r="BL1131" i="1"/>
  <c r="AG1131" i="1" s="1"/>
  <c r="BL1130" i="1"/>
  <c r="AG1130" i="1" s="1"/>
  <c r="BL1129" i="1"/>
  <c r="AG1129" i="1" s="1"/>
  <c r="BL1128" i="1"/>
  <c r="AG1128" i="1" s="1"/>
  <c r="BL1127" i="1"/>
  <c r="AG1127" i="1" s="1"/>
  <c r="BL1126" i="1"/>
  <c r="AG1126" i="1" s="1"/>
  <c r="BL1125" i="1"/>
  <c r="AG1125" i="1" s="1"/>
  <c r="BL1124" i="1"/>
  <c r="AG1124" i="1" s="1"/>
  <c r="BL1123" i="1"/>
  <c r="AG1123" i="1" s="1"/>
  <c r="BL1122" i="1"/>
  <c r="AG1122" i="1" s="1"/>
  <c r="BL1121" i="1"/>
  <c r="AG1121" i="1" s="1"/>
  <c r="BL1120" i="1"/>
  <c r="AG1120" i="1" s="1"/>
  <c r="BL1119" i="1"/>
  <c r="AG1119" i="1" s="1"/>
  <c r="BL1118" i="1"/>
  <c r="AG1118" i="1" s="1"/>
  <c r="BL1117" i="1"/>
  <c r="AG1117" i="1" s="1"/>
  <c r="BL1116" i="1"/>
  <c r="AG1116" i="1" s="1"/>
  <c r="BL1115" i="1"/>
  <c r="AG1115" i="1" s="1"/>
  <c r="BL1114" i="1"/>
  <c r="AG1114" i="1" s="1"/>
  <c r="BL1113" i="1"/>
  <c r="AG1113" i="1" s="1"/>
  <c r="BL1112" i="1"/>
  <c r="AG1112" i="1" s="1"/>
  <c r="BL1111" i="1"/>
  <c r="AG1111" i="1" s="1"/>
  <c r="BL1110" i="1"/>
  <c r="AG1110" i="1" s="1"/>
  <c r="BL1109" i="1"/>
  <c r="AG1109" i="1" s="1"/>
  <c r="BL1108" i="1"/>
  <c r="AG1108" i="1" s="1"/>
  <c r="BL1107" i="1"/>
  <c r="AG1107" i="1" s="1"/>
  <c r="BL1106" i="1"/>
  <c r="AG1106" i="1" s="1"/>
  <c r="BL1105" i="1"/>
  <c r="AG1105" i="1" s="1"/>
  <c r="BL1104" i="1"/>
  <c r="AG1104" i="1" s="1"/>
  <c r="BL1103" i="1"/>
  <c r="AG1103" i="1" s="1"/>
  <c r="BL1102" i="1"/>
  <c r="AG1102" i="1" s="1"/>
  <c r="BL1101" i="1"/>
  <c r="AG1101" i="1" s="1"/>
  <c r="BL1100" i="1"/>
  <c r="AG1100" i="1" s="1"/>
  <c r="BL1099" i="1"/>
  <c r="AG1099" i="1" s="1"/>
  <c r="BL1098" i="1"/>
  <c r="AG1098" i="1" s="1"/>
  <c r="BL1097" i="1"/>
  <c r="AG1097" i="1" s="1"/>
  <c r="BL1096" i="1"/>
  <c r="AG1096" i="1" s="1"/>
  <c r="BL1095" i="1"/>
  <c r="AG1095" i="1" s="1"/>
  <c r="BL1094" i="1"/>
  <c r="AG1094" i="1" s="1"/>
  <c r="BL1093" i="1"/>
  <c r="AG1093" i="1" s="1"/>
  <c r="BL1092" i="1"/>
  <c r="AG1092" i="1" s="1"/>
  <c r="BL1091" i="1"/>
  <c r="AG1091" i="1" s="1"/>
  <c r="BL1090" i="1"/>
  <c r="AG1090" i="1" s="1"/>
  <c r="BL1089" i="1"/>
  <c r="AG1089" i="1" s="1"/>
  <c r="BL1088" i="1"/>
  <c r="AG1088" i="1" s="1"/>
  <c r="BL1087" i="1"/>
  <c r="AG1087" i="1" s="1"/>
  <c r="BL1086" i="1"/>
  <c r="AG1086" i="1" s="1"/>
  <c r="BL1085" i="1"/>
  <c r="AG1085" i="1" s="1"/>
  <c r="BL1084" i="1"/>
  <c r="AG1084" i="1" s="1"/>
  <c r="BL1083" i="1"/>
  <c r="AG1083" i="1" s="1"/>
  <c r="BL1082" i="1"/>
  <c r="AG1082" i="1" s="1"/>
  <c r="BL1081" i="1"/>
  <c r="AG1081" i="1" s="1"/>
  <c r="BL1080" i="1"/>
  <c r="AG1080" i="1" s="1"/>
  <c r="BL1079" i="1"/>
  <c r="AG1079" i="1" s="1"/>
  <c r="BL1078" i="1"/>
  <c r="AG1078" i="1" s="1"/>
  <c r="BL1077" i="1"/>
  <c r="AG1077" i="1" s="1"/>
  <c r="BL1076" i="1"/>
  <c r="AG1076" i="1" s="1"/>
  <c r="BL1075" i="1"/>
  <c r="AG1075" i="1" s="1"/>
  <c r="BL1074" i="1"/>
  <c r="AG1074" i="1" s="1"/>
  <c r="BL1073" i="1"/>
  <c r="AG1073" i="1" s="1"/>
  <c r="BL1072" i="1"/>
  <c r="AG1072" i="1" s="1"/>
  <c r="BL1071" i="1"/>
  <c r="AG1071" i="1" s="1"/>
  <c r="BL1070" i="1"/>
  <c r="AG1070" i="1" s="1"/>
  <c r="BL1069" i="1"/>
  <c r="AG1069" i="1" s="1"/>
  <c r="BL1068" i="1"/>
  <c r="AG1068" i="1" s="1"/>
  <c r="BL1067" i="1"/>
  <c r="AG1067" i="1" s="1"/>
  <c r="BL1066" i="1"/>
  <c r="AG1066" i="1" s="1"/>
  <c r="BL1065" i="1"/>
  <c r="AG1065" i="1" s="1"/>
  <c r="BL1716" i="1"/>
  <c r="AG1716" i="1" s="1"/>
  <c r="BL1715" i="1"/>
  <c r="AG1715" i="1" s="1"/>
  <c r="BL1714" i="1"/>
  <c r="AG1714" i="1" s="1"/>
  <c r="BL1713" i="1"/>
  <c r="AG1713" i="1" s="1"/>
  <c r="BL1712" i="1"/>
  <c r="AG1712" i="1" s="1"/>
  <c r="BL1711" i="1"/>
  <c r="AG1711" i="1" s="1"/>
  <c r="BL1710" i="1"/>
  <c r="AG1710" i="1" s="1"/>
  <c r="BL1709" i="1"/>
  <c r="AG1709" i="1" s="1"/>
  <c r="BL1708" i="1"/>
  <c r="AG1708" i="1" s="1"/>
  <c r="BL1064" i="1"/>
  <c r="AG1064" i="1" s="1"/>
  <c r="BL1063" i="1"/>
  <c r="AG1063" i="1" s="1"/>
  <c r="BL1062" i="1"/>
  <c r="AG1062" i="1" s="1"/>
  <c r="BL1061" i="1"/>
  <c r="AG1061" i="1" s="1"/>
  <c r="BL1060" i="1"/>
  <c r="AG1060" i="1" s="1"/>
  <c r="BL1059" i="1"/>
  <c r="AG1059" i="1" s="1"/>
  <c r="BL1058" i="1"/>
  <c r="AG1058" i="1" s="1"/>
  <c r="BL1057" i="1"/>
  <c r="AG1057" i="1" s="1"/>
  <c r="BL1056" i="1"/>
  <c r="AG1056" i="1" s="1"/>
  <c r="BL1055" i="1"/>
  <c r="AG1055" i="1" s="1"/>
  <c r="BL1054" i="1"/>
  <c r="AG1054" i="1" s="1"/>
  <c r="BL1053" i="1"/>
  <c r="AG1053" i="1" s="1"/>
  <c r="BL1052" i="1"/>
  <c r="AG1052" i="1" s="1"/>
  <c r="BL1574" i="1"/>
  <c r="AG1574" i="1" s="1"/>
  <c r="BL1573" i="1"/>
  <c r="AG1573" i="1" s="1"/>
  <c r="BL1572" i="1"/>
  <c r="AG1572" i="1" s="1"/>
  <c r="BL1571" i="1"/>
  <c r="AG1571" i="1" s="1"/>
  <c r="BL1051" i="1"/>
  <c r="AG1051" i="1" s="1"/>
  <c r="BL196" i="1"/>
  <c r="AG196" i="1" s="1"/>
  <c r="BL195" i="1"/>
  <c r="AG195" i="1" s="1"/>
  <c r="BL194" i="1"/>
  <c r="AG194" i="1" s="1"/>
  <c r="BL193" i="1"/>
  <c r="AG193" i="1" s="1"/>
  <c r="BL1707" i="1"/>
  <c r="AG1707" i="1" s="1"/>
  <c r="BL1706" i="1"/>
  <c r="AG1706" i="1" s="1"/>
  <c r="BL1705" i="1"/>
  <c r="AG1705" i="1" s="1"/>
  <c r="BL1050" i="1"/>
  <c r="AG1050" i="1" s="1"/>
  <c r="BL1049" i="1"/>
  <c r="AG1049" i="1" s="1"/>
  <c r="BL1048" i="1"/>
  <c r="AG1048" i="1" s="1"/>
  <c r="BL1047" i="1"/>
  <c r="AG1047" i="1" s="1"/>
  <c r="BL1046" i="1"/>
  <c r="AG1046" i="1" s="1"/>
  <c r="BL1045" i="1"/>
  <c r="AG1045" i="1" s="1"/>
  <c r="BL1044" i="1"/>
  <c r="AG1044" i="1" s="1"/>
  <c r="BL1043" i="1"/>
  <c r="AG1043" i="1" s="1"/>
  <c r="BL1042" i="1"/>
  <c r="AG1042" i="1" s="1"/>
  <c r="BL1041" i="1"/>
  <c r="AG1041" i="1" s="1"/>
  <c r="BL1040" i="1"/>
  <c r="AG1040" i="1" s="1"/>
  <c r="BL1039" i="1"/>
  <c r="AG1039" i="1" s="1"/>
  <c r="BL1038" i="1"/>
  <c r="AG1038" i="1" s="1"/>
  <c r="BL1037" i="1"/>
  <c r="AG1037" i="1" s="1"/>
  <c r="BL1036" i="1"/>
  <c r="AG1036" i="1" s="1"/>
  <c r="BL1035" i="1"/>
  <c r="AG1035" i="1" s="1"/>
  <c r="BL1034" i="1"/>
  <c r="AG1034" i="1" s="1"/>
  <c r="BL1033" i="1"/>
  <c r="AG1033" i="1" s="1"/>
  <c r="BL1032" i="1"/>
  <c r="AG1032" i="1" s="1"/>
  <c r="BL1031" i="1"/>
  <c r="AG1031" i="1" s="1"/>
  <c r="BL1030" i="1"/>
  <c r="AG1030" i="1" s="1"/>
  <c r="BL1029" i="1"/>
  <c r="AG1029" i="1" s="1"/>
  <c r="BL1028" i="1"/>
  <c r="AG1028" i="1" s="1"/>
  <c r="BL1027" i="1"/>
  <c r="AG1027" i="1" s="1"/>
  <c r="BL1026" i="1"/>
  <c r="AG1026" i="1" s="1"/>
  <c r="BL1025" i="1"/>
  <c r="AG1025" i="1" s="1"/>
  <c r="BL1024" i="1"/>
  <c r="AG1024" i="1" s="1"/>
  <c r="BL1023" i="1"/>
  <c r="AG1023" i="1" s="1"/>
  <c r="BL1022" i="1"/>
  <c r="AG1022" i="1" s="1"/>
  <c r="BL1021" i="1"/>
  <c r="AG1021" i="1" s="1"/>
  <c r="BL1020" i="1"/>
  <c r="AG1020" i="1" s="1"/>
  <c r="BL1019" i="1"/>
  <c r="AG1019" i="1" s="1"/>
  <c r="BL1018" i="1"/>
  <c r="AG1018" i="1" s="1"/>
  <c r="BL1017" i="1"/>
  <c r="AG1017" i="1" s="1"/>
  <c r="BL1016" i="1"/>
  <c r="AG1016" i="1" s="1"/>
  <c r="BL1015" i="1"/>
  <c r="AG1015" i="1" s="1"/>
  <c r="BL1014" i="1"/>
  <c r="AG1014" i="1" s="1"/>
  <c r="BL1013" i="1"/>
  <c r="AG1013" i="1" s="1"/>
  <c r="BL1012" i="1"/>
  <c r="AG1012" i="1" s="1"/>
  <c r="BL1011" i="1"/>
  <c r="AG1011" i="1" s="1"/>
  <c r="BL1010" i="1"/>
  <c r="AG1010" i="1" s="1"/>
  <c r="BL1009" i="1"/>
  <c r="AG1009" i="1" s="1"/>
  <c r="BL1008" i="1"/>
  <c r="AG1008" i="1" s="1"/>
  <c r="BL1007" i="1"/>
  <c r="AG1007" i="1" s="1"/>
  <c r="BL1006" i="1"/>
  <c r="AG1006" i="1" s="1"/>
  <c r="BL1005" i="1"/>
  <c r="AG1005" i="1" s="1"/>
  <c r="BL1004" i="1"/>
  <c r="AG1004" i="1" s="1"/>
  <c r="BL1003" i="1"/>
  <c r="AG1003" i="1" s="1"/>
  <c r="BL1002" i="1"/>
  <c r="AG1002" i="1" s="1"/>
  <c r="BL1001" i="1"/>
  <c r="AG1001" i="1" s="1"/>
  <c r="BL1000" i="1"/>
  <c r="AG1000" i="1" s="1"/>
  <c r="BL999" i="1"/>
  <c r="AG999" i="1" s="1"/>
  <c r="BL998" i="1"/>
  <c r="AG998" i="1" s="1"/>
  <c r="BL997" i="1"/>
  <c r="AG997" i="1" s="1"/>
  <c r="BL996" i="1"/>
  <c r="AG996" i="1" s="1"/>
  <c r="BL995" i="1"/>
  <c r="AG995" i="1" s="1"/>
  <c r="BL994" i="1"/>
  <c r="AG994" i="1" s="1"/>
  <c r="BL993" i="1"/>
  <c r="AG993" i="1" s="1"/>
  <c r="BL992" i="1"/>
  <c r="AG992" i="1" s="1"/>
  <c r="BL991" i="1"/>
  <c r="AG991" i="1" s="1"/>
  <c r="BL990" i="1"/>
  <c r="AG990" i="1" s="1"/>
  <c r="BL989" i="1"/>
  <c r="AG989" i="1" s="1"/>
  <c r="BL988" i="1"/>
  <c r="AG988" i="1" s="1"/>
  <c r="BL987" i="1"/>
  <c r="AG987" i="1" s="1"/>
  <c r="BL986" i="1"/>
  <c r="AG986" i="1" s="1"/>
  <c r="BL985" i="1"/>
  <c r="AG985" i="1" s="1"/>
  <c r="BL984" i="1"/>
  <c r="AG984" i="1" s="1"/>
  <c r="BL983" i="1"/>
  <c r="AG983" i="1" s="1"/>
  <c r="BL982" i="1"/>
  <c r="AG982" i="1" s="1"/>
  <c r="BL981" i="1"/>
  <c r="AG981" i="1" s="1"/>
  <c r="BL980" i="1"/>
  <c r="AG980" i="1" s="1"/>
  <c r="BL979" i="1"/>
  <c r="AG979" i="1" s="1"/>
  <c r="BL978" i="1"/>
  <c r="AG978" i="1" s="1"/>
  <c r="BL977" i="1"/>
  <c r="AG977" i="1" s="1"/>
  <c r="BL976" i="1"/>
  <c r="AG976" i="1" s="1"/>
  <c r="BL975" i="1"/>
  <c r="AG975" i="1" s="1"/>
  <c r="BL974" i="1"/>
  <c r="AG974" i="1" s="1"/>
  <c r="BL973" i="1"/>
  <c r="AG973" i="1" s="1"/>
  <c r="BL972" i="1"/>
  <c r="AG972" i="1" s="1"/>
  <c r="BL971" i="1"/>
  <c r="AG971" i="1" s="1"/>
  <c r="BL970" i="1"/>
  <c r="AG970" i="1" s="1"/>
  <c r="BL969" i="1"/>
  <c r="AG969" i="1" s="1"/>
  <c r="BL968" i="1"/>
  <c r="AG968" i="1" s="1"/>
  <c r="BL967" i="1"/>
  <c r="AG967" i="1" s="1"/>
  <c r="BL966" i="1"/>
  <c r="AG966" i="1" s="1"/>
  <c r="BL965" i="1"/>
  <c r="AG965" i="1" s="1"/>
  <c r="BL964" i="1"/>
  <c r="AG964" i="1" s="1"/>
  <c r="BL963" i="1"/>
  <c r="AG963" i="1" s="1"/>
  <c r="BL962" i="1"/>
  <c r="AG962" i="1" s="1"/>
  <c r="BL961" i="1"/>
  <c r="AG961" i="1" s="1"/>
  <c r="BL960" i="1"/>
  <c r="AG960" i="1" s="1"/>
  <c r="BL959" i="1"/>
  <c r="AG959" i="1" s="1"/>
  <c r="BL958" i="1"/>
  <c r="AG958" i="1" s="1"/>
  <c r="BL957" i="1"/>
  <c r="AG957" i="1" s="1"/>
  <c r="BL956" i="1"/>
  <c r="AG956" i="1" s="1"/>
  <c r="BL955" i="1"/>
  <c r="AG955" i="1" s="1"/>
  <c r="BL954" i="1"/>
  <c r="AG954" i="1" s="1"/>
  <c r="BL953" i="1"/>
  <c r="AG953" i="1" s="1"/>
  <c r="BL952" i="1"/>
  <c r="AG952" i="1" s="1"/>
  <c r="BL951" i="1"/>
  <c r="AG951" i="1" s="1"/>
  <c r="BL950" i="1"/>
  <c r="AG950" i="1" s="1"/>
  <c r="BL949" i="1"/>
  <c r="AG949" i="1" s="1"/>
  <c r="BL948" i="1"/>
  <c r="AG948" i="1" s="1"/>
  <c r="BL947" i="1"/>
  <c r="AG947" i="1" s="1"/>
  <c r="BL946" i="1"/>
  <c r="AG946" i="1" s="1"/>
  <c r="BL945" i="1"/>
  <c r="AG945" i="1" s="1"/>
  <c r="BL944" i="1"/>
  <c r="AG944" i="1" s="1"/>
  <c r="BL943" i="1"/>
  <c r="AG943" i="1" s="1"/>
  <c r="BL942" i="1"/>
  <c r="AG942" i="1" s="1"/>
  <c r="BL941" i="1"/>
  <c r="AG941" i="1" s="1"/>
  <c r="BL940" i="1"/>
  <c r="AG940" i="1" s="1"/>
  <c r="BL939" i="1"/>
  <c r="AG939" i="1" s="1"/>
  <c r="BL938" i="1"/>
  <c r="AG938" i="1" s="1"/>
  <c r="BL937" i="1"/>
  <c r="AG937" i="1" s="1"/>
  <c r="BL936" i="1"/>
  <c r="AG936" i="1" s="1"/>
  <c r="BL935" i="1"/>
  <c r="AG935" i="1" s="1"/>
  <c r="BL934" i="1"/>
  <c r="AG934" i="1" s="1"/>
  <c r="BL933" i="1"/>
  <c r="AG933" i="1" s="1"/>
  <c r="BL932" i="1"/>
  <c r="AG932" i="1" s="1"/>
  <c r="BL931" i="1"/>
  <c r="AG931" i="1" s="1"/>
  <c r="BL930" i="1"/>
  <c r="AG930" i="1" s="1"/>
  <c r="BL929" i="1"/>
  <c r="AG929" i="1" s="1"/>
  <c r="BL928" i="1"/>
  <c r="AG928" i="1" s="1"/>
  <c r="BL927" i="1"/>
  <c r="AG927" i="1" s="1"/>
  <c r="BL926" i="1"/>
  <c r="AG926" i="1" s="1"/>
  <c r="BL925" i="1"/>
  <c r="AG925" i="1" s="1"/>
  <c r="BL924" i="1"/>
  <c r="AG924" i="1" s="1"/>
  <c r="BL923" i="1"/>
  <c r="AG923" i="1" s="1"/>
  <c r="BL922" i="1"/>
  <c r="AG922" i="1" s="1"/>
  <c r="BL921" i="1"/>
  <c r="AG921" i="1" s="1"/>
  <c r="BL920" i="1"/>
  <c r="AG920" i="1" s="1"/>
  <c r="BL919" i="1"/>
  <c r="AG919" i="1" s="1"/>
  <c r="BL918" i="1"/>
  <c r="AG918" i="1" s="1"/>
  <c r="BL917" i="1"/>
  <c r="AG917" i="1" s="1"/>
  <c r="BL916" i="1"/>
  <c r="AG916" i="1" s="1"/>
  <c r="BL915" i="1"/>
  <c r="AG915" i="1" s="1"/>
  <c r="BL914" i="1"/>
  <c r="AG914" i="1" s="1"/>
  <c r="BL913" i="1"/>
  <c r="AG913" i="1" s="1"/>
  <c r="BL912" i="1"/>
  <c r="AG912" i="1" s="1"/>
  <c r="BL911" i="1"/>
  <c r="AG911" i="1" s="1"/>
  <c r="BL910" i="1"/>
  <c r="AG910" i="1" s="1"/>
  <c r="BL909" i="1"/>
  <c r="AG909" i="1" s="1"/>
  <c r="BL908" i="1"/>
  <c r="AG908" i="1" s="1"/>
  <c r="BL907" i="1"/>
  <c r="AG907" i="1" s="1"/>
  <c r="BL906" i="1"/>
  <c r="AG906" i="1" s="1"/>
  <c r="BL905" i="1"/>
  <c r="AG905" i="1" s="1"/>
  <c r="BL904" i="1"/>
  <c r="AG904" i="1" s="1"/>
  <c r="BL903" i="1"/>
  <c r="AG903" i="1" s="1"/>
  <c r="BL902" i="1"/>
  <c r="AG902" i="1" s="1"/>
  <c r="BL901" i="1"/>
  <c r="AG901" i="1" s="1"/>
  <c r="BL900" i="1"/>
  <c r="AG900" i="1" s="1"/>
  <c r="BL899" i="1"/>
  <c r="AG899" i="1" s="1"/>
  <c r="BL898" i="1"/>
  <c r="AG898" i="1" s="1"/>
  <c r="BL897" i="1"/>
  <c r="AG897" i="1" s="1"/>
  <c r="BL896" i="1"/>
  <c r="AG896" i="1" s="1"/>
  <c r="BL895" i="1"/>
  <c r="AG895" i="1" s="1"/>
  <c r="BL894" i="1"/>
  <c r="AG894" i="1" s="1"/>
  <c r="BL893" i="1"/>
  <c r="AG893" i="1" s="1"/>
  <c r="BL892" i="1"/>
  <c r="AG892" i="1" s="1"/>
  <c r="BL891" i="1"/>
  <c r="AG891" i="1" s="1"/>
  <c r="BL890" i="1"/>
  <c r="AG890" i="1" s="1"/>
  <c r="BL889" i="1"/>
  <c r="AG889" i="1" s="1"/>
  <c r="BL888" i="1"/>
  <c r="AG888" i="1" s="1"/>
  <c r="BL887" i="1"/>
  <c r="AG887" i="1" s="1"/>
  <c r="BL886" i="1"/>
  <c r="AG886" i="1" s="1"/>
  <c r="BL885" i="1"/>
  <c r="AG885" i="1" s="1"/>
  <c r="BL884" i="1"/>
  <c r="AG884" i="1" s="1"/>
  <c r="BL883" i="1"/>
  <c r="AG883" i="1" s="1"/>
  <c r="BL882" i="1"/>
  <c r="AG882" i="1" s="1"/>
  <c r="BL881" i="1"/>
  <c r="AG881" i="1" s="1"/>
  <c r="BL880" i="1"/>
  <c r="AG880" i="1" s="1"/>
  <c r="BL879" i="1"/>
  <c r="AG879" i="1" s="1"/>
  <c r="BL878" i="1"/>
  <c r="AG878" i="1" s="1"/>
  <c r="BL877" i="1"/>
  <c r="AG877" i="1" s="1"/>
  <c r="BL876" i="1"/>
  <c r="AG876" i="1" s="1"/>
  <c r="BL875" i="1"/>
  <c r="AG875" i="1" s="1"/>
  <c r="BL874" i="1"/>
  <c r="AG874" i="1" s="1"/>
  <c r="BL873" i="1"/>
  <c r="AG873" i="1" s="1"/>
  <c r="BL872" i="1"/>
  <c r="AG872" i="1" s="1"/>
  <c r="BL871" i="1"/>
  <c r="AG871" i="1" s="1"/>
  <c r="BL870" i="1"/>
  <c r="AG870" i="1" s="1"/>
  <c r="BL869" i="1"/>
  <c r="AG869" i="1" s="1"/>
  <c r="BL868" i="1"/>
  <c r="AG868" i="1" s="1"/>
  <c r="BL867" i="1"/>
  <c r="AG867" i="1" s="1"/>
  <c r="BL866" i="1"/>
  <c r="AG866" i="1" s="1"/>
  <c r="BL865" i="1"/>
  <c r="AG865" i="1" s="1"/>
  <c r="BL864" i="1"/>
  <c r="AG864" i="1" s="1"/>
  <c r="BL863" i="1"/>
  <c r="AG863" i="1" s="1"/>
  <c r="BL862" i="1"/>
  <c r="AG862" i="1" s="1"/>
  <c r="BL861" i="1"/>
  <c r="AG861" i="1" s="1"/>
  <c r="BL860" i="1"/>
  <c r="AG860" i="1" s="1"/>
  <c r="BL859" i="1"/>
  <c r="AG859" i="1" s="1"/>
  <c r="BL858" i="1"/>
  <c r="AG858" i="1" s="1"/>
  <c r="BL857" i="1"/>
  <c r="AG857" i="1" s="1"/>
  <c r="BL856" i="1"/>
  <c r="AG856" i="1" s="1"/>
  <c r="BL855" i="1"/>
  <c r="AG855" i="1" s="1"/>
  <c r="BL854" i="1"/>
  <c r="AG854" i="1" s="1"/>
  <c r="BL853" i="1"/>
  <c r="AG853" i="1" s="1"/>
  <c r="BL852" i="1"/>
  <c r="AG852" i="1" s="1"/>
  <c r="BL192" i="1"/>
  <c r="AG192" i="1" s="1"/>
  <c r="BL191" i="1"/>
  <c r="BL851" i="1"/>
  <c r="AG851" i="1" s="1"/>
  <c r="BL850" i="1"/>
  <c r="AG850" i="1" s="1"/>
  <c r="BL849" i="1"/>
  <c r="AG849" i="1" s="1"/>
  <c r="BL848" i="1"/>
  <c r="AG848" i="1" s="1"/>
  <c r="BL847" i="1"/>
  <c r="AG847" i="1" s="1"/>
  <c r="BL846" i="1"/>
  <c r="AG846" i="1" s="1"/>
  <c r="BL845" i="1"/>
  <c r="AG845" i="1" s="1"/>
  <c r="BL844" i="1"/>
  <c r="AG844" i="1" s="1"/>
  <c r="BL843" i="1"/>
  <c r="AG843" i="1" s="1"/>
  <c r="BL842" i="1"/>
  <c r="AG842" i="1" s="1"/>
  <c r="BL841" i="1"/>
  <c r="AG841" i="1" s="1"/>
  <c r="BL840" i="1"/>
  <c r="AG840" i="1" s="1"/>
  <c r="BL839" i="1"/>
  <c r="AG839" i="1" s="1"/>
  <c r="BL838" i="1"/>
  <c r="AG838" i="1" s="1"/>
  <c r="BL837" i="1"/>
  <c r="AG837" i="1" s="1"/>
  <c r="BL836" i="1"/>
  <c r="AG836" i="1" s="1"/>
  <c r="BL835" i="1"/>
  <c r="AG835" i="1" s="1"/>
  <c r="BL834" i="1"/>
  <c r="AG834" i="1" s="1"/>
  <c r="BL833" i="1"/>
  <c r="AG833" i="1" s="1"/>
  <c r="BL832" i="1"/>
  <c r="AG832" i="1" s="1"/>
  <c r="BL831" i="1"/>
  <c r="AG831" i="1" s="1"/>
  <c r="BL830" i="1"/>
  <c r="AG830" i="1" s="1"/>
  <c r="BL829" i="1"/>
  <c r="AG829" i="1" s="1"/>
  <c r="BL828" i="1"/>
  <c r="AG828" i="1" s="1"/>
  <c r="BL827" i="1"/>
  <c r="AG827" i="1" s="1"/>
  <c r="BL826" i="1"/>
  <c r="AG826" i="1" s="1"/>
  <c r="BL825" i="1"/>
  <c r="AG825" i="1" s="1"/>
  <c r="BL824" i="1"/>
  <c r="AG824" i="1" s="1"/>
  <c r="BL823" i="1"/>
  <c r="AG823" i="1" s="1"/>
  <c r="BL822" i="1"/>
  <c r="AG822" i="1" s="1"/>
  <c r="BL821" i="1"/>
  <c r="AG821" i="1" s="1"/>
  <c r="BL820" i="1"/>
  <c r="AG820" i="1" s="1"/>
  <c r="BL819" i="1"/>
  <c r="AG819" i="1" s="1"/>
  <c r="BL818" i="1"/>
  <c r="AG818" i="1" s="1"/>
  <c r="BL817" i="1"/>
  <c r="AG817" i="1" s="1"/>
  <c r="BL816" i="1"/>
  <c r="AG816" i="1" s="1"/>
  <c r="BL815" i="1"/>
  <c r="AG815" i="1" s="1"/>
  <c r="BL814" i="1"/>
  <c r="AG814" i="1" s="1"/>
  <c r="BL813" i="1"/>
  <c r="AG813" i="1" s="1"/>
  <c r="BL812" i="1"/>
  <c r="AG812" i="1" s="1"/>
  <c r="BL811" i="1"/>
  <c r="AG811" i="1" s="1"/>
  <c r="BL810" i="1"/>
  <c r="AG810" i="1" s="1"/>
  <c r="BL809" i="1"/>
  <c r="AG809" i="1" s="1"/>
  <c r="BL808" i="1"/>
  <c r="AG808" i="1" s="1"/>
  <c r="BL807" i="1"/>
  <c r="AG807" i="1" s="1"/>
  <c r="BL806" i="1"/>
  <c r="AG806" i="1" s="1"/>
  <c r="BL805" i="1"/>
  <c r="AG805" i="1" s="1"/>
  <c r="BL804" i="1"/>
  <c r="AG804" i="1" s="1"/>
  <c r="BL803" i="1"/>
  <c r="AG803" i="1" s="1"/>
  <c r="BL802" i="1"/>
  <c r="AG802" i="1" s="1"/>
  <c r="BL801" i="1"/>
  <c r="AG801" i="1" s="1"/>
  <c r="BL800" i="1"/>
  <c r="AG800" i="1" s="1"/>
  <c r="BL799" i="1"/>
  <c r="AG799" i="1" s="1"/>
  <c r="BL798" i="1"/>
  <c r="AG798" i="1" s="1"/>
  <c r="BL797" i="1"/>
  <c r="AG797" i="1" s="1"/>
  <c r="BL796" i="1"/>
  <c r="AG796" i="1" s="1"/>
  <c r="BL795" i="1"/>
  <c r="AG795" i="1" s="1"/>
  <c r="BL794" i="1"/>
  <c r="AG794" i="1" s="1"/>
  <c r="BL793" i="1"/>
  <c r="AG793" i="1" s="1"/>
  <c r="BL792" i="1"/>
  <c r="AG792" i="1" s="1"/>
  <c r="BL791" i="1"/>
  <c r="AG791" i="1" s="1"/>
  <c r="BL790" i="1"/>
  <c r="AG790" i="1" s="1"/>
  <c r="BL789" i="1"/>
  <c r="AG789" i="1" s="1"/>
  <c r="BL788" i="1"/>
  <c r="AG788" i="1" s="1"/>
  <c r="BL787" i="1"/>
  <c r="AG787" i="1" s="1"/>
  <c r="BL786" i="1"/>
  <c r="AG786" i="1" s="1"/>
  <c r="BL785" i="1"/>
  <c r="AG785" i="1" s="1"/>
  <c r="BL784" i="1"/>
  <c r="AG784" i="1" s="1"/>
  <c r="BL783" i="1"/>
  <c r="AG783" i="1" s="1"/>
  <c r="BL782" i="1"/>
  <c r="AG782" i="1" s="1"/>
  <c r="BL781" i="1"/>
  <c r="AG781" i="1" s="1"/>
  <c r="BL780" i="1"/>
  <c r="AG780" i="1" s="1"/>
  <c r="BL779" i="1"/>
  <c r="AG779" i="1" s="1"/>
  <c r="BL778" i="1"/>
  <c r="AG778" i="1" s="1"/>
  <c r="BL1704" i="1"/>
  <c r="AG1704" i="1" s="1"/>
  <c r="BL777" i="1"/>
  <c r="AG777" i="1" s="1"/>
  <c r="BL1703" i="1"/>
  <c r="AG1703" i="1" s="1"/>
  <c r="BL1702" i="1"/>
  <c r="AG1702" i="1" s="1"/>
  <c r="BL1701" i="1"/>
  <c r="AG1701" i="1" s="1"/>
  <c r="BL776" i="1"/>
  <c r="AG776" i="1" s="1"/>
  <c r="BL775" i="1"/>
  <c r="AG775" i="1" s="1"/>
  <c r="BL774" i="1"/>
  <c r="AG774" i="1" s="1"/>
  <c r="BL773" i="1"/>
  <c r="AG773" i="1" s="1"/>
  <c r="BL772" i="1"/>
  <c r="AG772" i="1" s="1"/>
  <c r="BL771" i="1"/>
  <c r="AG771" i="1" s="1"/>
  <c r="BL770" i="1"/>
  <c r="AG770" i="1" s="1"/>
  <c r="BL769" i="1"/>
  <c r="AG769" i="1" s="1"/>
  <c r="BL768" i="1"/>
  <c r="AG768" i="1" s="1"/>
  <c r="BL767" i="1"/>
  <c r="AG767" i="1" s="1"/>
  <c r="BL766" i="1"/>
  <c r="AG766" i="1" s="1"/>
  <c r="BL765" i="1"/>
  <c r="AG765" i="1" s="1"/>
  <c r="BL764" i="1"/>
  <c r="AG764" i="1" s="1"/>
  <c r="BL763" i="1"/>
  <c r="AG763" i="1" s="1"/>
  <c r="BL762" i="1"/>
  <c r="AG762" i="1" s="1"/>
  <c r="BL761" i="1"/>
  <c r="AG761" i="1" s="1"/>
  <c r="BL1698" i="1"/>
  <c r="AG1698" i="1" s="1"/>
  <c r="BL1697" i="1"/>
  <c r="AG1697" i="1" s="1"/>
  <c r="BL1696" i="1"/>
  <c r="AG1696" i="1" s="1"/>
  <c r="BL760" i="1"/>
  <c r="AG760" i="1" s="1"/>
  <c r="BL759" i="1"/>
  <c r="AG759" i="1" s="1"/>
  <c r="BL758" i="1"/>
  <c r="AG758" i="1" s="1"/>
  <c r="BL757" i="1"/>
  <c r="AG757" i="1" s="1"/>
  <c r="BL756" i="1"/>
  <c r="AG756" i="1" s="1"/>
  <c r="BL1695" i="1"/>
  <c r="AG1695" i="1" s="1"/>
  <c r="BL1694" i="1"/>
  <c r="AG1694" i="1" s="1"/>
  <c r="BL1693" i="1"/>
  <c r="AG1693" i="1" s="1"/>
  <c r="BL1692" i="1"/>
  <c r="AG1692" i="1" s="1"/>
  <c r="BL1691" i="1"/>
  <c r="AG1691" i="1" s="1"/>
  <c r="BL1690" i="1"/>
  <c r="AG1690" i="1" s="1"/>
  <c r="BL1689" i="1"/>
  <c r="AG1689" i="1" s="1"/>
  <c r="BL1688" i="1"/>
  <c r="AG1688" i="1" s="1"/>
  <c r="BL1687" i="1"/>
  <c r="AG1687" i="1" s="1"/>
  <c r="BL1686" i="1"/>
  <c r="AG1686" i="1" s="1"/>
  <c r="BL1685" i="1"/>
  <c r="AG1685" i="1" s="1"/>
  <c r="BL1684" i="1"/>
  <c r="AG1684" i="1" s="1"/>
  <c r="BL1683" i="1"/>
  <c r="AG1683" i="1" s="1"/>
  <c r="BL1682" i="1"/>
  <c r="AG1682" i="1" s="1"/>
  <c r="BL1681" i="1"/>
  <c r="AG1681" i="1" s="1"/>
  <c r="BL1680" i="1"/>
  <c r="AG1680" i="1" s="1"/>
  <c r="BL1679" i="1"/>
  <c r="AG1679" i="1" s="1"/>
  <c r="BL1678" i="1"/>
  <c r="AG1678" i="1" s="1"/>
  <c r="BL1677" i="1"/>
  <c r="AG1677" i="1" s="1"/>
  <c r="BL1676" i="1"/>
  <c r="AG1676" i="1" s="1"/>
  <c r="BL1675" i="1"/>
  <c r="AG1675" i="1" s="1"/>
  <c r="BL1674" i="1"/>
  <c r="AG1674" i="1" s="1"/>
  <c r="BL1673" i="1"/>
  <c r="AG1673" i="1" s="1"/>
  <c r="BL1672" i="1"/>
  <c r="AG1672" i="1" s="1"/>
  <c r="BL1671" i="1"/>
  <c r="AG1671" i="1" s="1"/>
  <c r="BL1670" i="1"/>
  <c r="AG1670" i="1" s="1"/>
  <c r="BL1669" i="1"/>
  <c r="AG1669" i="1" s="1"/>
  <c r="BL1668" i="1"/>
  <c r="AG1668" i="1" s="1"/>
  <c r="BL1667" i="1"/>
  <c r="AG1667" i="1" s="1"/>
  <c r="BL1666" i="1"/>
  <c r="AG1666" i="1" s="1"/>
  <c r="BL1665" i="1"/>
  <c r="AG1665" i="1" s="1"/>
  <c r="BL190" i="1"/>
  <c r="AG190" i="1" s="1"/>
  <c r="BL755" i="1"/>
  <c r="AG755" i="1" s="1"/>
  <c r="BL754" i="1"/>
  <c r="AG754" i="1" s="1"/>
  <c r="BL753" i="1"/>
  <c r="AG753" i="1" s="1"/>
  <c r="BL752" i="1"/>
  <c r="AG752" i="1" s="1"/>
  <c r="BL751" i="1"/>
  <c r="AG751" i="1" s="1"/>
  <c r="BL750" i="1"/>
  <c r="AG750" i="1" s="1"/>
  <c r="BL749" i="1"/>
  <c r="AG749" i="1" s="1"/>
  <c r="BL748" i="1"/>
  <c r="AG748" i="1" s="1"/>
  <c r="BL747" i="1"/>
  <c r="AG747" i="1" s="1"/>
  <c r="BL746" i="1"/>
  <c r="AG746" i="1" s="1"/>
  <c r="BL745" i="1"/>
  <c r="AG745" i="1" s="1"/>
  <c r="BL744" i="1"/>
  <c r="AG744" i="1" s="1"/>
  <c r="BL743" i="1"/>
  <c r="AG743" i="1" s="1"/>
  <c r="BL742" i="1"/>
  <c r="AG742" i="1" s="1"/>
  <c r="BL741" i="1"/>
  <c r="AG741" i="1" s="1"/>
  <c r="BL740" i="1"/>
  <c r="AG740" i="1" s="1"/>
  <c r="BL739" i="1"/>
  <c r="AG739" i="1" s="1"/>
  <c r="BL738" i="1"/>
  <c r="AG738" i="1" s="1"/>
  <c r="BL737" i="1"/>
  <c r="AG737" i="1" s="1"/>
  <c r="BL736" i="1"/>
  <c r="AG736" i="1" s="1"/>
  <c r="BL189" i="1"/>
  <c r="AG189" i="1" s="1"/>
  <c r="BL188" i="1"/>
  <c r="AG188" i="1" s="1"/>
  <c r="BL735" i="1"/>
  <c r="AG735" i="1" s="1"/>
  <c r="BL734" i="1"/>
  <c r="AG734" i="1" s="1"/>
  <c r="BL733" i="1"/>
  <c r="AG733" i="1" s="1"/>
  <c r="BL732" i="1"/>
  <c r="AG732" i="1" s="1"/>
  <c r="BL731" i="1"/>
  <c r="AG731" i="1" s="1"/>
  <c r="BL730" i="1"/>
  <c r="AG730" i="1" s="1"/>
  <c r="BL729" i="1"/>
  <c r="AG729" i="1" s="1"/>
  <c r="BL728" i="1"/>
  <c r="AG728" i="1" s="1"/>
  <c r="BL727" i="1"/>
  <c r="AG727" i="1" s="1"/>
  <c r="BL726" i="1"/>
  <c r="AG726" i="1" s="1"/>
  <c r="BL725" i="1"/>
  <c r="AG725" i="1" s="1"/>
  <c r="BL724" i="1"/>
  <c r="AG724" i="1" s="1"/>
  <c r="BL723" i="1"/>
  <c r="AG723" i="1" s="1"/>
  <c r="BL722" i="1"/>
  <c r="AG722" i="1" s="1"/>
  <c r="BL721" i="1"/>
  <c r="AG721" i="1" s="1"/>
  <c r="BL720" i="1"/>
  <c r="AG720" i="1" s="1"/>
  <c r="BL719" i="1"/>
  <c r="AG719" i="1" s="1"/>
  <c r="BL718" i="1"/>
  <c r="AG718" i="1" s="1"/>
  <c r="BL717" i="1"/>
  <c r="AG717" i="1" s="1"/>
  <c r="BL187" i="1"/>
  <c r="AG187" i="1" s="1"/>
  <c r="BL186" i="1"/>
  <c r="AG186" i="1" s="1"/>
  <c r="BL185" i="1"/>
  <c r="AG185" i="1" s="1"/>
  <c r="BL184" i="1"/>
  <c r="AG184" i="1" s="1"/>
  <c r="BL183" i="1"/>
  <c r="AG183" i="1" s="1"/>
  <c r="BL182" i="1"/>
  <c r="AG182" i="1" s="1"/>
  <c r="BL181" i="1"/>
  <c r="AG181" i="1" s="1"/>
  <c r="BL180" i="1"/>
  <c r="AG180" i="1" s="1"/>
  <c r="BL179" i="1"/>
  <c r="AG179" i="1" s="1"/>
  <c r="BL178" i="1"/>
  <c r="AG178" i="1" s="1"/>
  <c r="BL1570" i="1"/>
  <c r="AG1570" i="1" s="1"/>
  <c r="BL1569" i="1"/>
  <c r="AG1569" i="1" s="1"/>
  <c r="BL1568" i="1"/>
  <c r="AG1568" i="1" s="1"/>
  <c r="BL1567" i="1"/>
  <c r="AG1567" i="1" s="1"/>
  <c r="BL1566" i="1"/>
  <c r="AG1566" i="1" s="1"/>
  <c r="BL1565" i="1"/>
  <c r="AG1565" i="1" s="1"/>
  <c r="BL1564" i="1"/>
  <c r="AG1564" i="1" s="1"/>
  <c r="BL1563" i="1"/>
  <c r="AG1563" i="1" s="1"/>
  <c r="BL1562" i="1"/>
  <c r="AG1562" i="1" s="1"/>
  <c r="BL1561" i="1"/>
  <c r="AG1561" i="1" s="1"/>
  <c r="BL1560" i="1"/>
  <c r="AG1560" i="1" s="1"/>
  <c r="BL1559" i="1"/>
  <c r="AG1559" i="1" s="1"/>
  <c r="BL1558" i="1"/>
  <c r="AG1558" i="1" s="1"/>
  <c r="BL1557" i="1"/>
  <c r="AG1557" i="1" s="1"/>
  <c r="BL1556" i="1"/>
  <c r="AG1556" i="1" s="1"/>
  <c r="BL1555" i="1"/>
  <c r="AG1555" i="1" s="1"/>
  <c r="BL1554" i="1"/>
  <c r="AG1554" i="1" s="1"/>
  <c r="BL1553" i="1"/>
  <c r="AG1553" i="1" s="1"/>
  <c r="BL1552" i="1"/>
  <c r="AG1552" i="1" s="1"/>
  <c r="BL1551" i="1"/>
  <c r="AG1551" i="1" s="1"/>
  <c r="BL1550" i="1"/>
  <c r="AG1550" i="1" s="1"/>
  <c r="BL1549" i="1"/>
  <c r="AG1549" i="1" s="1"/>
  <c r="BL1548" i="1"/>
  <c r="AG1548" i="1" s="1"/>
  <c r="BL1547" i="1"/>
  <c r="AG1547" i="1" s="1"/>
  <c r="BL1546" i="1"/>
  <c r="AG1546" i="1" s="1"/>
  <c r="BL1545" i="1"/>
  <c r="AG1545" i="1" s="1"/>
  <c r="BL1544" i="1"/>
  <c r="AG1544" i="1" s="1"/>
  <c r="BL1543" i="1"/>
  <c r="AG1543" i="1" s="1"/>
  <c r="BL1542" i="1"/>
  <c r="AG1542" i="1" s="1"/>
  <c r="BL1541" i="1"/>
  <c r="AG1541" i="1" s="1"/>
  <c r="BL1540" i="1"/>
  <c r="AG1540" i="1" s="1"/>
  <c r="BL1539" i="1"/>
  <c r="AG1539" i="1" s="1"/>
  <c r="BL1538" i="1"/>
  <c r="AG1538" i="1" s="1"/>
  <c r="BL1537" i="1"/>
  <c r="AG1537" i="1" s="1"/>
  <c r="BL1536" i="1"/>
  <c r="AG1536" i="1" s="1"/>
  <c r="BL1535" i="1"/>
  <c r="AG1535" i="1" s="1"/>
  <c r="BL1534" i="1"/>
  <c r="AG1534" i="1" s="1"/>
  <c r="BL1533" i="1"/>
  <c r="AG1533" i="1" s="1"/>
  <c r="BL1532" i="1"/>
  <c r="AG1532" i="1" s="1"/>
  <c r="BL1531" i="1"/>
  <c r="AG1531" i="1" s="1"/>
  <c r="BL1530" i="1"/>
  <c r="AG1530" i="1" s="1"/>
  <c r="BL1529" i="1"/>
  <c r="AG1529" i="1" s="1"/>
  <c r="BL1528" i="1"/>
  <c r="AG1528" i="1" s="1"/>
  <c r="BL1527" i="1"/>
  <c r="AG1527" i="1" s="1"/>
  <c r="BL177" i="1"/>
  <c r="AG177" i="1" s="1"/>
  <c r="BL176" i="1"/>
  <c r="AG176" i="1" s="1"/>
  <c r="BL175" i="1"/>
  <c r="AG175" i="1" s="1"/>
  <c r="BL174" i="1"/>
  <c r="AG174" i="1" s="1"/>
  <c r="BL173" i="1"/>
  <c r="AG173" i="1" s="1"/>
  <c r="BL172" i="1"/>
  <c r="AG172" i="1" s="1"/>
  <c r="BL171" i="1"/>
  <c r="AG171" i="1" s="1"/>
  <c r="BL170" i="1"/>
  <c r="AG170" i="1" s="1"/>
  <c r="BL169" i="1"/>
  <c r="AG169" i="1" s="1"/>
  <c r="BL168" i="1"/>
  <c r="AG168" i="1" s="1"/>
  <c r="BL167" i="1"/>
  <c r="AG167" i="1" s="1"/>
  <c r="BL166" i="1"/>
  <c r="AG166" i="1" s="1"/>
  <c r="BL165" i="1"/>
  <c r="AG165" i="1" s="1"/>
  <c r="BL164" i="1"/>
  <c r="AG164" i="1" s="1"/>
  <c r="BL163" i="1"/>
  <c r="AG163" i="1" s="1"/>
  <c r="BL162" i="1"/>
  <c r="AG162" i="1" s="1"/>
  <c r="BL161" i="1"/>
  <c r="AG161" i="1" s="1"/>
  <c r="BL160" i="1"/>
  <c r="AG160" i="1" s="1"/>
  <c r="BL159" i="1"/>
  <c r="AG159" i="1" s="1"/>
  <c r="BL158" i="1"/>
  <c r="AG158" i="1" s="1"/>
  <c r="BL157" i="1"/>
  <c r="AG157" i="1" s="1"/>
  <c r="BL156" i="1"/>
  <c r="AG156" i="1" s="1"/>
  <c r="BL155" i="1"/>
  <c r="AG155" i="1" s="1"/>
  <c r="BL154" i="1"/>
  <c r="AG154" i="1" s="1"/>
  <c r="BL153" i="1"/>
  <c r="AG153" i="1" s="1"/>
  <c r="BL152" i="1"/>
  <c r="AG152" i="1" s="1"/>
  <c r="BL151" i="1"/>
  <c r="AG151" i="1" s="1"/>
  <c r="BL150" i="1"/>
  <c r="AG150" i="1" s="1"/>
  <c r="BL149" i="1"/>
  <c r="AG149" i="1" s="1"/>
  <c r="BL148" i="1"/>
  <c r="AG148" i="1" s="1"/>
  <c r="BL147" i="1"/>
  <c r="AG147" i="1" s="1"/>
  <c r="BL146" i="1"/>
  <c r="AG146" i="1" s="1"/>
  <c r="BL145" i="1"/>
  <c r="AG145" i="1" s="1"/>
  <c r="BL144" i="1"/>
  <c r="AG144" i="1" s="1"/>
  <c r="BL143" i="1"/>
  <c r="AG143" i="1" s="1"/>
  <c r="BL142" i="1"/>
  <c r="AG142" i="1" s="1"/>
  <c r="BL141" i="1"/>
  <c r="AG141" i="1" s="1"/>
  <c r="BL140" i="1"/>
  <c r="AG140" i="1" s="1"/>
  <c r="BL139" i="1"/>
  <c r="AG139" i="1" s="1"/>
  <c r="BL138" i="1"/>
  <c r="AG138" i="1" s="1"/>
  <c r="BL137" i="1"/>
  <c r="AG137" i="1" s="1"/>
  <c r="BL136" i="1"/>
  <c r="AG136" i="1" s="1"/>
  <c r="BL135" i="1"/>
  <c r="AG135" i="1" s="1"/>
  <c r="BL134" i="1"/>
  <c r="AG134" i="1" s="1"/>
  <c r="BL133" i="1"/>
  <c r="AG133" i="1" s="1"/>
  <c r="BL132" i="1"/>
  <c r="AG132" i="1" s="1"/>
  <c r="BL131" i="1"/>
  <c r="AG131" i="1" s="1"/>
  <c r="BL130" i="1"/>
  <c r="AG130" i="1" s="1"/>
  <c r="BL129" i="1"/>
  <c r="AG129" i="1" s="1"/>
  <c r="BL128" i="1"/>
  <c r="AG128" i="1" s="1"/>
  <c r="BL127" i="1"/>
  <c r="AG127" i="1" s="1"/>
  <c r="BL126" i="1"/>
  <c r="AG126" i="1" s="1"/>
  <c r="BL125" i="1"/>
  <c r="AG125" i="1" s="1"/>
  <c r="BL124" i="1"/>
  <c r="AG124" i="1" s="1"/>
  <c r="BL123" i="1"/>
  <c r="AG123" i="1" s="1"/>
  <c r="BL122" i="1"/>
  <c r="AG122" i="1" s="1"/>
  <c r="BL121" i="1"/>
  <c r="AG121" i="1" s="1"/>
  <c r="BL120" i="1"/>
  <c r="AG120" i="1" s="1"/>
  <c r="BL119" i="1"/>
  <c r="AG119" i="1" s="1"/>
  <c r="BL118" i="1"/>
  <c r="AG118" i="1" s="1"/>
  <c r="BL117" i="1"/>
  <c r="AG117" i="1" s="1"/>
  <c r="BL116" i="1"/>
  <c r="AG116" i="1" s="1"/>
  <c r="BL115" i="1"/>
  <c r="AG115" i="1" s="1"/>
  <c r="BL114" i="1"/>
  <c r="AG114" i="1" s="1"/>
  <c r="BL113" i="1"/>
  <c r="AG113" i="1" s="1"/>
  <c r="BL112" i="1"/>
  <c r="AG112" i="1" s="1"/>
  <c r="BL111" i="1"/>
  <c r="AG111" i="1" s="1"/>
  <c r="BL110" i="1"/>
  <c r="AG110" i="1" s="1"/>
  <c r="BL1526" i="1"/>
  <c r="AG1526" i="1" s="1"/>
  <c r="BL1525" i="1"/>
  <c r="AG1525" i="1" s="1"/>
  <c r="BL1524" i="1"/>
  <c r="AG1524" i="1" s="1"/>
  <c r="BL1523" i="1"/>
  <c r="AG1523" i="1" s="1"/>
  <c r="BL1522" i="1"/>
  <c r="AG1522" i="1" s="1"/>
  <c r="BL1521" i="1"/>
  <c r="AG1521" i="1" s="1"/>
  <c r="BL1520" i="1"/>
  <c r="AG1520" i="1" s="1"/>
  <c r="BL1519" i="1"/>
  <c r="AG1519" i="1" s="1"/>
  <c r="BL1518" i="1"/>
  <c r="AG1518" i="1" s="1"/>
  <c r="BL1517" i="1"/>
  <c r="AG1517" i="1" s="1"/>
  <c r="BL1516" i="1"/>
  <c r="AG1516" i="1" s="1"/>
  <c r="BL1515" i="1"/>
  <c r="AG1515" i="1" s="1"/>
  <c r="BL1514" i="1"/>
  <c r="AG1514" i="1" s="1"/>
  <c r="BL1513" i="1"/>
  <c r="AG1513" i="1" s="1"/>
  <c r="BL1512" i="1"/>
  <c r="AG1512" i="1" s="1"/>
  <c r="BL1511" i="1"/>
  <c r="AG1511" i="1" s="1"/>
  <c r="BL1510" i="1"/>
  <c r="AG1510" i="1" s="1"/>
  <c r="BL1509" i="1"/>
  <c r="AG1509" i="1" s="1"/>
  <c r="BL1508" i="1"/>
  <c r="AG1508" i="1" s="1"/>
  <c r="BL1507" i="1"/>
  <c r="AG1507" i="1" s="1"/>
  <c r="BL1506" i="1"/>
  <c r="AG1506" i="1" s="1"/>
  <c r="BL1505" i="1"/>
  <c r="AG1505" i="1" s="1"/>
  <c r="BL1504" i="1"/>
  <c r="AG1504" i="1" s="1"/>
  <c r="BL1503" i="1"/>
  <c r="AG1503" i="1" s="1"/>
  <c r="BL1502" i="1"/>
  <c r="AG1502" i="1" s="1"/>
  <c r="BL1501" i="1"/>
  <c r="AG1501" i="1" s="1"/>
  <c r="BL1500" i="1"/>
  <c r="AG1500" i="1" s="1"/>
  <c r="BL1499" i="1"/>
  <c r="AG1499" i="1" s="1"/>
  <c r="BL1498" i="1"/>
  <c r="AG1498" i="1" s="1"/>
  <c r="BL1497" i="1"/>
  <c r="AG1497" i="1" s="1"/>
  <c r="BL1496" i="1"/>
  <c r="AG1496" i="1" s="1"/>
  <c r="BL1495" i="1"/>
  <c r="AG1495" i="1" s="1"/>
  <c r="BL1494" i="1"/>
  <c r="AG1494" i="1" s="1"/>
  <c r="BL1493" i="1"/>
  <c r="AG1493" i="1" s="1"/>
  <c r="BL1492" i="1"/>
  <c r="AG1492" i="1" s="1"/>
  <c r="BL1491" i="1"/>
  <c r="AG1491" i="1" s="1"/>
  <c r="BL1490" i="1"/>
  <c r="AG1490" i="1" s="1"/>
  <c r="BL1489" i="1"/>
  <c r="AG1489" i="1" s="1"/>
  <c r="BL1488" i="1"/>
  <c r="AG1488" i="1" s="1"/>
  <c r="BL1487" i="1"/>
  <c r="AG1487" i="1" s="1"/>
  <c r="BL1486" i="1"/>
  <c r="AG1486" i="1" s="1"/>
  <c r="BL1485" i="1"/>
  <c r="AG1485" i="1" s="1"/>
  <c r="BL1484" i="1"/>
  <c r="AG1484" i="1" s="1"/>
  <c r="BL1483" i="1"/>
  <c r="AG1483" i="1" s="1"/>
  <c r="BL1482" i="1"/>
  <c r="AG1482" i="1" s="1"/>
  <c r="BL1481" i="1"/>
  <c r="AG1481" i="1" s="1"/>
  <c r="BL1480" i="1"/>
  <c r="AG1480" i="1" s="1"/>
  <c r="BL1479" i="1"/>
  <c r="AG1479" i="1" s="1"/>
  <c r="BL1478" i="1"/>
  <c r="AG1478" i="1" s="1"/>
  <c r="BL1477" i="1"/>
  <c r="AG1477" i="1" s="1"/>
  <c r="BL1476" i="1"/>
  <c r="AG1476" i="1" s="1"/>
  <c r="BL1475" i="1"/>
  <c r="AG1475" i="1" s="1"/>
  <c r="BL1474" i="1"/>
  <c r="AG1474" i="1" s="1"/>
  <c r="BL1473" i="1"/>
  <c r="AG1473" i="1" s="1"/>
  <c r="BL1472" i="1"/>
  <c r="AG1472" i="1" s="1"/>
  <c r="BL1471" i="1"/>
  <c r="AG1471" i="1" s="1"/>
  <c r="BL1470" i="1"/>
  <c r="AG1470" i="1" s="1"/>
  <c r="BL1469" i="1"/>
  <c r="AG1469" i="1" s="1"/>
  <c r="BL1468" i="1"/>
  <c r="AG1468" i="1" s="1"/>
  <c r="BL1467" i="1"/>
  <c r="AG1467" i="1" s="1"/>
  <c r="BL1466" i="1"/>
  <c r="AG1466" i="1" s="1"/>
  <c r="BL1465" i="1"/>
  <c r="AG1465" i="1" s="1"/>
  <c r="BL1464" i="1"/>
  <c r="AG1464" i="1" s="1"/>
  <c r="BL1463" i="1"/>
  <c r="AG1463" i="1" s="1"/>
  <c r="BL1462" i="1"/>
  <c r="AG1462" i="1" s="1"/>
  <c r="BL1461" i="1"/>
  <c r="AG1461" i="1" s="1"/>
  <c r="BL1460" i="1"/>
  <c r="AG1460" i="1" s="1"/>
  <c r="BL1459" i="1"/>
  <c r="AG1459" i="1" s="1"/>
  <c r="BL1458" i="1"/>
  <c r="AG1458" i="1" s="1"/>
  <c r="BL1457" i="1"/>
  <c r="AG1457" i="1" s="1"/>
  <c r="BL1456" i="1"/>
  <c r="AG1456" i="1" s="1"/>
  <c r="BL1455" i="1"/>
  <c r="AG1455" i="1" s="1"/>
  <c r="BL1454" i="1"/>
  <c r="AG1454" i="1" s="1"/>
  <c r="BL1453" i="1"/>
  <c r="AG1453" i="1" s="1"/>
  <c r="BL1452" i="1"/>
  <c r="AG1452" i="1" s="1"/>
  <c r="BL1451" i="1"/>
  <c r="AG1451" i="1" s="1"/>
  <c r="BL1450" i="1"/>
  <c r="AG1450" i="1" s="1"/>
  <c r="BL1449" i="1"/>
  <c r="AG1449" i="1" s="1"/>
  <c r="BL1448" i="1"/>
  <c r="AG1448" i="1" s="1"/>
  <c r="BL1447" i="1"/>
  <c r="AG1447" i="1" s="1"/>
  <c r="BL1446" i="1"/>
  <c r="AG1446" i="1" s="1"/>
  <c r="BL1445" i="1"/>
  <c r="AG1445" i="1" s="1"/>
  <c r="BL1444" i="1"/>
  <c r="AG1444" i="1" s="1"/>
  <c r="BL1443" i="1"/>
  <c r="AG1443" i="1" s="1"/>
  <c r="BL1442" i="1"/>
  <c r="AG1442" i="1" s="1"/>
  <c r="BL1441" i="1"/>
  <c r="AG1441" i="1" s="1"/>
  <c r="BL1440" i="1"/>
  <c r="AG1440" i="1" s="1"/>
  <c r="BL1439" i="1"/>
  <c r="AG1439" i="1" s="1"/>
  <c r="BL1438" i="1"/>
  <c r="AG1438" i="1" s="1"/>
  <c r="BL1437" i="1"/>
  <c r="AG1437" i="1" s="1"/>
  <c r="BL1436" i="1"/>
  <c r="AG1436" i="1" s="1"/>
  <c r="BL1435" i="1"/>
  <c r="AG1435" i="1" s="1"/>
  <c r="BL1434" i="1"/>
  <c r="AG1434" i="1" s="1"/>
  <c r="BL1433" i="1"/>
  <c r="AG1433" i="1" s="1"/>
  <c r="BL1432" i="1"/>
  <c r="AG1432" i="1" s="1"/>
  <c r="BL1431" i="1"/>
  <c r="AG1431" i="1" s="1"/>
  <c r="BL1430" i="1"/>
  <c r="AG1430" i="1" s="1"/>
  <c r="BL1429" i="1"/>
  <c r="AG1429" i="1" s="1"/>
  <c r="BL1428" i="1"/>
  <c r="AG1428" i="1" s="1"/>
  <c r="BL1427" i="1"/>
  <c r="AG1427" i="1" s="1"/>
  <c r="BL1426" i="1"/>
  <c r="AG1426" i="1" s="1"/>
  <c r="BL1425" i="1"/>
  <c r="AG1425" i="1" s="1"/>
  <c r="BL1424" i="1"/>
  <c r="AG1424" i="1" s="1"/>
  <c r="BL1423" i="1"/>
  <c r="AG1423" i="1" s="1"/>
  <c r="BL1422" i="1"/>
  <c r="AG1422" i="1" s="1"/>
  <c r="BL1421" i="1"/>
  <c r="AG1421" i="1" s="1"/>
  <c r="BL1420" i="1"/>
  <c r="AG1420" i="1" s="1"/>
  <c r="BL1419" i="1"/>
  <c r="AG1419" i="1" s="1"/>
  <c r="BL1418" i="1"/>
  <c r="AG1418" i="1" s="1"/>
  <c r="BL1417" i="1"/>
  <c r="AG1417" i="1" s="1"/>
  <c r="BL1416" i="1"/>
  <c r="AG1416" i="1" s="1"/>
  <c r="BL1415" i="1"/>
  <c r="AG1415" i="1" s="1"/>
  <c r="BL1414" i="1"/>
  <c r="AG1414" i="1" s="1"/>
  <c r="BL1413" i="1"/>
  <c r="AG1413" i="1" s="1"/>
  <c r="BL1412" i="1"/>
  <c r="AG1412" i="1" s="1"/>
  <c r="BL1411" i="1"/>
  <c r="AG1411" i="1" s="1"/>
  <c r="BL1410" i="1"/>
  <c r="AG1410" i="1" s="1"/>
  <c r="BL1409" i="1"/>
  <c r="AG1409" i="1" s="1"/>
  <c r="BL1408" i="1"/>
  <c r="AG1408" i="1" s="1"/>
  <c r="BL1407" i="1"/>
  <c r="AG1407" i="1" s="1"/>
  <c r="BL1406" i="1"/>
  <c r="AG1406" i="1" s="1"/>
  <c r="BL1405" i="1"/>
  <c r="AG1405" i="1" s="1"/>
  <c r="BL1404" i="1"/>
  <c r="AG1404" i="1" s="1"/>
  <c r="BL1403" i="1"/>
  <c r="AG1403" i="1" s="1"/>
  <c r="BL1402" i="1"/>
  <c r="AG1402" i="1" s="1"/>
  <c r="BL1401" i="1"/>
  <c r="AG1401" i="1" s="1"/>
  <c r="BL109" i="1"/>
  <c r="AG109" i="1" s="1"/>
  <c r="BL108" i="1"/>
  <c r="AG108" i="1" s="1"/>
  <c r="BL107" i="1"/>
  <c r="AG107" i="1" s="1"/>
  <c r="BL106" i="1"/>
  <c r="AG106" i="1" s="1"/>
  <c r="BL105" i="1"/>
  <c r="AG105" i="1" s="1"/>
  <c r="BL104" i="1"/>
  <c r="AG104" i="1" s="1"/>
  <c r="BL716" i="1"/>
  <c r="AG716" i="1" s="1"/>
  <c r="BL715" i="1"/>
  <c r="AG715" i="1" s="1"/>
  <c r="BL714" i="1"/>
  <c r="AG714" i="1" s="1"/>
  <c r="BL713" i="1"/>
  <c r="AG713" i="1" s="1"/>
  <c r="BL712" i="1"/>
  <c r="AG712" i="1" s="1"/>
  <c r="BL711" i="1"/>
  <c r="AG711" i="1" s="1"/>
  <c r="BL710" i="1"/>
  <c r="AG710" i="1" s="1"/>
  <c r="BL709" i="1"/>
  <c r="AG709" i="1" s="1"/>
  <c r="BL708" i="1"/>
  <c r="AG708" i="1" s="1"/>
  <c r="BL707" i="1"/>
  <c r="AG707" i="1" s="1"/>
  <c r="BL706" i="1"/>
  <c r="AG706" i="1" s="1"/>
  <c r="BL705" i="1"/>
  <c r="AG705" i="1" s="1"/>
  <c r="BL704" i="1"/>
  <c r="AG704" i="1" s="1"/>
  <c r="BL703" i="1"/>
  <c r="AG703" i="1" s="1"/>
  <c r="BL702" i="1"/>
  <c r="AG702" i="1" s="1"/>
  <c r="BL701" i="1"/>
  <c r="AG701" i="1" s="1"/>
  <c r="BL700" i="1"/>
  <c r="AG700" i="1" s="1"/>
  <c r="BL699" i="1"/>
  <c r="AG699" i="1" s="1"/>
  <c r="BL698" i="1"/>
  <c r="AG698" i="1" s="1"/>
  <c r="BL697" i="1"/>
  <c r="AG697" i="1" s="1"/>
  <c r="BL696" i="1"/>
  <c r="AG696" i="1" s="1"/>
  <c r="BL695" i="1"/>
  <c r="AG695" i="1" s="1"/>
  <c r="BL694" i="1"/>
  <c r="AG694" i="1" s="1"/>
  <c r="BL693" i="1"/>
  <c r="AG693" i="1" s="1"/>
  <c r="BL692" i="1"/>
  <c r="AG692" i="1" s="1"/>
  <c r="BL691" i="1"/>
  <c r="AG691" i="1" s="1"/>
  <c r="BL690" i="1"/>
  <c r="AG690" i="1" s="1"/>
  <c r="BL689" i="1"/>
  <c r="AG689" i="1" s="1"/>
  <c r="BL688" i="1"/>
  <c r="AG688" i="1" s="1"/>
  <c r="BL687" i="1"/>
  <c r="AG687" i="1" s="1"/>
  <c r="BL686" i="1"/>
  <c r="AG686" i="1" s="1"/>
  <c r="BL685" i="1"/>
  <c r="AG685" i="1" s="1"/>
  <c r="BL684" i="1"/>
  <c r="AG684" i="1" s="1"/>
  <c r="BL683" i="1"/>
  <c r="AG683" i="1" s="1"/>
  <c r="BL682" i="1"/>
  <c r="AG682" i="1" s="1"/>
  <c r="BL681" i="1"/>
  <c r="AG681" i="1" s="1"/>
  <c r="BL680" i="1"/>
  <c r="AG680" i="1" s="1"/>
  <c r="BL679" i="1"/>
  <c r="AG679" i="1" s="1"/>
  <c r="BL678" i="1"/>
  <c r="AG678" i="1" s="1"/>
  <c r="BL677" i="1"/>
  <c r="AG677" i="1" s="1"/>
  <c r="BL676" i="1"/>
  <c r="AG676" i="1" s="1"/>
  <c r="BL675" i="1"/>
  <c r="AG675" i="1" s="1"/>
  <c r="BL674" i="1"/>
  <c r="AG674" i="1" s="1"/>
  <c r="BL673" i="1"/>
  <c r="AG673" i="1" s="1"/>
  <c r="BL672" i="1"/>
  <c r="AG672" i="1" s="1"/>
  <c r="BL671" i="1"/>
  <c r="AG671" i="1" s="1"/>
  <c r="BL670" i="1"/>
  <c r="AG670" i="1" s="1"/>
  <c r="BL669" i="1"/>
  <c r="AG669" i="1" s="1"/>
  <c r="BL668" i="1"/>
  <c r="AG668" i="1" s="1"/>
  <c r="BL667" i="1"/>
  <c r="AG667" i="1" s="1"/>
  <c r="BL666" i="1"/>
  <c r="AG666" i="1" s="1"/>
  <c r="BL665" i="1"/>
  <c r="AG665" i="1" s="1"/>
  <c r="BL664" i="1"/>
  <c r="AG664" i="1" s="1"/>
  <c r="BL663" i="1"/>
  <c r="AG663" i="1" s="1"/>
  <c r="BL662" i="1"/>
  <c r="AG662" i="1" s="1"/>
  <c r="BL661" i="1"/>
  <c r="AG661" i="1" s="1"/>
  <c r="BL660" i="1"/>
  <c r="AG660" i="1" s="1"/>
  <c r="BL659" i="1"/>
  <c r="AG659" i="1" s="1"/>
  <c r="BL658" i="1"/>
  <c r="AG658" i="1" s="1"/>
  <c r="BL657" i="1"/>
  <c r="AG657" i="1" s="1"/>
  <c r="BL656" i="1"/>
  <c r="AG656" i="1" s="1"/>
  <c r="BL655" i="1"/>
  <c r="AG655" i="1" s="1"/>
  <c r="BL654" i="1"/>
  <c r="AG654" i="1" s="1"/>
  <c r="BL653" i="1"/>
  <c r="AG653" i="1" s="1"/>
  <c r="BL652" i="1"/>
  <c r="AG652" i="1" s="1"/>
  <c r="BL651" i="1"/>
  <c r="AG651" i="1" s="1"/>
  <c r="BL650" i="1"/>
  <c r="AG650" i="1" s="1"/>
  <c r="BL649" i="1"/>
  <c r="AG649" i="1" s="1"/>
  <c r="BL648" i="1"/>
  <c r="AG648" i="1" s="1"/>
  <c r="BL647" i="1"/>
  <c r="AG647" i="1" s="1"/>
  <c r="BL646" i="1"/>
  <c r="AG646" i="1" s="1"/>
  <c r="BL645" i="1"/>
  <c r="AG645" i="1" s="1"/>
  <c r="BL644" i="1"/>
  <c r="AG644" i="1" s="1"/>
  <c r="BL1664" i="1"/>
  <c r="AG1664" i="1" s="1"/>
  <c r="BL1663" i="1"/>
  <c r="AG1663" i="1" s="1"/>
  <c r="BL1662" i="1"/>
  <c r="AG1662" i="1" s="1"/>
  <c r="BL1661" i="1"/>
  <c r="AG1661" i="1" s="1"/>
  <c r="BL1660" i="1"/>
  <c r="AG1660" i="1" s="1"/>
  <c r="BL643" i="1"/>
  <c r="AG643" i="1" s="1"/>
  <c r="BL642" i="1"/>
  <c r="AG642" i="1" s="1"/>
  <c r="BL641" i="1"/>
  <c r="AG641" i="1" s="1"/>
  <c r="BL640" i="1"/>
  <c r="AG640" i="1" s="1"/>
  <c r="BL639" i="1"/>
  <c r="AG639" i="1" s="1"/>
  <c r="BL638" i="1"/>
  <c r="AG638" i="1" s="1"/>
  <c r="BL637" i="1"/>
  <c r="AG637" i="1" s="1"/>
  <c r="BL636" i="1"/>
  <c r="AG636" i="1" s="1"/>
  <c r="BL635" i="1"/>
  <c r="AG635" i="1" s="1"/>
  <c r="BL634" i="1"/>
  <c r="AG634" i="1" s="1"/>
  <c r="BL633" i="1"/>
  <c r="AG633" i="1" s="1"/>
  <c r="BL632" i="1"/>
  <c r="AG632" i="1" s="1"/>
  <c r="BL631" i="1"/>
  <c r="AG631" i="1" s="1"/>
  <c r="BL630" i="1"/>
  <c r="AG630" i="1" s="1"/>
  <c r="BL629" i="1"/>
  <c r="AG629" i="1" s="1"/>
  <c r="BL628" i="1"/>
  <c r="AG628" i="1" s="1"/>
  <c r="BL1400" i="1"/>
  <c r="AG1400" i="1" s="1"/>
  <c r="BL1399" i="1"/>
  <c r="AG1399" i="1" s="1"/>
  <c r="BL1398" i="1"/>
  <c r="AG1398" i="1" s="1"/>
  <c r="BL1397" i="1"/>
  <c r="AG1397" i="1" s="1"/>
  <c r="BL1396" i="1"/>
  <c r="AG1396" i="1" s="1"/>
  <c r="BL1395" i="1"/>
  <c r="AG1395" i="1" s="1"/>
  <c r="BL1394" i="1"/>
  <c r="AG1394" i="1" s="1"/>
  <c r="BL1393" i="1"/>
  <c r="AG1393" i="1" s="1"/>
  <c r="BL1392" i="1"/>
  <c r="AG1392" i="1" s="1"/>
  <c r="BL1391" i="1"/>
  <c r="AG1391" i="1" s="1"/>
  <c r="BL1390" i="1"/>
  <c r="AG1390" i="1" s="1"/>
  <c r="BL1389" i="1"/>
  <c r="AG1389" i="1" s="1"/>
  <c r="BL1659" i="1"/>
  <c r="AG1659" i="1" s="1"/>
  <c r="BL1658" i="1"/>
  <c r="AG1658" i="1" s="1"/>
  <c r="BL1657" i="1"/>
  <c r="AG1657" i="1" s="1"/>
  <c r="BL1656" i="1"/>
  <c r="AG1656" i="1" s="1"/>
  <c r="BL627" i="1"/>
  <c r="AG627" i="1" s="1"/>
  <c r="BL626" i="1"/>
  <c r="AG626" i="1" s="1"/>
  <c r="BL625" i="1"/>
  <c r="AG625" i="1" s="1"/>
  <c r="BL624" i="1"/>
  <c r="AG624" i="1" s="1"/>
  <c r="BL623" i="1"/>
  <c r="AG623" i="1" s="1"/>
  <c r="BL622" i="1"/>
  <c r="AG622" i="1" s="1"/>
  <c r="BL621" i="1"/>
  <c r="AG621" i="1" s="1"/>
  <c r="BL620" i="1"/>
  <c r="AG620" i="1" s="1"/>
  <c r="BL619" i="1"/>
  <c r="AG619" i="1" s="1"/>
  <c r="BL618" i="1"/>
  <c r="AG618" i="1" s="1"/>
  <c r="BL617" i="1"/>
  <c r="AG617" i="1" s="1"/>
  <c r="BL616" i="1"/>
  <c r="AG616" i="1" s="1"/>
  <c r="BL1655" i="1"/>
  <c r="AG1655" i="1" s="1"/>
  <c r="BL1654" i="1"/>
  <c r="AG1654" i="1" s="1"/>
  <c r="BL1653" i="1"/>
  <c r="AG1653" i="1" s="1"/>
  <c r="BL1652" i="1"/>
  <c r="AG1652" i="1" s="1"/>
  <c r="BL1651" i="1"/>
  <c r="AG1651" i="1" s="1"/>
  <c r="BL1650" i="1"/>
  <c r="AG1650" i="1" s="1"/>
  <c r="BL1649" i="1"/>
  <c r="AG1649" i="1" s="1"/>
  <c r="BL1648" i="1"/>
  <c r="AG1648" i="1" s="1"/>
  <c r="BL615" i="1"/>
  <c r="AG615" i="1" s="1"/>
  <c r="BL614" i="1"/>
  <c r="AG614" i="1" s="1"/>
  <c r="BL613" i="1"/>
  <c r="AG613" i="1" s="1"/>
  <c r="BL612" i="1"/>
  <c r="AG612" i="1" s="1"/>
  <c r="BL611" i="1"/>
  <c r="AG611" i="1" s="1"/>
  <c r="BL610" i="1"/>
  <c r="AG610" i="1" s="1"/>
  <c r="BL609" i="1"/>
  <c r="AG609" i="1" s="1"/>
  <c r="BL608" i="1"/>
  <c r="AG608" i="1" s="1"/>
  <c r="BL607" i="1"/>
  <c r="AG607" i="1" s="1"/>
  <c r="BL606" i="1"/>
  <c r="AG606" i="1" s="1"/>
  <c r="BL605" i="1"/>
  <c r="AG605" i="1" s="1"/>
  <c r="BL604" i="1"/>
  <c r="AG604" i="1" s="1"/>
  <c r="BL603" i="1"/>
  <c r="AG603" i="1" s="1"/>
  <c r="BL602" i="1"/>
  <c r="AG602" i="1" s="1"/>
  <c r="BL601" i="1"/>
  <c r="AG601" i="1" s="1"/>
  <c r="BL600" i="1"/>
  <c r="AG600" i="1" s="1"/>
  <c r="BL599" i="1"/>
  <c r="AG599" i="1" s="1"/>
  <c r="BL598" i="1"/>
  <c r="AG598" i="1" s="1"/>
  <c r="BL597" i="1"/>
  <c r="AG597" i="1" s="1"/>
  <c r="BL596" i="1"/>
  <c r="AG596" i="1" s="1"/>
  <c r="BL595" i="1"/>
  <c r="AG595" i="1" s="1"/>
  <c r="BL594" i="1"/>
  <c r="AG594" i="1" s="1"/>
  <c r="BL593" i="1"/>
  <c r="AG593" i="1" s="1"/>
  <c r="BL592" i="1"/>
  <c r="AG592" i="1" s="1"/>
  <c r="BL591" i="1"/>
  <c r="AG591" i="1" s="1"/>
  <c r="BL590" i="1"/>
  <c r="AG590" i="1" s="1"/>
  <c r="BL589" i="1"/>
  <c r="AG589" i="1" s="1"/>
  <c r="BL588" i="1"/>
  <c r="AG588" i="1" s="1"/>
  <c r="BL587" i="1"/>
  <c r="AG587" i="1" s="1"/>
  <c r="BL1647" i="1"/>
  <c r="AG1647" i="1" s="1"/>
  <c r="BL1646" i="1"/>
  <c r="AG1646" i="1" s="1"/>
  <c r="BL586" i="1"/>
  <c r="AG586" i="1" s="1"/>
  <c r="BL585" i="1"/>
  <c r="AG585" i="1" s="1"/>
  <c r="BL584" i="1"/>
  <c r="AG584" i="1" s="1"/>
  <c r="BL583" i="1"/>
  <c r="AG583" i="1" s="1"/>
  <c r="BL582" i="1"/>
  <c r="AG582" i="1" s="1"/>
  <c r="BL581" i="1"/>
  <c r="AG581" i="1" s="1"/>
  <c r="BL580" i="1"/>
  <c r="AG580" i="1" s="1"/>
  <c r="BL579" i="1"/>
  <c r="AG579" i="1" s="1"/>
  <c r="BL578" i="1"/>
  <c r="AG578" i="1" s="1"/>
  <c r="BL577" i="1"/>
  <c r="AG577" i="1" s="1"/>
  <c r="BL576" i="1"/>
  <c r="AG576" i="1" s="1"/>
  <c r="BL575" i="1"/>
  <c r="AG575" i="1" s="1"/>
  <c r="BL574" i="1"/>
  <c r="AG574" i="1" s="1"/>
  <c r="BL573" i="1"/>
  <c r="AG573" i="1" s="1"/>
  <c r="BL572" i="1"/>
  <c r="AG572" i="1" s="1"/>
  <c r="BL571" i="1"/>
  <c r="AG571" i="1" s="1"/>
  <c r="BL1645" i="1"/>
  <c r="AG1645" i="1" s="1"/>
  <c r="BL1644" i="1"/>
  <c r="AG1644" i="1" s="1"/>
  <c r="BL1643" i="1"/>
  <c r="AG1643" i="1" s="1"/>
  <c r="BL1642" i="1"/>
  <c r="BL1641" i="1"/>
  <c r="AG1641" i="1" s="1"/>
  <c r="BL1640" i="1"/>
  <c r="AG1640" i="1" s="1"/>
  <c r="BL1639" i="1"/>
  <c r="AG1639" i="1" s="1"/>
  <c r="BL1638" i="1"/>
  <c r="AG1638" i="1" s="1"/>
  <c r="BL1637" i="1"/>
  <c r="AG1637" i="1" s="1"/>
  <c r="BL1636" i="1"/>
  <c r="AG1636" i="1" s="1"/>
  <c r="BL1635" i="1"/>
  <c r="AG1635" i="1" s="1"/>
  <c r="BL1634" i="1"/>
  <c r="AG1634" i="1" s="1"/>
  <c r="BL1633" i="1"/>
  <c r="AG1633" i="1" s="1"/>
  <c r="BL570" i="1"/>
  <c r="AG570" i="1" s="1"/>
  <c r="BL569" i="1"/>
  <c r="AG569" i="1" s="1"/>
  <c r="BL568" i="1"/>
  <c r="AG568" i="1" s="1"/>
  <c r="BL567" i="1"/>
  <c r="AG567" i="1" s="1"/>
  <c r="BL566" i="1"/>
  <c r="AG566" i="1" s="1"/>
  <c r="BL565" i="1"/>
  <c r="AG565" i="1" s="1"/>
  <c r="BL564" i="1"/>
  <c r="AG564" i="1" s="1"/>
  <c r="BL563" i="1"/>
  <c r="AG563" i="1" s="1"/>
  <c r="BL562" i="1"/>
  <c r="AG562" i="1" s="1"/>
  <c r="BL561" i="1"/>
  <c r="AG561" i="1" s="1"/>
  <c r="BL560" i="1"/>
  <c r="AG560" i="1" s="1"/>
  <c r="BL559" i="1"/>
  <c r="AG559" i="1" s="1"/>
  <c r="BL558" i="1"/>
  <c r="AG558" i="1" s="1"/>
  <c r="BL557" i="1"/>
  <c r="AG557" i="1" s="1"/>
  <c r="BL556" i="1"/>
  <c r="AG556" i="1" s="1"/>
  <c r="BL555" i="1"/>
  <c r="AG555" i="1" s="1"/>
  <c r="BL554" i="1"/>
  <c r="AG554" i="1" s="1"/>
  <c r="BL553" i="1"/>
  <c r="AG553" i="1" s="1"/>
  <c r="BL552" i="1"/>
  <c r="AG552" i="1" s="1"/>
  <c r="BL551" i="1"/>
  <c r="AG551" i="1" s="1"/>
  <c r="BL550" i="1"/>
  <c r="AG550" i="1" s="1"/>
  <c r="BL549" i="1"/>
  <c r="AG549" i="1" s="1"/>
  <c r="BL548" i="1"/>
  <c r="AG548" i="1" s="1"/>
  <c r="BL547" i="1"/>
  <c r="AG547" i="1" s="1"/>
  <c r="BL546" i="1"/>
  <c r="AG546" i="1" s="1"/>
  <c r="BL545" i="1"/>
  <c r="AG545" i="1" s="1"/>
  <c r="BL544" i="1"/>
  <c r="AG544" i="1" s="1"/>
  <c r="BL1632" i="1"/>
  <c r="AG1632" i="1" s="1"/>
  <c r="BL1631" i="1"/>
  <c r="AG1631" i="1" s="1"/>
  <c r="BL1630" i="1"/>
  <c r="AG1630" i="1" s="1"/>
  <c r="BL1629" i="1"/>
  <c r="AG1629" i="1" s="1"/>
  <c r="BL543" i="1"/>
  <c r="AG543" i="1" s="1"/>
  <c r="BL542" i="1"/>
  <c r="AG542" i="1" s="1"/>
  <c r="BL541" i="1"/>
  <c r="AG541" i="1" s="1"/>
  <c r="BL540" i="1"/>
  <c r="AG540" i="1" s="1"/>
  <c r="BL539" i="1"/>
  <c r="AG539" i="1" s="1"/>
  <c r="BL538" i="1"/>
  <c r="AG538" i="1" s="1"/>
  <c r="BL537" i="1"/>
  <c r="AG537" i="1" s="1"/>
  <c r="BL536" i="1"/>
  <c r="AG536" i="1" s="1"/>
  <c r="BL535" i="1"/>
  <c r="AG535" i="1" s="1"/>
  <c r="BL534" i="1"/>
  <c r="AG534" i="1" s="1"/>
  <c r="BL533" i="1"/>
  <c r="AG533" i="1" s="1"/>
  <c r="BL532" i="1"/>
  <c r="AG532" i="1" s="1"/>
  <c r="BL531" i="1"/>
  <c r="AG531" i="1" s="1"/>
  <c r="BL530" i="1"/>
  <c r="AG530" i="1" s="1"/>
  <c r="BL529" i="1"/>
  <c r="AG529" i="1" s="1"/>
  <c r="BL528" i="1"/>
  <c r="AG528" i="1" s="1"/>
  <c r="BL527" i="1"/>
  <c r="AG527" i="1" s="1"/>
  <c r="BL1628" i="1"/>
  <c r="AG1628" i="1" s="1"/>
  <c r="BL1627" i="1"/>
  <c r="AG1627" i="1" s="1"/>
  <c r="BL1626" i="1"/>
  <c r="AG1626" i="1" s="1"/>
  <c r="BL1625" i="1"/>
  <c r="AG1625" i="1" s="1"/>
  <c r="BL1624" i="1"/>
  <c r="AG1624" i="1" s="1"/>
  <c r="BL1623" i="1"/>
  <c r="AG1623" i="1" s="1"/>
  <c r="BL1622" i="1"/>
  <c r="AG1622" i="1" s="1"/>
  <c r="BL1621" i="1"/>
  <c r="AG1621" i="1" s="1"/>
  <c r="BL1620" i="1"/>
  <c r="AG1620" i="1" s="1"/>
  <c r="BL1619" i="1"/>
  <c r="AG1619" i="1" s="1"/>
  <c r="BL1618" i="1"/>
  <c r="AG1618" i="1" s="1"/>
  <c r="BL1617" i="1"/>
  <c r="AG1617" i="1" s="1"/>
  <c r="BL1616" i="1"/>
  <c r="AG1616" i="1" s="1"/>
  <c r="BL1615" i="1"/>
  <c r="AG1615" i="1" s="1"/>
  <c r="BL1614" i="1"/>
  <c r="AG1614" i="1" s="1"/>
  <c r="BL1613" i="1"/>
  <c r="AG1613" i="1" s="1"/>
  <c r="BL1612" i="1"/>
  <c r="AG1612" i="1" s="1"/>
  <c r="BL1611" i="1"/>
  <c r="AG1611" i="1" s="1"/>
  <c r="BL1610" i="1"/>
  <c r="AG1610" i="1" s="1"/>
  <c r="BL1609" i="1"/>
  <c r="AG1609" i="1" s="1"/>
  <c r="BL1608" i="1"/>
  <c r="AG1608" i="1" s="1"/>
  <c r="BL1607" i="1"/>
  <c r="AG1607" i="1" s="1"/>
  <c r="BL1606" i="1"/>
  <c r="AG1606" i="1" s="1"/>
  <c r="BL1605" i="1"/>
  <c r="AG1605" i="1" s="1"/>
  <c r="BL1604" i="1"/>
  <c r="AG1604" i="1" s="1"/>
  <c r="BL1603" i="1"/>
  <c r="AG1603" i="1" s="1"/>
  <c r="BL1602" i="1"/>
  <c r="AG1602" i="1" s="1"/>
  <c r="BL1601" i="1"/>
  <c r="AG1601" i="1" s="1"/>
  <c r="BL1600" i="1"/>
  <c r="AG1600" i="1" s="1"/>
  <c r="BL1599" i="1"/>
  <c r="AG1599" i="1" s="1"/>
  <c r="BL1598" i="1"/>
  <c r="AG1598" i="1" s="1"/>
  <c r="BL1597" i="1"/>
  <c r="AG1597" i="1" s="1"/>
  <c r="BL1596" i="1"/>
  <c r="AG1596" i="1" s="1"/>
  <c r="BL1595" i="1"/>
  <c r="AG1595" i="1" s="1"/>
  <c r="BL1594" i="1"/>
  <c r="AG1594" i="1" s="1"/>
  <c r="BL1593" i="1"/>
  <c r="AG1593" i="1" s="1"/>
  <c r="BL1592" i="1"/>
  <c r="AG1592" i="1" s="1"/>
  <c r="BL1591" i="1"/>
  <c r="AG1591" i="1" s="1"/>
  <c r="BL1590" i="1"/>
  <c r="AG1590" i="1" s="1"/>
  <c r="BL1589" i="1"/>
  <c r="AG1589" i="1" s="1"/>
  <c r="BL1588" i="1"/>
  <c r="AG1588" i="1" s="1"/>
  <c r="BL1587" i="1"/>
  <c r="AG1587" i="1" s="1"/>
  <c r="BL1586" i="1"/>
  <c r="AG1586" i="1" s="1"/>
  <c r="BL1585" i="1"/>
  <c r="AG1585" i="1" s="1"/>
  <c r="BL526" i="1"/>
  <c r="AG526" i="1" s="1"/>
  <c r="BL525" i="1"/>
  <c r="AG525" i="1" s="1"/>
  <c r="BL524" i="1"/>
  <c r="AG524" i="1" s="1"/>
  <c r="BL523" i="1"/>
  <c r="AG523" i="1" s="1"/>
  <c r="BL522" i="1"/>
  <c r="AG522" i="1" s="1"/>
  <c r="BL521" i="1"/>
  <c r="AG521" i="1" s="1"/>
  <c r="BL520" i="1"/>
  <c r="AG520" i="1" s="1"/>
  <c r="BL519" i="1"/>
  <c r="AG519" i="1" s="1"/>
  <c r="BL518" i="1"/>
  <c r="AG518" i="1" s="1"/>
  <c r="BL517" i="1"/>
  <c r="AG517" i="1" s="1"/>
  <c r="BL516" i="1"/>
  <c r="AG516" i="1" s="1"/>
  <c r="BL515" i="1"/>
  <c r="AG515" i="1" s="1"/>
  <c r="BL514" i="1"/>
  <c r="AG514" i="1" s="1"/>
  <c r="BL513" i="1"/>
  <c r="AG513" i="1" s="1"/>
  <c r="BL512" i="1"/>
  <c r="BL511" i="1"/>
  <c r="AG511" i="1" s="1"/>
  <c r="BL510" i="1"/>
  <c r="AG510" i="1" s="1"/>
  <c r="BL509" i="1"/>
  <c r="AG509" i="1" s="1"/>
  <c r="BL508" i="1"/>
  <c r="AG508" i="1" s="1"/>
  <c r="BL507" i="1"/>
  <c r="AG507" i="1" s="1"/>
  <c r="BL506" i="1"/>
  <c r="AG506" i="1" s="1"/>
  <c r="BL505" i="1"/>
  <c r="AG505" i="1" s="1"/>
  <c r="BL504" i="1"/>
  <c r="AG504" i="1" s="1"/>
  <c r="BL503" i="1"/>
  <c r="AG503" i="1" s="1"/>
  <c r="BL502" i="1"/>
  <c r="AG502" i="1" s="1"/>
  <c r="BL501" i="1"/>
  <c r="AG501" i="1" s="1"/>
  <c r="BL500" i="1"/>
  <c r="AG500" i="1" s="1"/>
  <c r="BL499" i="1"/>
  <c r="AG499" i="1" s="1"/>
  <c r="BL498" i="1"/>
  <c r="AG498" i="1" s="1"/>
  <c r="BL497" i="1"/>
  <c r="AG497" i="1" s="1"/>
  <c r="BL496" i="1"/>
  <c r="AG496" i="1" s="1"/>
  <c r="BL495" i="1"/>
  <c r="AG495" i="1" s="1"/>
  <c r="BL494" i="1"/>
  <c r="AG494" i="1" s="1"/>
  <c r="BL493" i="1"/>
  <c r="AG493" i="1" s="1"/>
  <c r="BL492" i="1"/>
  <c r="AG492" i="1" s="1"/>
  <c r="BL491" i="1"/>
  <c r="AG491" i="1" s="1"/>
  <c r="BL490" i="1"/>
  <c r="AG490" i="1" s="1"/>
  <c r="BL489" i="1"/>
  <c r="BL488" i="1"/>
  <c r="AG488" i="1" s="1"/>
  <c r="BL487" i="1"/>
  <c r="AG487" i="1" s="1"/>
  <c r="BL486" i="1"/>
  <c r="AG486" i="1" s="1"/>
  <c r="BL485" i="1"/>
  <c r="AG485" i="1" s="1"/>
  <c r="BL484" i="1"/>
  <c r="AG484" i="1" s="1"/>
  <c r="BL483" i="1"/>
  <c r="AG483" i="1" s="1"/>
  <c r="BL482" i="1"/>
  <c r="AG482" i="1" s="1"/>
  <c r="BL481" i="1"/>
  <c r="AG481" i="1" s="1"/>
  <c r="BL480" i="1"/>
  <c r="AG480" i="1" s="1"/>
  <c r="BL479" i="1"/>
  <c r="AG479" i="1" s="1"/>
  <c r="BL478" i="1"/>
  <c r="AG478" i="1" s="1"/>
  <c r="BL477" i="1"/>
  <c r="AG477" i="1" s="1"/>
  <c r="BL476" i="1"/>
  <c r="AG476" i="1" s="1"/>
  <c r="BL475" i="1"/>
  <c r="AG475" i="1" s="1"/>
  <c r="BL474" i="1"/>
  <c r="AG474" i="1" s="1"/>
  <c r="BL473" i="1"/>
  <c r="AG473" i="1" s="1"/>
  <c r="BL472" i="1"/>
  <c r="AG472" i="1" s="1"/>
  <c r="BL471" i="1"/>
  <c r="AG471" i="1" s="1"/>
  <c r="BL470" i="1"/>
  <c r="AG470" i="1" s="1"/>
  <c r="BL469" i="1"/>
  <c r="AG469" i="1" s="1"/>
  <c r="BL468" i="1"/>
  <c r="AG468" i="1" s="1"/>
  <c r="BL467" i="1"/>
  <c r="AG467" i="1" s="1"/>
  <c r="BL466" i="1"/>
  <c r="AG466" i="1" s="1"/>
  <c r="BL465" i="1"/>
  <c r="AG465" i="1" s="1"/>
  <c r="BL464" i="1"/>
  <c r="AG464" i="1" s="1"/>
  <c r="BL463" i="1"/>
  <c r="AG463" i="1" s="1"/>
  <c r="BL462" i="1"/>
  <c r="AG462" i="1" s="1"/>
  <c r="BL461" i="1"/>
  <c r="AG461" i="1" s="1"/>
  <c r="BL460" i="1"/>
  <c r="AG460" i="1" s="1"/>
  <c r="BL459" i="1"/>
  <c r="AG459" i="1" s="1"/>
  <c r="BL458" i="1"/>
  <c r="AG458" i="1" s="1"/>
  <c r="BL457" i="1"/>
  <c r="AG457" i="1" s="1"/>
  <c r="BL456" i="1"/>
  <c r="AG456" i="1" s="1"/>
  <c r="BL455" i="1"/>
  <c r="AG455" i="1" s="1"/>
  <c r="BL454" i="1"/>
  <c r="AG454" i="1" s="1"/>
  <c r="BL453" i="1"/>
  <c r="AG453" i="1" s="1"/>
  <c r="BL452" i="1"/>
  <c r="AG452" i="1" s="1"/>
  <c r="BL451" i="1"/>
  <c r="AG451" i="1" s="1"/>
  <c r="BL450" i="1"/>
  <c r="AG450" i="1" s="1"/>
  <c r="BL449" i="1"/>
  <c r="AG449" i="1" s="1"/>
  <c r="BL448" i="1"/>
  <c r="AG448" i="1" s="1"/>
  <c r="BL447" i="1"/>
  <c r="AG447" i="1" s="1"/>
  <c r="BL446" i="1"/>
  <c r="AG446" i="1" s="1"/>
  <c r="BL445" i="1"/>
  <c r="AG445" i="1" s="1"/>
  <c r="BL444" i="1"/>
  <c r="AG444" i="1" s="1"/>
  <c r="BL443" i="1"/>
  <c r="AG443" i="1" s="1"/>
  <c r="BL442" i="1"/>
  <c r="AG442" i="1" s="1"/>
  <c r="BL441" i="1"/>
  <c r="AG441" i="1" s="1"/>
  <c r="BL440" i="1"/>
  <c r="AG440" i="1" s="1"/>
  <c r="BL439" i="1"/>
  <c r="AG439" i="1" s="1"/>
  <c r="BL438" i="1"/>
  <c r="AG438" i="1" s="1"/>
  <c r="BL437" i="1"/>
  <c r="AG437" i="1" s="1"/>
  <c r="BL436" i="1"/>
  <c r="AG436" i="1" s="1"/>
  <c r="BL435" i="1"/>
  <c r="AG435" i="1" s="1"/>
  <c r="BL434" i="1"/>
  <c r="AG434" i="1" s="1"/>
  <c r="BL433" i="1"/>
  <c r="AG433" i="1" s="1"/>
  <c r="BL432" i="1"/>
  <c r="AG432" i="1" s="1"/>
  <c r="BL431" i="1"/>
  <c r="AG431" i="1" s="1"/>
  <c r="BL430" i="1"/>
  <c r="AG430" i="1" s="1"/>
  <c r="BL429" i="1"/>
  <c r="AG429" i="1" s="1"/>
  <c r="BL428" i="1"/>
  <c r="AG428" i="1" s="1"/>
  <c r="BL427" i="1"/>
  <c r="AG427" i="1" s="1"/>
  <c r="BL426" i="1"/>
  <c r="AG426" i="1" s="1"/>
  <c r="BL425" i="1"/>
  <c r="AG425" i="1" s="1"/>
  <c r="BL424" i="1"/>
  <c r="AG424" i="1" s="1"/>
  <c r="BL423" i="1"/>
  <c r="AG423" i="1" s="1"/>
  <c r="BL422" i="1"/>
  <c r="AG422" i="1" s="1"/>
  <c r="BL421" i="1"/>
  <c r="AG421" i="1" s="1"/>
  <c r="BL420" i="1"/>
  <c r="AG420" i="1" s="1"/>
  <c r="BL419" i="1"/>
  <c r="AG419" i="1" s="1"/>
  <c r="BL418" i="1"/>
  <c r="AG418" i="1" s="1"/>
  <c r="BL417" i="1"/>
  <c r="AG417" i="1" s="1"/>
  <c r="BL416" i="1"/>
  <c r="AG416" i="1" s="1"/>
  <c r="BL415" i="1"/>
  <c r="AG415" i="1" s="1"/>
  <c r="BL414" i="1"/>
  <c r="BL413" i="1"/>
  <c r="AG413" i="1" s="1"/>
  <c r="BL412" i="1"/>
  <c r="AG412" i="1" s="1"/>
  <c r="BL411" i="1"/>
  <c r="AG411" i="1" s="1"/>
  <c r="BL410" i="1"/>
  <c r="AG410" i="1" s="1"/>
  <c r="BL409" i="1"/>
  <c r="AG409" i="1" s="1"/>
  <c r="BL408" i="1"/>
  <c r="AG408" i="1" s="1"/>
  <c r="BL1584" i="1"/>
  <c r="AG1584" i="1" s="1"/>
  <c r="BL407" i="1"/>
  <c r="AG407" i="1" s="1"/>
  <c r="BL406" i="1"/>
  <c r="AG406" i="1" s="1"/>
  <c r="BL405" i="1"/>
  <c r="AG405" i="1" s="1"/>
  <c r="BL404" i="1"/>
  <c r="AG404" i="1" s="1"/>
  <c r="BL403" i="1"/>
  <c r="AG403" i="1" s="1"/>
  <c r="BL1583" i="1"/>
  <c r="AG1583" i="1" s="1"/>
  <c r="BL1582" i="1"/>
  <c r="AG1582" i="1" s="1"/>
  <c r="BL1581" i="1"/>
  <c r="AG1581" i="1" s="1"/>
  <c r="BL103" i="1"/>
  <c r="AG103" i="1" s="1"/>
  <c r="BL102" i="1"/>
  <c r="AG102" i="1" s="1"/>
  <c r="BL101" i="1"/>
  <c r="AG101" i="1" s="1"/>
  <c r="BL100" i="1"/>
  <c r="AG100" i="1" s="1"/>
  <c r="BL99" i="1"/>
  <c r="AG99" i="1" s="1"/>
  <c r="BL98" i="1"/>
  <c r="AG98" i="1" s="1"/>
  <c r="BL97" i="1"/>
  <c r="AG97" i="1" s="1"/>
  <c r="BL96" i="1"/>
  <c r="AG96" i="1" s="1"/>
  <c r="BL95" i="1"/>
  <c r="AG95" i="1" s="1"/>
  <c r="BL94" i="1"/>
  <c r="AG94" i="1" s="1"/>
  <c r="BL93" i="1"/>
  <c r="AG93" i="1" s="1"/>
  <c r="BL92" i="1"/>
  <c r="AG92" i="1" s="1"/>
  <c r="BL91" i="1"/>
  <c r="AG91" i="1" s="1"/>
  <c r="BL90" i="1"/>
  <c r="AG90" i="1" s="1"/>
  <c r="BL89" i="1"/>
  <c r="AG89" i="1" s="1"/>
  <c r="BL88" i="1"/>
  <c r="AG88" i="1" s="1"/>
  <c r="BL87" i="1"/>
  <c r="AG87" i="1" s="1"/>
  <c r="BL86" i="1"/>
  <c r="AG86" i="1" s="1"/>
  <c r="BL85" i="1"/>
  <c r="AG85" i="1" s="1"/>
  <c r="BL84" i="1"/>
  <c r="AG84" i="1" s="1"/>
  <c r="BL83" i="1"/>
  <c r="AG83" i="1" s="1"/>
  <c r="BL82" i="1"/>
  <c r="AG82" i="1" s="1"/>
  <c r="BL1580" i="1"/>
  <c r="AG1580" i="1" s="1"/>
  <c r="BL80" i="1"/>
  <c r="AG80" i="1" s="1"/>
  <c r="BL79" i="1"/>
  <c r="AG79" i="1" s="1"/>
  <c r="BL402" i="1"/>
  <c r="AG402" i="1" s="1"/>
  <c r="BL401" i="1"/>
  <c r="AG401" i="1" s="1"/>
  <c r="BL400" i="1"/>
  <c r="AG400" i="1" s="1"/>
  <c r="BL399" i="1"/>
  <c r="AG399" i="1" s="1"/>
  <c r="BL398" i="1"/>
  <c r="AG398" i="1" s="1"/>
  <c r="BL397" i="1"/>
  <c r="AG397" i="1" s="1"/>
  <c r="BL396" i="1"/>
  <c r="AG396" i="1" s="1"/>
  <c r="BL395" i="1"/>
  <c r="AG395" i="1" s="1"/>
  <c r="BL394" i="1"/>
  <c r="AG394" i="1" s="1"/>
  <c r="BL393" i="1"/>
  <c r="AG393" i="1" s="1"/>
  <c r="BL392" i="1"/>
  <c r="AG392" i="1" s="1"/>
  <c r="BL391" i="1"/>
  <c r="AG391" i="1" s="1"/>
  <c r="BL390" i="1"/>
  <c r="AG390" i="1" s="1"/>
  <c r="BL389" i="1"/>
  <c r="AG389" i="1" s="1"/>
  <c r="BL388" i="1"/>
  <c r="AG388" i="1" s="1"/>
  <c r="BL387" i="1"/>
  <c r="AG387" i="1" s="1"/>
  <c r="BL386" i="1"/>
  <c r="AG386" i="1" s="1"/>
  <c r="BL385" i="1"/>
  <c r="AG385" i="1" s="1"/>
  <c r="BL384" i="1"/>
  <c r="AG384" i="1" s="1"/>
  <c r="BL383" i="1"/>
  <c r="AG383" i="1" s="1"/>
  <c r="BL382" i="1"/>
  <c r="AG382" i="1" s="1"/>
  <c r="BL381" i="1"/>
  <c r="AG381" i="1" s="1"/>
  <c r="BL380" i="1"/>
  <c r="AG380" i="1" s="1"/>
  <c r="BL379" i="1"/>
  <c r="AG379" i="1" s="1"/>
  <c r="BL378" i="1"/>
  <c r="AG378" i="1" s="1"/>
  <c r="BL377" i="1"/>
  <c r="AG377" i="1" s="1"/>
  <c r="BL376" i="1"/>
  <c r="AG376" i="1" s="1"/>
  <c r="BL375" i="1"/>
  <c r="AG375" i="1" s="1"/>
  <c r="BL374" i="1"/>
  <c r="AG374" i="1" s="1"/>
  <c r="BL373" i="1"/>
  <c r="AG373" i="1" s="1"/>
  <c r="BL1579" i="1"/>
  <c r="AG1579" i="1" s="1"/>
  <c r="BL1578" i="1"/>
  <c r="AG1578" i="1" s="1"/>
  <c r="BL372" i="1"/>
  <c r="AG372" i="1" s="1"/>
  <c r="BL371" i="1"/>
  <c r="AG371" i="1" s="1"/>
  <c r="BL370" i="1"/>
  <c r="AG370" i="1" s="1"/>
  <c r="BL369" i="1"/>
  <c r="AG369" i="1" s="1"/>
  <c r="BL368" i="1"/>
  <c r="AG368" i="1" s="1"/>
  <c r="BL367" i="1"/>
  <c r="AG367" i="1" s="1"/>
  <c r="BL366" i="1"/>
  <c r="AG366" i="1" s="1"/>
  <c r="BL365" i="1"/>
  <c r="AG365" i="1" s="1"/>
  <c r="BL364" i="1"/>
  <c r="AG364" i="1" s="1"/>
  <c r="BL363" i="1"/>
  <c r="AG363" i="1" s="1"/>
  <c r="BL362" i="1"/>
  <c r="AG362" i="1" s="1"/>
  <c r="BL361" i="1"/>
  <c r="AG361" i="1" s="1"/>
  <c r="BL360" i="1"/>
  <c r="AG360" i="1" s="1"/>
  <c r="BL359" i="1"/>
  <c r="AG359" i="1" s="1"/>
  <c r="BL358" i="1"/>
  <c r="AG358" i="1" s="1"/>
  <c r="BL357" i="1"/>
  <c r="AG357" i="1" s="1"/>
  <c r="BL356" i="1"/>
  <c r="AG356" i="1" s="1"/>
  <c r="BL355" i="1"/>
  <c r="AG355" i="1" s="1"/>
  <c r="BL354" i="1"/>
  <c r="AG354" i="1" s="1"/>
  <c r="BL353" i="1"/>
  <c r="AG353" i="1" s="1"/>
  <c r="BL352" i="1"/>
  <c r="AG352" i="1" s="1"/>
  <c r="BL351" i="1"/>
  <c r="AG351" i="1" s="1"/>
  <c r="BL350" i="1"/>
  <c r="AG350" i="1" s="1"/>
  <c r="BL349" i="1"/>
  <c r="AG349" i="1" s="1"/>
  <c r="BL348" i="1"/>
  <c r="AG348" i="1" s="1"/>
  <c r="BL347" i="1"/>
  <c r="AG347" i="1" s="1"/>
  <c r="BL346" i="1"/>
  <c r="AG346" i="1" s="1"/>
  <c r="BL345" i="1"/>
  <c r="AG345" i="1" s="1"/>
  <c r="BL344" i="1"/>
  <c r="AG344" i="1" s="1"/>
  <c r="BL1577" i="1"/>
  <c r="AG1577" i="1" s="1"/>
  <c r="BL343" i="1"/>
  <c r="AG343" i="1" s="1"/>
  <c r="BL342" i="1"/>
  <c r="AG342" i="1" s="1"/>
  <c r="BL341" i="1"/>
  <c r="AG341" i="1" s="1"/>
  <c r="BL340" i="1"/>
  <c r="AG340" i="1" s="1"/>
  <c r="BL339" i="1"/>
  <c r="AG339" i="1" s="1"/>
  <c r="BL338" i="1"/>
  <c r="AG338" i="1" s="1"/>
  <c r="BL337" i="1"/>
  <c r="AG337" i="1" s="1"/>
  <c r="BL336" i="1"/>
  <c r="AG336" i="1" s="1"/>
  <c r="BL335" i="1"/>
  <c r="AG335" i="1" s="1"/>
  <c r="BL334" i="1"/>
  <c r="AG334" i="1" s="1"/>
  <c r="BL333" i="1"/>
  <c r="AG333" i="1" s="1"/>
  <c r="BL332" i="1"/>
  <c r="AG332" i="1" s="1"/>
  <c r="BL331" i="1"/>
  <c r="AG331" i="1" s="1"/>
  <c r="BL330" i="1"/>
  <c r="AG330" i="1" s="1"/>
  <c r="BL329" i="1"/>
  <c r="AG329" i="1" s="1"/>
  <c r="BL328" i="1"/>
  <c r="AG328" i="1" s="1"/>
  <c r="BL327" i="1"/>
  <c r="AG327" i="1" s="1"/>
  <c r="BL326" i="1"/>
  <c r="AG326" i="1" s="1"/>
  <c r="BL325" i="1"/>
  <c r="AG325" i="1" s="1"/>
  <c r="BL324" i="1"/>
  <c r="AG324" i="1" s="1"/>
  <c r="BL323" i="1"/>
  <c r="AG323" i="1" s="1"/>
  <c r="BL322" i="1"/>
  <c r="AG322" i="1" s="1"/>
  <c r="BL321" i="1"/>
  <c r="AG321" i="1" s="1"/>
  <c r="BL320" i="1"/>
  <c r="AG320" i="1" s="1"/>
  <c r="BL319" i="1"/>
  <c r="AG319" i="1" s="1"/>
  <c r="BL318" i="1"/>
  <c r="AG318" i="1" s="1"/>
  <c r="BL1576" i="1"/>
  <c r="AG1576" i="1" s="1"/>
  <c r="BL317" i="1"/>
  <c r="AG317" i="1" s="1"/>
  <c r="BL316" i="1"/>
  <c r="AG316" i="1" s="1"/>
  <c r="BL315" i="1"/>
  <c r="AG315" i="1" s="1"/>
  <c r="BL314" i="1"/>
  <c r="AG314" i="1" s="1"/>
  <c r="BL313" i="1"/>
  <c r="AG313" i="1" s="1"/>
  <c r="BL312" i="1"/>
  <c r="AG312" i="1" s="1"/>
  <c r="BL311" i="1"/>
  <c r="AG311" i="1" s="1"/>
  <c r="BL310" i="1"/>
  <c r="AG310" i="1" s="1"/>
  <c r="BL309" i="1"/>
  <c r="AG309" i="1" s="1"/>
  <c r="BL308" i="1"/>
  <c r="AG308" i="1" s="1"/>
  <c r="BL307" i="1"/>
  <c r="AG307" i="1" s="1"/>
  <c r="BL306" i="1"/>
  <c r="AG306" i="1" s="1"/>
  <c r="BL305" i="1"/>
  <c r="AG305" i="1" s="1"/>
  <c r="BL304" i="1"/>
  <c r="AG304" i="1" s="1"/>
  <c r="BL303" i="1"/>
  <c r="AG303" i="1" s="1"/>
  <c r="BL302" i="1"/>
  <c r="AG302" i="1" s="1"/>
  <c r="BL301" i="1"/>
  <c r="AG301" i="1" s="1"/>
  <c r="BL300" i="1"/>
  <c r="AG300" i="1" s="1"/>
  <c r="BL299" i="1"/>
  <c r="AG299" i="1" s="1"/>
  <c r="BL298" i="1"/>
  <c r="AG298" i="1" s="1"/>
  <c r="BL297" i="1"/>
  <c r="AG297" i="1" s="1"/>
  <c r="BL296" i="1"/>
  <c r="AG296" i="1" s="1"/>
  <c r="BL295" i="1"/>
  <c r="AG295" i="1" s="1"/>
  <c r="BL1575" i="1"/>
  <c r="BL294" i="1"/>
  <c r="AG294" i="1" s="1"/>
  <c r="BL69" i="1"/>
  <c r="AG69" i="1" s="1"/>
  <c r="BL290" i="1"/>
  <c r="AG290" i="1" s="1"/>
  <c r="BL289" i="1"/>
  <c r="AG289" i="1" s="1"/>
  <c r="BL288" i="1"/>
  <c r="AG288" i="1" s="1"/>
  <c r="BL287" i="1"/>
  <c r="AG287" i="1" s="1"/>
  <c r="BL286" i="1"/>
  <c r="AG286" i="1" s="1"/>
  <c r="BL285" i="1"/>
  <c r="AG285" i="1" s="1"/>
  <c r="BL284" i="1"/>
  <c r="AG284" i="1" s="1"/>
  <c r="BL283" i="1"/>
  <c r="AG283" i="1" s="1"/>
  <c r="BL282" i="1"/>
  <c r="AG282" i="1" s="1"/>
  <c r="BL281" i="1"/>
  <c r="AG281" i="1" s="1"/>
  <c r="BL280" i="1"/>
  <c r="AG280" i="1" s="1"/>
  <c r="BL279" i="1"/>
  <c r="AG279" i="1" s="1"/>
  <c r="BL68" i="1"/>
  <c r="AG68" i="1" s="1"/>
  <c r="BL67" i="1"/>
  <c r="AG67" i="1" s="1"/>
  <c r="BL66" i="1"/>
  <c r="AG66" i="1" s="1"/>
  <c r="BL65" i="1"/>
  <c r="AG65" i="1" s="1"/>
  <c r="BL64" i="1"/>
  <c r="AG64" i="1" s="1"/>
  <c r="BL63" i="1"/>
  <c r="AG63" i="1" s="1"/>
  <c r="BL62" i="1"/>
  <c r="AG62" i="1" s="1"/>
  <c r="BL61" i="1"/>
  <c r="AG61" i="1" s="1"/>
  <c r="BL60" i="1"/>
  <c r="AG60" i="1" s="1"/>
  <c r="BL59" i="1"/>
  <c r="AG59" i="1" s="1"/>
  <c r="BL278" i="1"/>
  <c r="AG278" i="1" s="1"/>
  <c r="BL277" i="1"/>
  <c r="AG277" i="1" s="1"/>
  <c r="BL276" i="1"/>
  <c r="AG276" i="1" s="1"/>
  <c r="BL275" i="1"/>
  <c r="AG275" i="1" s="1"/>
  <c r="BL274" i="1"/>
  <c r="AG274" i="1" s="1"/>
  <c r="BL273" i="1"/>
  <c r="AG273" i="1" s="1"/>
  <c r="BL272" i="1"/>
  <c r="AG272" i="1" s="1"/>
  <c r="BL271" i="1"/>
  <c r="AG271" i="1" s="1"/>
  <c r="BL270" i="1"/>
  <c r="AG270" i="1" s="1"/>
  <c r="BL269" i="1"/>
  <c r="AG269" i="1" s="1"/>
  <c r="BL268" i="1"/>
  <c r="AG268" i="1" s="1"/>
  <c r="BL267" i="1"/>
  <c r="AG267" i="1" s="1"/>
  <c r="BL266" i="1"/>
  <c r="AG266" i="1" s="1"/>
  <c r="BL265" i="1"/>
  <c r="AG265" i="1" s="1"/>
  <c r="BL264" i="1"/>
  <c r="AG264" i="1" s="1"/>
  <c r="BL263" i="1"/>
  <c r="AG263" i="1" s="1"/>
  <c r="BL262" i="1"/>
  <c r="AG262" i="1" s="1"/>
  <c r="BL261" i="1"/>
  <c r="AG261" i="1" s="1"/>
  <c r="BL260" i="1"/>
  <c r="AG260" i="1" s="1"/>
  <c r="BL259" i="1"/>
  <c r="AG259" i="1" s="1"/>
  <c r="BL258" i="1"/>
  <c r="AG258" i="1" s="1"/>
  <c r="BL257" i="1"/>
  <c r="AG257" i="1" s="1"/>
  <c r="BL256" i="1"/>
  <c r="AG256" i="1" s="1"/>
  <c r="BL255" i="1"/>
  <c r="AG255" i="1" s="1"/>
  <c r="BL254" i="1"/>
  <c r="AG254" i="1" s="1"/>
  <c r="BL253" i="1"/>
  <c r="AG253" i="1" s="1"/>
  <c r="BL252" i="1"/>
  <c r="AG252" i="1" s="1"/>
  <c r="BL1730" i="1"/>
  <c r="AG1730" i="1" s="1"/>
  <c r="BL1700" i="1"/>
  <c r="AG1700" i="1" s="1"/>
  <c r="BL1699" i="1"/>
  <c r="AG1699" i="1" s="1"/>
  <c r="BL81" i="1"/>
  <c r="AG81" i="1" s="1"/>
  <c r="BL78" i="1"/>
  <c r="AG78" i="1" s="1"/>
  <c r="BL77" i="1"/>
  <c r="AG77" i="1" s="1"/>
  <c r="BL76" i="1"/>
  <c r="AG76" i="1" s="1"/>
  <c r="BL75" i="1"/>
  <c r="AG75" i="1" s="1"/>
  <c r="BL74" i="1"/>
  <c r="AG74" i="1" s="1"/>
  <c r="BL73" i="1"/>
  <c r="AG73" i="1" s="1"/>
  <c r="BL72" i="1"/>
  <c r="AG72" i="1" s="1"/>
  <c r="BL71" i="1"/>
  <c r="AG71" i="1" s="1"/>
  <c r="BL70" i="1"/>
  <c r="AG70" i="1" s="1"/>
  <c r="BL293" i="1"/>
  <c r="AG293" i="1" s="1"/>
  <c r="BL292" i="1"/>
  <c r="AG292" i="1" s="1"/>
  <c r="BL291" i="1"/>
  <c r="AG291" i="1" s="1"/>
  <c r="BL58" i="1"/>
  <c r="AG58" i="1" s="1"/>
  <c r="BL57" i="1"/>
  <c r="AG57" i="1" s="1"/>
  <c r="BL56" i="1"/>
  <c r="AG56" i="1" s="1"/>
  <c r="BL55" i="1"/>
  <c r="AG55" i="1" s="1"/>
  <c r="BL54" i="1"/>
  <c r="AG54" i="1" s="1"/>
  <c r="BL53" i="1"/>
  <c r="AG53" i="1" s="1"/>
  <c r="BL52" i="1"/>
  <c r="AG52" i="1" s="1"/>
  <c r="BL51" i="1"/>
  <c r="AG51" i="1" s="1"/>
  <c r="BL50" i="1"/>
  <c r="AG50" i="1" s="1"/>
  <c r="BL49" i="1"/>
  <c r="AG49" i="1" s="1"/>
  <c r="BL48" i="1"/>
  <c r="AG48" i="1" s="1"/>
  <c r="BL47" i="1"/>
  <c r="AG47" i="1" s="1"/>
  <c r="BL46" i="1"/>
  <c r="AG46" i="1" s="1"/>
  <c r="BL45" i="1"/>
  <c r="AG45" i="1" s="1"/>
  <c r="BL44" i="1"/>
  <c r="AG44" i="1" s="1"/>
  <c r="BL43" i="1"/>
  <c r="AG43" i="1" s="1"/>
  <c r="BL42" i="1"/>
  <c r="AG42" i="1" s="1"/>
  <c r="BL41" i="1"/>
  <c r="AG41" i="1" s="1"/>
  <c r="BL40" i="1"/>
  <c r="AG40" i="1" s="1"/>
  <c r="BL39" i="1"/>
  <c r="AG39" i="1" s="1"/>
  <c r="BL38" i="1"/>
  <c r="AG38" i="1" s="1"/>
  <c r="BL37" i="1"/>
  <c r="AG37" i="1" s="1"/>
  <c r="BL36" i="1"/>
  <c r="AG36" i="1" s="1"/>
  <c r="BL35" i="1"/>
  <c r="AG35" i="1" s="1"/>
  <c r="BL34" i="1"/>
  <c r="AG34" i="1" s="1"/>
  <c r="BL33" i="1"/>
  <c r="AG33" i="1" s="1"/>
  <c r="BL32" i="1"/>
  <c r="AG32" i="1" s="1"/>
  <c r="BL31" i="1"/>
  <c r="AG31" i="1" s="1"/>
  <c r="BL30" i="1"/>
  <c r="AG30" i="1" s="1"/>
  <c r="BL29" i="1"/>
  <c r="AG29" i="1" s="1"/>
  <c r="BL28" i="1"/>
  <c r="AG28" i="1" s="1"/>
  <c r="BL27" i="1"/>
  <c r="AG27" i="1" s="1"/>
  <c r="BL26" i="1"/>
  <c r="AG26" i="1" s="1"/>
  <c r="BL25" i="1"/>
  <c r="AG25" i="1" s="1"/>
  <c r="BL24" i="1"/>
  <c r="AG24" i="1" s="1"/>
  <c r="BL23" i="1"/>
  <c r="AG23" i="1" s="1"/>
  <c r="BL22" i="1"/>
  <c r="AG22" i="1" s="1"/>
  <c r="BL21" i="1"/>
  <c r="BL20" i="1"/>
  <c r="AG20" i="1" s="1"/>
  <c r="BL19" i="1"/>
  <c r="AG19" i="1" s="1"/>
  <c r="BL18" i="1"/>
  <c r="AG18" i="1" s="1"/>
  <c r="BL17" i="1"/>
  <c r="AG17" i="1" s="1"/>
  <c r="BL16" i="1"/>
  <c r="AG16" i="1" s="1"/>
  <c r="BL15" i="1"/>
  <c r="AG15" i="1" s="1"/>
  <c r="BL14" i="1"/>
  <c r="AG14" i="1" s="1"/>
  <c r="BL13" i="1"/>
  <c r="AG13" i="1" s="1"/>
  <c r="BL12" i="1"/>
  <c r="AG12" i="1" s="1"/>
  <c r="BL11" i="1"/>
  <c r="AG11" i="1" s="1"/>
  <c r="BL10" i="1"/>
  <c r="AG10" i="1" s="1"/>
  <c r="BL9" i="1"/>
  <c r="AG9" i="1" s="1"/>
  <c r="BL8" i="1"/>
  <c r="AG8" i="1" s="1"/>
  <c r="BL7" i="1"/>
  <c r="AG7" i="1" s="1"/>
  <c r="BL6" i="1"/>
  <c r="AG6" i="1" s="1"/>
  <c r="BL5" i="1"/>
  <c r="AG5" i="1" s="1"/>
  <c r="BL4" i="1"/>
  <c r="AG4" i="1" s="1"/>
  <c r="BL3" i="1"/>
  <c r="AG3" i="1" s="1"/>
  <c r="BL251" i="1"/>
  <c r="AG251" i="1" s="1"/>
  <c r="BL250" i="1"/>
  <c r="AG250" i="1" s="1"/>
  <c r="BL249" i="1"/>
  <c r="AG249" i="1" s="1"/>
  <c r="BL248" i="1"/>
  <c r="AG248" i="1" s="1"/>
  <c r="BL247" i="1"/>
  <c r="AG247" i="1" s="1"/>
  <c r="BL246" i="1"/>
  <c r="AG246" i="1" s="1"/>
  <c r="BL245" i="1"/>
  <c r="AG245" i="1" s="1"/>
  <c r="BL244" i="1"/>
  <c r="AG244" i="1" s="1"/>
  <c r="BL243" i="1"/>
  <c r="AG243" i="1" s="1"/>
  <c r="BL242" i="1"/>
  <c r="AG242" i="1" s="1"/>
  <c r="BL241" i="1"/>
  <c r="AG241" i="1" s="1"/>
  <c r="BL240" i="1"/>
  <c r="AG240" i="1" s="1"/>
  <c r="BL239" i="1"/>
  <c r="AG239" i="1" s="1"/>
  <c r="BL238" i="1"/>
  <c r="AG238" i="1" s="1"/>
  <c r="BL237" i="1"/>
  <c r="AG237" i="1" s="1"/>
  <c r="BL236" i="1"/>
  <c r="AG236" i="1" s="1"/>
  <c r="BL235" i="1"/>
  <c r="AG235" i="1" s="1"/>
  <c r="BL234" i="1"/>
  <c r="AG234" i="1" s="1"/>
  <c r="BL233" i="1"/>
  <c r="AG233" i="1" s="1"/>
  <c r="BL232" i="1"/>
  <c r="AG232" i="1" s="1"/>
  <c r="BL231" i="1"/>
  <c r="AG231" i="1" s="1"/>
  <c r="BL230" i="1"/>
  <c r="AG230" i="1" s="1"/>
  <c r="BL229" i="1"/>
  <c r="AG229" i="1" s="1"/>
  <c r="BL228" i="1"/>
  <c r="AG228" i="1" s="1"/>
  <c r="BL227" i="1"/>
  <c r="AG227" i="1" s="1"/>
  <c r="BL226" i="1"/>
  <c r="AG226" i="1" s="1"/>
  <c r="BL225" i="1"/>
  <c r="AG225" i="1" s="1"/>
  <c r="AF1575" i="1" l="1"/>
  <c r="AG1575" i="1"/>
  <c r="AG191" i="1"/>
  <c r="AF512" i="1"/>
  <c r="AG512" i="1"/>
  <c r="AF489" i="1"/>
  <c r="AI489" i="1" s="1"/>
  <c r="AG489" i="1"/>
  <c r="AG414" i="1"/>
  <c r="AF414" i="1"/>
  <c r="AF1752" i="1"/>
  <c r="AG1752" i="1"/>
  <c r="AF1740" i="1"/>
  <c r="AG1740" i="1"/>
  <c r="AF1642" i="1"/>
  <c r="AG1642" i="1"/>
  <c r="AG1743" i="1"/>
  <c r="AF1743" i="1"/>
  <c r="AF461" i="1"/>
  <c r="AF501" i="1"/>
  <c r="AF1607" i="1"/>
  <c r="AF537" i="1"/>
  <c r="AI537" i="1" s="1"/>
  <c r="AF614" i="1"/>
  <c r="AF622" i="1"/>
  <c r="AI622" i="1" s="1"/>
  <c r="AF1658" i="1"/>
  <c r="AF1662" i="1"/>
  <c r="AI1662" i="1" s="1"/>
  <c r="AF673" i="1"/>
  <c r="AF697" i="1"/>
  <c r="AF713" i="1"/>
  <c r="AF745" i="1"/>
  <c r="AF1677" i="1"/>
  <c r="AI1677" i="1" s="1"/>
  <c r="AF1696" i="1"/>
  <c r="AI1696" i="1" s="1"/>
  <c r="AF856" i="1"/>
  <c r="AF896" i="1"/>
  <c r="AI896" i="1" s="1"/>
  <c r="AF952" i="1"/>
  <c r="AF1061" i="1"/>
  <c r="AF1084" i="1"/>
  <c r="AF1132" i="1"/>
  <c r="AI1132" i="1" s="1"/>
  <c r="AF1213" i="1"/>
  <c r="AI1213" i="1" s="1"/>
  <c r="AF430" i="1"/>
  <c r="AI430" i="1" s="1"/>
  <c r="AF478" i="1"/>
  <c r="AF518" i="1"/>
  <c r="AF1600" i="1"/>
  <c r="AF530" i="1"/>
  <c r="AF658" i="1"/>
  <c r="AF1694" i="1"/>
  <c r="AI1694" i="1" s="1"/>
  <c r="AF795" i="1"/>
  <c r="AI795" i="1" s="1"/>
  <c r="AF835" i="1"/>
  <c r="AI835" i="1" s="1"/>
  <c r="AF977" i="1"/>
  <c r="AF1001" i="1"/>
  <c r="AI1001" i="1" s="1"/>
  <c r="AF1025" i="1"/>
  <c r="AF1054" i="1"/>
  <c r="AF1133" i="1"/>
  <c r="AF1198" i="1"/>
  <c r="AF1206" i="1"/>
  <c r="AI1206" i="1" s="1"/>
  <c r="AF1248" i="1"/>
  <c r="AI1248" i="1" s="1"/>
  <c r="AF1283" i="1"/>
  <c r="AF1299" i="1"/>
  <c r="AI1299" i="1" s="1"/>
  <c r="AF1315" i="1"/>
  <c r="AF1331" i="1"/>
  <c r="AF1339" i="1"/>
  <c r="AF214" i="1"/>
  <c r="AI214" i="1" s="1"/>
  <c r="AF1747" i="1"/>
  <c r="AI1747" i="1" s="1"/>
  <c r="AF1699" i="1"/>
  <c r="AF1579" i="1"/>
  <c r="AI1579" i="1" s="1"/>
  <c r="AF1581" i="1"/>
  <c r="AF1584" i="1"/>
  <c r="AF415" i="1"/>
  <c r="AF423" i="1"/>
  <c r="AI423" i="1" s="1"/>
  <c r="AF431" i="1"/>
  <c r="AF439" i="1"/>
  <c r="AI439" i="1" s="1"/>
  <c r="AF447" i="1"/>
  <c r="AF455" i="1"/>
  <c r="AI455" i="1" s="1"/>
  <c r="AF463" i="1"/>
  <c r="AF471" i="1"/>
  <c r="AF479" i="1"/>
  <c r="AF487" i="1"/>
  <c r="AI487" i="1" s="1"/>
  <c r="AF495" i="1"/>
  <c r="AI495" i="1" s="1"/>
  <c r="AF503" i="1"/>
  <c r="AH511" i="1"/>
  <c r="AF511" i="1"/>
  <c r="AF519" i="1"/>
  <c r="AF1585" i="1"/>
  <c r="AF1593" i="1"/>
  <c r="AF1601" i="1"/>
  <c r="AF1609" i="1"/>
  <c r="AI1609" i="1" s="1"/>
  <c r="AF1617" i="1"/>
  <c r="AI1617" i="1" s="1"/>
  <c r="AF1625" i="1"/>
  <c r="AF531" i="1"/>
  <c r="AF539" i="1"/>
  <c r="AI539" i="1" s="1"/>
  <c r="AF1632" i="1"/>
  <c r="AF1637" i="1"/>
  <c r="AF1645" i="1"/>
  <c r="AF586" i="1"/>
  <c r="AI586" i="1" s="1"/>
  <c r="AF592" i="1"/>
  <c r="AF1648" i="1"/>
  <c r="AF616" i="1"/>
  <c r="AF624" i="1"/>
  <c r="AI624" i="1" s="1"/>
  <c r="AF640" i="1"/>
  <c r="AF1664" i="1"/>
  <c r="AF659" i="1"/>
  <c r="AF667" i="1"/>
  <c r="AI667" i="1" s="1"/>
  <c r="AF675" i="1"/>
  <c r="AF683" i="1"/>
  <c r="AF691" i="1"/>
  <c r="AF699" i="1"/>
  <c r="AI699" i="1" s="1"/>
  <c r="AF707" i="1"/>
  <c r="AF715" i="1"/>
  <c r="AF739" i="1"/>
  <c r="AF1671" i="1"/>
  <c r="AI1671" i="1" s="1"/>
  <c r="AF1679" i="1"/>
  <c r="AI1679" i="1" s="1"/>
  <c r="AF1687" i="1"/>
  <c r="AF1695" i="1"/>
  <c r="AF1698" i="1"/>
  <c r="AI1698" i="1" s="1"/>
  <c r="AF796" i="1"/>
  <c r="AF828" i="1"/>
  <c r="AF836" i="1"/>
  <c r="AF844" i="1"/>
  <c r="AI844" i="1" s="1"/>
  <c r="AF858" i="1"/>
  <c r="AI858" i="1" s="1"/>
  <c r="AF866" i="1"/>
  <c r="AF874" i="1"/>
  <c r="AF882" i="1"/>
  <c r="AI882" i="1" s="1"/>
  <c r="AF890" i="1"/>
  <c r="AF898" i="1"/>
  <c r="AF906" i="1"/>
  <c r="AF914" i="1"/>
  <c r="AI914" i="1" s="1"/>
  <c r="AF922" i="1"/>
  <c r="AI922" i="1" s="1"/>
  <c r="AF946" i="1"/>
  <c r="AF954" i="1"/>
  <c r="AF962" i="1"/>
  <c r="AI962" i="1" s="1"/>
  <c r="AF970" i="1"/>
  <c r="AF978" i="1"/>
  <c r="AF986" i="1"/>
  <c r="AF994" i="1"/>
  <c r="AI994" i="1" s="1"/>
  <c r="AF1002" i="1"/>
  <c r="AI1002" i="1" s="1"/>
  <c r="AF1010" i="1"/>
  <c r="AF1018" i="1"/>
  <c r="AF1026" i="1"/>
  <c r="AI1026" i="1" s="1"/>
  <c r="AF1034" i="1"/>
  <c r="AF1042" i="1"/>
  <c r="AF1050" i="1"/>
  <c r="AF1051" i="1"/>
  <c r="AI1051" i="1" s="1"/>
  <c r="AF1055" i="1"/>
  <c r="AI1055" i="1" s="1"/>
  <c r="AF1063" i="1"/>
  <c r="AF1714" i="1"/>
  <c r="AF1102" i="1"/>
  <c r="AI1102" i="1" s="1"/>
  <c r="AF1110" i="1"/>
  <c r="AF1118" i="1"/>
  <c r="AF1126" i="1"/>
  <c r="AF1134" i="1"/>
  <c r="AI1134" i="1" s="1"/>
  <c r="AF1142" i="1"/>
  <c r="AF1150" i="1"/>
  <c r="AF1717" i="1"/>
  <c r="AF1725" i="1"/>
  <c r="AI1725" i="1" s="1"/>
  <c r="AF197" i="1"/>
  <c r="AF1183" i="1"/>
  <c r="AF1191" i="1"/>
  <c r="AF1199" i="1"/>
  <c r="AI1199" i="1" s="1"/>
  <c r="AF1207" i="1"/>
  <c r="AI1207" i="1" s="1"/>
  <c r="AF1738" i="1"/>
  <c r="AF1241" i="1"/>
  <c r="AF1249" i="1"/>
  <c r="AI1249" i="1" s="1"/>
  <c r="AF1257" i="1"/>
  <c r="AF1260" i="1"/>
  <c r="AF1284" i="1"/>
  <c r="AF1292" i="1"/>
  <c r="AI1292" i="1" s="1"/>
  <c r="AF1300" i="1"/>
  <c r="AI1300" i="1" s="1"/>
  <c r="AF1308" i="1"/>
  <c r="AF1316" i="1"/>
  <c r="AF1324" i="1"/>
  <c r="AF1332" i="1"/>
  <c r="AF1340" i="1"/>
  <c r="AF1348" i="1"/>
  <c r="AF1380" i="1"/>
  <c r="AI1380" i="1" s="1"/>
  <c r="AF215" i="1"/>
  <c r="AI215" i="1" s="1"/>
  <c r="AF1748" i="1"/>
  <c r="AF445" i="1"/>
  <c r="AF485" i="1"/>
  <c r="AI485" i="1" s="1"/>
  <c r="AF1591" i="1"/>
  <c r="AF1623" i="1"/>
  <c r="AF1630" i="1"/>
  <c r="AF1669" i="1"/>
  <c r="AI1669" i="1" s="1"/>
  <c r="AF1693" i="1"/>
  <c r="AI1693" i="1" s="1"/>
  <c r="AF842" i="1"/>
  <c r="AF880" i="1"/>
  <c r="AF912" i="1"/>
  <c r="AI912" i="1" s="1"/>
  <c r="AF960" i="1"/>
  <c r="AF1000" i="1"/>
  <c r="AF1040" i="1"/>
  <c r="AF1140" i="1"/>
  <c r="AI1140" i="1" s="1"/>
  <c r="AF1156" i="1"/>
  <c r="AI1156" i="1" s="1"/>
  <c r="AF1723" i="1"/>
  <c r="AF1197" i="1"/>
  <c r="AF1290" i="1"/>
  <c r="AI1290" i="1" s="1"/>
  <c r="AF1578" i="1"/>
  <c r="AF462" i="1"/>
  <c r="AF1592" i="1"/>
  <c r="AI1592" i="1" s="1"/>
  <c r="AF1616" i="1"/>
  <c r="AI1616" i="1" s="1"/>
  <c r="AF538" i="1"/>
  <c r="AI538" i="1" s="1"/>
  <c r="AF1631" i="1"/>
  <c r="AF1636" i="1"/>
  <c r="AI1636" i="1" s="1"/>
  <c r="AF591" i="1"/>
  <c r="AF1678" i="1"/>
  <c r="AF1697" i="1"/>
  <c r="AF827" i="1"/>
  <c r="AI827" i="1" s="1"/>
  <c r="AF857" i="1"/>
  <c r="AF881" i="1"/>
  <c r="AI881" i="1" s="1"/>
  <c r="AF905" i="1"/>
  <c r="AF945" i="1"/>
  <c r="AF985" i="1"/>
  <c r="AF1017" i="1"/>
  <c r="AF1049" i="1"/>
  <c r="AF1109" i="1"/>
  <c r="AF1149" i="1"/>
  <c r="AI1149" i="1" s="1"/>
  <c r="AF1182" i="1"/>
  <c r="AI1182" i="1" s="1"/>
  <c r="AF1256" i="1"/>
  <c r="AF1259" i="1"/>
  <c r="AI1259" i="1" s="1"/>
  <c r="AF1291" i="1"/>
  <c r="AF1307" i="1"/>
  <c r="AF1323" i="1"/>
  <c r="AF1347" i="1"/>
  <c r="AI1347" i="1" s="1"/>
  <c r="AF1700" i="1"/>
  <c r="AF1577" i="1"/>
  <c r="AI1577" i="1" s="1"/>
  <c r="AF1580" i="1"/>
  <c r="AF1582" i="1"/>
  <c r="AI1582" i="1" s="1"/>
  <c r="AF416" i="1"/>
  <c r="AF424" i="1"/>
  <c r="AF432" i="1"/>
  <c r="AF440" i="1"/>
  <c r="AI440" i="1" s="1"/>
  <c r="AF448" i="1"/>
  <c r="AI448" i="1" s="1"/>
  <c r="AF456" i="1"/>
  <c r="AI456" i="1" s="1"/>
  <c r="AF464" i="1"/>
  <c r="AF472" i="1"/>
  <c r="AI472" i="1" s="1"/>
  <c r="AF480" i="1"/>
  <c r="AF488" i="1"/>
  <c r="AF496" i="1"/>
  <c r="AF504" i="1"/>
  <c r="AI504" i="1" s="1"/>
  <c r="AF520" i="1"/>
  <c r="AF1586" i="1"/>
  <c r="AI1586" i="1" s="1"/>
  <c r="AF1594" i="1"/>
  <c r="AF1602" i="1"/>
  <c r="AI1602" i="1" s="1"/>
  <c r="AF1610" i="1"/>
  <c r="AF1618" i="1"/>
  <c r="AF1626" i="1"/>
  <c r="AF532" i="1"/>
  <c r="AI532" i="1" s="1"/>
  <c r="AF540" i="1"/>
  <c r="AI540" i="1" s="1"/>
  <c r="AF1638" i="1"/>
  <c r="AI1638" i="1" s="1"/>
  <c r="AF1646" i="1"/>
  <c r="AF593" i="1"/>
  <c r="AF1649" i="1"/>
  <c r="AF617" i="1"/>
  <c r="AF625" i="1"/>
  <c r="AF641" i="1"/>
  <c r="AF660" i="1"/>
  <c r="AI660" i="1" s="1"/>
  <c r="AF668" i="1"/>
  <c r="AI668" i="1" s="1"/>
  <c r="AF676" i="1"/>
  <c r="AF684" i="1"/>
  <c r="AI684" i="1" s="1"/>
  <c r="AF692" i="1"/>
  <c r="AF700" i="1"/>
  <c r="AF708" i="1"/>
  <c r="AF716" i="1"/>
  <c r="AI716" i="1" s="1"/>
  <c r="AF740" i="1"/>
  <c r="AI740" i="1" s="1"/>
  <c r="AF1672" i="1"/>
  <c r="AI1672" i="1" s="1"/>
  <c r="AF1680" i="1"/>
  <c r="AF1688" i="1"/>
  <c r="AI1688" i="1" s="1"/>
  <c r="AF761" i="1"/>
  <c r="AF1701" i="1"/>
  <c r="AF797" i="1"/>
  <c r="AF829" i="1"/>
  <c r="AI829" i="1" s="1"/>
  <c r="AF837" i="1"/>
  <c r="AI837" i="1" s="1"/>
  <c r="AF845" i="1"/>
  <c r="AI845" i="1" s="1"/>
  <c r="AF192" i="1"/>
  <c r="AF859" i="1"/>
  <c r="AI859" i="1" s="1"/>
  <c r="AF867" i="1"/>
  <c r="AF875" i="1"/>
  <c r="AF883" i="1"/>
  <c r="AF891" i="1"/>
  <c r="AI891" i="1" s="1"/>
  <c r="AF899" i="1"/>
  <c r="AI899" i="1" s="1"/>
  <c r="AF907" i="1"/>
  <c r="AI907" i="1" s="1"/>
  <c r="AF915" i="1"/>
  <c r="AF923" i="1"/>
  <c r="AI923" i="1" s="1"/>
  <c r="AF947" i="1"/>
  <c r="AF955" i="1"/>
  <c r="AF963" i="1"/>
  <c r="AF971" i="1"/>
  <c r="AI971" i="1" s="1"/>
  <c r="AF979" i="1"/>
  <c r="AI979" i="1" s="1"/>
  <c r="AF987" i="1"/>
  <c r="AI987" i="1" s="1"/>
  <c r="AF995" i="1"/>
  <c r="AF1003" i="1"/>
  <c r="AI1003" i="1" s="1"/>
  <c r="AF1011" i="1"/>
  <c r="AF1019" i="1"/>
  <c r="AF1027" i="1"/>
  <c r="AF1035" i="1"/>
  <c r="AI1035" i="1" s="1"/>
  <c r="AF1043" i="1"/>
  <c r="AF1705" i="1"/>
  <c r="AI1705" i="1" s="1"/>
  <c r="AF1056" i="1"/>
  <c r="AF1064" i="1"/>
  <c r="AI1064" i="1" s="1"/>
  <c r="AF1715" i="1"/>
  <c r="AF1103" i="1"/>
  <c r="AF1111" i="1"/>
  <c r="AF1119" i="1"/>
  <c r="AF1127" i="1"/>
  <c r="AI1127" i="1" s="1"/>
  <c r="AF1135" i="1"/>
  <c r="AI1135" i="1" s="1"/>
  <c r="AF1143" i="1"/>
  <c r="AF1151" i="1"/>
  <c r="AF1718" i="1"/>
  <c r="AF1726" i="1"/>
  <c r="AF1731" i="1"/>
  <c r="AF1184" i="1"/>
  <c r="AI1184" i="1" s="1"/>
  <c r="AF1192" i="1"/>
  <c r="AI1192" i="1" s="1"/>
  <c r="AF1200" i="1"/>
  <c r="AI1200" i="1" s="1"/>
  <c r="AF1208" i="1"/>
  <c r="AF1739" i="1"/>
  <c r="AI1739" i="1" s="1"/>
  <c r="AF1242" i="1"/>
  <c r="AF1250" i="1"/>
  <c r="AF1258" i="1"/>
  <c r="AF1261" i="1"/>
  <c r="AI1261" i="1" s="1"/>
  <c r="AF1285" i="1"/>
  <c r="AI1285" i="1" s="1"/>
  <c r="AF1293" i="1"/>
  <c r="AI1293" i="1" s="1"/>
  <c r="AF1301" i="1"/>
  <c r="AF1309" i="1"/>
  <c r="AI1309" i="1" s="1"/>
  <c r="AF1317" i="1"/>
  <c r="AF1325" i="1"/>
  <c r="AF1333" i="1"/>
  <c r="AF1341" i="1"/>
  <c r="AI1341" i="1" s="1"/>
  <c r="AF1349" i="1"/>
  <c r="AF216" i="1"/>
  <c r="AI216" i="1" s="1"/>
  <c r="AF1749" i="1"/>
  <c r="AF1576" i="1"/>
  <c r="AF421" i="1"/>
  <c r="AF469" i="1"/>
  <c r="AF517" i="1"/>
  <c r="AF1615" i="1"/>
  <c r="AI1615" i="1" s="1"/>
  <c r="AF529" i="1"/>
  <c r="AI529" i="1" s="1"/>
  <c r="AF1654" i="1"/>
  <c r="AI1654" i="1" s="1"/>
  <c r="AF689" i="1"/>
  <c r="AF705" i="1"/>
  <c r="AF1685" i="1"/>
  <c r="AF834" i="1"/>
  <c r="AF872" i="1"/>
  <c r="AF904" i="1"/>
  <c r="AI904" i="1" s="1"/>
  <c r="AF944" i="1"/>
  <c r="AI944" i="1" s="1"/>
  <c r="AF992" i="1"/>
  <c r="AF1032" i="1"/>
  <c r="AF1148" i="1"/>
  <c r="AI1148" i="1" s="1"/>
  <c r="AF1255" i="1"/>
  <c r="AF1298" i="1"/>
  <c r="AF1338" i="1"/>
  <c r="AF1387" i="1"/>
  <c r="AF454" i="1"/>
  <c r="AI454" i="1" s="1"/>
  <c r="AF502" i="1"/>
  <c r="AF1644" i="1"/>
  <c r="AF674" i="1"/>
  <c r="AI674" i="1" s="1"/>
  <c r="AF698" i="1"/>
  <c r="AF714" i="1"/>
  <c r="AF746" i="1"/>
  <c r="AF851" i="1"/>
  <c r="AI851" i="1" s="1"/>
  <c r="AF889" i="1"/>
  <c r="AF913" i="1"/>
  <c r="AI913" i="1" s="1"/>
  <c r="AF953" i="1"/>
  <c r="AF1125" i="1"/>
  <c r="AI1125" i="1" s="1"/>
  <c r="AF1583" i="1"/>
  <c r="AF417" i="1"/>
  <c r="AF425" i="1"/>
  <c r="AF433" i="1"/>
  <c r="AI433" i="1" s="1"/>
  <c r="AF441" i="1"/>
  <c r="AI441" i="1" s="1"/>
  <c r="AF449" i="1"/>
  <c r="AF457" i="1"/>
  <c r="AF465" i="1"/>
  <c r="AI465" i="1" s="1"/>
  <c r="AF473" i="1"/>
  <c r="AF481" i="1"/>
  <c r="AF497" i="1"/>
  <c r="AF505" i="1"/>
  <c r="AF513" i="1"/>
  <c r="AF521" i="1"/>
  <c r="AF1587" i="1"/>
  <c r="AF1595" i="1"/>
  <c r="AI1595" i="1" s="1"/>
  <c r="AF1603" i="1"/>
  <c r="AF1611" i="1"/>
  <c r="AF1619" i="1"/>
  <c r="AF1627" i="1"/>
  <c r="AI1627" i="1" s="1"/>
  <c r="AF533" i="1"/>
  <c r="AI533" i="1" s="1"/>
  <c r="AF541" i="1"/>
  <c r="AI541" i="1" s="1"/>
  <c r="AF1639" i="1"/>
  <c r="AF1647" i="1"/>
  <c r="AI1647" i="1" s="1"/>
  <c r="AF594" i="1"/>
  <c r="AF1650" i="1"/>
  <c r="AF618" i="1"/>
  <c r="AF626" i="1"/>
  <c r="AI626" i="1" s="1"/>
  <c r="AF642" i="1"/>
  <c r="AI642" i="1" s="1"/>
  <c r="AF661" i="1"/>
  <c r="AI661" i="1" s="1"/>
  <c r="AF669" i="1"/>
  <c r="AF677" i="1"/>
  <c r="AI677" i="1" s="1"/>
  <c r="AF685" i="1"/>
  <c r="AF693" i="1"/>
  <c r="AF701" i="1"/>
  <c r="AF709" i="1"/>
  <c r="AI709" i="1" s="1"/>
  <c r="AF735" i="1"/>
  <c r="AF741" i="1"/>
  <c r="AI741" i="1" s="1"/>
  <c r="AF1665" i="1"/>
  <c r="AF1673" i="1"/>
  <c r="AI1673" i="1" s="1"/>
  <c r="AF1681" i="1"/>
  <c r="AF1689" i="1"/>
  <c r="AF762" i="1"/>
  <c r="AF1702" i="1"/>
  <c r="AI1702" i="1" s="1"/>
  <c r="AF798" i="1"/>
  <c r="AI798" i="1" s="1"/>
  <c r="AF830" i="1"/>
  <c r="AF838" i="1"/>
  <c r="AF846" i="1"/>
  <c r="AI846" i="1" s="1"/>
  <c r="AF852" i="1"/>
  <c r="AF860" i="1"/>
  <c r="AF868" i="1"/>
  <c r="AF876" i="1"/>
  <c r="AI876" i="1" s="1"/>
  <c r="AF884" i="1"/>
  <c r="AI884" i="1" s="1"/>
  <c r="AF892" i="1"/>
  <c r="AI892" i="1" s="1"/>
  <c r="AF900" i="1"/>
  <c r="AF908" i="1"/>
  <c r="AI908" i="1" s="1"/>
  <c r="AF916" i="1"/>
  <c r="AF924" i="1"/>
  <c r="AF948" i="1"/>
  <c r="AF956" i="1"/>
  <c r="AI956" i="1" s="1"/>
  <c r="AF964" i="1"/>
  <c r="AI964" i="1" s="1"/>
  <c r="AF972" i="1"/>
  <c r="AI972" i="1" s="1"/>
  <c r="AF980" i="1"/>
  <c r="AF988" i="1"/>
  <c r="AI988" i="1" s="1"/>
  <c r="AF996" i="1"/>
  <c r="AF1004" i="1"/>
  <c r="AF1012" i="1"/>
  <c r="AF1020" i="1"/>
  <c r="AI1020" i="1" s="1"/>
  <c r="AF1028" i="1"/>
  <c r="AI1028" i="1" s="1"/>
  <c r="AF1036" i="1"/>
  <c r="AI1036" i="1" s="1"/>
  <c r="AF1044" i="1"/>
  <c r="AF1706" i="1"/>
  <c r="AI1706" i="1" s="1"/>
  <c r="AF1057" i="1"/>
  <c r="AF1708" i="1"/>
  <c r="AF1716" i="1"/>
  <c r="AF1104" i="1"/>
  <c r="AF1112" i="1"/>
  <c r="AI1112" i="1" s="1"/>
  <c r="AF1120" i="1"/>
  <c r="AF1128" i="1"/>
  <c r="AF1136" i="1"/>
  <c r="AF1144" i="1"/>
  <c r="AF1152" i="1"/>
  <c r="AF1719" i="1"/>
  <c r="AF1727" i="1"/>
  <c r="AF1732" i="1"/>
  <c r="AI1732" i="1" s="1"/>
  <c r="AF1185" i="1"/>
  <c r="AI1185" i="1" s="1"/>
  <c r="AF1193" i="1"/>
  <c r="AF1201" i="1"/>
  <c r="AI1201" i="1" s="1"/>
  <c r="AF1209" i="1"/>
  <c r="AF1243" i="1"/>
  <c r="AF1251" i="1"/>
  <c r="AF1286" i="1"/>
  <c r="AF1294" i="1"/>
  <c r="AI1294" i="1" s="1"/>
  <c r="AF1302" i="1"/>
  <c r="AI1302" i="1" s="1"/>
  <c r="AF1310" i="1"/>
  <c r="AI1310" i="1" s="1"/>
  <c r="AF1318" i="1"/>
  <c r="AF1326" i="1"/>
  <c r="AF1334" i="1"/>
  <c r="AF1342" i="1"/>
  <c r="AI1342" i="1" s="1"/>
  <c r="AF1350" i="1"/>
  <c r="AF217" i="1"/>
  <c r="AI217" i="1" s="1"/>
  <c r="AF1750" i="1"/>
  <c r="AI1750" i="1" s="1"/>
  <c r="AF429" i="1"/>
  <c r="AI429" i="1" s="1"/>
  <c r="AF477" i="1"/>
  <c r="AF525" i="1"/>
  <c r="AF665" i="1"/>
  <c r="AF850" i="1"/>
  <c r="AI850" i="1" s="1"/>
  <c r="AF984" i="1"/>
  <c r="AF1024" i="1"/>
  <c r="AI1024" i="1" s="1"/>
  <c r="AF1116" i="1"/>
  <c r="AI1116" i="1" s="1"/>
  <c r="AF1181" i="1"/>
  <c r="AF1736" i="1"/>
  <c r="AF438" i="1"/>
  <c r="AF486" i="1"/>
  <c r="AF615" i="1"/>
  <c r="AI615" i="1" s="1"/>
  <c r="AF1659" i="1"/>
  <c r="AF666" i="1"/>
  <c r="AI666" i="1" s="1"/>
  <c r="AF1670" i="1"/>
  <c r="AI1670" i="1" s="1"/>
  <c r="AF843" i="1"/>
  <c r="AI843" i="1" s="1"/>
  <c r="AF873" i="1"/>
  <c r="AF897" i="1"/>
  <c r="AF921" i="1"/>
  <c r="AF961" i="1"/>
  <c r="AI961" i="1" s="1"/>
  <c r="AF993" i="1"/>
  <c r="AF1033" i="1"/>
  <c r="AF1062" i="1"/>
  <c r="AF1141" i="1"/>
  <c r="AF418" i="1"/>
  <c r="AF426" i="1"/>
  <c r="AF434" i="1"/>
  <c r="AF442" i="1"/>
  <c r="AI442" i="1" s="1"/>
  <c r="AF450" i="1"/>
  <c r="AF458" i="1"/>
  <c r="AI458" i="1" s="1"/>
  <c r="AF466" i="1"/>
  <c r="AI466" i="1" s="1"/>
  <c r="AF474" i="1"/>
  <c r="AI474" i="1" s="1"/>
  <c r="AF482" i="1"/>
  <c r="AF490" i="1"/>
  <c r="AF498" i="1"/>
  <c r="AF506" i="1"/>
  <c r="AI506" i="1" s="1"/>
  <c r="AF514" i="1"/>
  <c r="AF522" i="1"/>
  <c r="AF1588" i="1"/>
  <c r="AI1588" i="1" s="1"/>
  <c r="AF1596" i="1"/>
  <c r="AI1596" i="1" s="1"/>
  <c r="AF1604" i="1"/>
  <c r="AF1612" i="1"/>
  <c r="AF1620" i="1"/>
  <c r="AF1628" i="1"/>
  <c r="AI1628" i="1" s="1"/>
  <c r="AF534" i="1"/>
  <c r="AF542" i="1"/>
  <c r="AI542" i="1" s="1"/>
  <c r="AF1640" i="1"/>
  <c r="AI1640" i="1" s="1"/>
  <c r="AF587" i="1"/>
  <c r="AI587" i="1" s="1"/>
  <c r="AF595" i="1"/>
  <c r="AF1651" i="1"/>
  <c r="AF619" i="1"/>
  <c r="AF627" i="1"/>
  <c r="AI627" i="1" s="1"/>
  <c r="AF643" i="1"/>
  <c r="AF662" i="1"/>
  <c r="AI662" i="1" s="1"/>
  <c r="AF670" i="1"/>
  <c r="AI670" i="1" s="1"/>
  <c r="AF678" i="1"/>
  <c r="AI678" i="1" s="1"/>
  <c r="AF686" i="1"/>
  <c r="AF694" i="1"/>
  <c r="AF702" i="1"/>
  <c r="AF710" i="1"/>
  <c r="AI710" i="1" s="1"/>
  <c r="AF742" i="1"/>
  <c r="AF1666" i="1"/>
  <c r="AI1666" i="1" s="1"/>
  <c r="AF1674" i="1"/>
  <c r="AI1674" i="1" s="1"/>
  <c r="AF1682" i="1"/>
  <c r="AI1682" i="1" s="1"/>
  <c r="AF1690" i="1"/>
  <c r="AF1703" i="1"/>
  <c r="AF831" i="1"/>
  <c r="AF839" i="1"/>
  <c r="AI839" i="1" s="1"/>
  <c r="AF847" i="1"/>
  <c r="AF853" i="1"/>
  <c r="AI853" i="1" s="1"/>
  <c r="AF861" i="1"/>
  <c r="AI861" i="1" s="1"/>
  <c r="AF869" i="1"/>
  <c r="AI869" i="1" s="1"/>
  <c r="AF877" i="1"/>
  <c r="AF885" i="1"/>
  <c r="AF893" i="1"/>
  <c r="AF901" i="1"/>
  <c r="AI901" i="1" s="1"/>
  <c r="AF909" i="1"/>
  <c r="AF917" i="1"/>
  <c r="AF941" i="1"/>
  <c r="AI941" i="1" s="1"/>
  <c r="AF949" i="1"/>
  <c r="AI949" i="1" s="1"/>
  <c r="AF957" i="1"/>
  <c r="AF965" i="1"/>
  <c r="AF973" i="1"/>
  <c r="AF981" i="1"/>
  <c r="AI981" i="1" s="1"/>
  <c r="AF989" i="1"/>
  <c r="AF997" i="1"/>
  <c r="AF1005" i="1"/>
  <c r="AI1005" i="1" s="1"/>
  <c r="AF1013" i="1"/>
  <c r="AI1013" i="1" s="1"/>
  <c r="AF1021" i="1"/>
  <c r="AF1029" i="1"/>
  <c r="AF1037" i="1"/>
  <c r="AF1045" i="1"/>
  <c r="AI1045" i="1" s="1"/>
  <c r="AF1707" i="1"/>
  <c r="AF1058" i="1"/>
  <c r="AF1709" i="1"/>
  <c r="AI1709" i="1" s="1"/>
  <c r="AF1065" i="1"/>
  <c r="AI1065" i="1" s="1"/>
  <c r="AF1081" i="1"/>
  <c r="AF1105" i="1"/>
  <c r="AF1113" i="1"/>
  <c r="AF1121" i="1"/>
  <c r="AI1121" i="1" s="1"/>
  <c r="AF1129" i="1"/>
  <c r="AF1137" i="1"/>
  <c r="AF1145" i="1"/>
  <c r="AI1145" i="1" s="1"/>
  <c r="AF1153" i="1"/>
  <c r="AI1153" i="1" s="1"/>
  <c r="AF1720" i="1"/>
  <c r="AF1728" i="1"/>
  <c r="AF1733" i="1"/>
  <c r="AF1194" i="1"/>
  <c r="AI1194" i="1" s="1"/>
  <c r="AF1202" i="1"/>
  <c r="AF1210" i="1"/>
  <c r="AI1210" i="1" s="1"/>
  <c r="AF1244" i="1"/>
  <c r="AI1244" i="1" s="1"/>
  <c r="AF1252" i="1"/>
  <c r="AI1252" i="1" s="1"/>
  <c r="AF1741" i="1"/>
  <c r="AF1287" i="1"/>
  <c r="AF1295" i="1"/>
  <c r="AF1303" i="1"/>
  <c r="AI1303" i="1" s="1"/>
  <c r="AF1311" i="1"/>
  <c r="AF1319" i="1"/>
  <c r="AF1327" i="1"/>
  <c r="AI1327" i="1" s="1"/>
  <c r="AF1335" i="1"/>
  <c r="AI1335" i="1" s="1"/>
  <c r="AF1343" i="1"/>
  <c r="AF1351" i="1"/>
  <c r="AF218" i="1"/>
  <c r="AF1751" i="1"/>
  <c r="AI1751" i="1" s="1"/>
  <c r="AF437" i="1"/>
  <c r="AF493" i="1"/>
  <c r="AI493" i="1" s="1"/>
  <c r="AF1599" i="1"/>
  <c r="AI1599" i="1" s="1"/>
  <c r="AF1643" i="1"/>
  <c r="AI1643" i="1" s="1"/>
  <c r="AF681" i="1"/>
  <c r="AF737" i="1"/>
  <c r="AF864" i="1"/>
  <c r="AF888" i="1"/>
  <c r="AI888" i="1" s="1"/>
  <c r="AF920" i="1"/>
  <c r="AF968" i="1"/>
  <c r="AI968" i="1" s="1"/>
  <c r="AF1016" i="1"/>
  <c r="AI1016" i="1" s="1"/>
  <c r="AF1124" i="1"/>
  <c r="AF1205" i="1"/>
  <c r="AF1306" i="1"/>
  <c r="AF1322" i="1"/>
  <c r="AI1322" i="1" s="1"/>
  <c r="AF1354" i="1"/>
  <c r="AF213" i="1"/>
  <c r="AF422" i="1"/>
  <c r="AI422" i="1" s="1"/>
  <c r="AF470" i="1"/>
  <c r="AF510" i="1"/>
  <c r="AF1624" i="1"/>
  <c r="AF690" i="1"/>
  <c r="AF706" i="1"/>
  <c r="AI706" i="1" s="1"/>
  <c r="AF738" i="1"/>
  <c r="AF1686" i="1"/>
  <c r="AF865" i="1"/>
  <c r="AI865" i="1" s="1"/>
  <c r="AF969" i="1"/>
  <c r="AI969" i="1" s="1"/>
  <c r="AF1009" i="1"/>
  <c r="AF1041" i="1"/>
  <c r="AF1713" i="1"/>
  <c r="AF1117" i="1"/>
  <c r="AI1117" i="1" s="1"/>
  <c r="AF1157" i="1"/>
  <c r="AF1724" i="1"/>
  <c r="AF1737" i="1"/>
  <c r="AI1737" i="1" s="1"/>
  <c r="AF1730" i="1"/>
  <c r="AI1730" i="1" s="1"/>
  <c r="AF419" i="1"/>
  <c r="AF427" i="1"/>
  <c r="AF435" i="1"/>
  <c r="AF443" i="1"/>
  <c r="AI443" i="1" s="1"/>
  <c r="AF451" i="1"/>
  <c r="AF459" i="1"/>
  <c r="AF467" i="1"/>
  <c r="AI467" i="1" s="1"/>
  <c r="AF475" i="1"/>
  <c r="AI475" i="1" s="1"/>
  <c r="AF483" i="1"/>
  <c r="AF491" i="1"/>
  <c r="AF499" i="1"/>
  <c r="AF507" i="1"/>
  <c r="AI507" i="1" s="1"/>
  <c r="AF515" i="1"/>
  <c r="AF523" i="1"/>
  <c r="AF1589" i="1"/>
  <c r="AI1589" i="1" s="1"/>
  <c r="AF1597" i="1"/>
  <c r="AI1597" i="1" s="1"/>
  <c r="AF1605" i="1"/>
  <c r="AF1613" i="1"/>
  <c r="AF1621" i="1"/>
  <c r="AF527" i="1"/>
  <c r="AI527" i="1" s="1"/>
  <c r="AF535" i="1"/>
  <c r="AF543" i="1"/>
  <c r="AF1633" i="1"/>
  <c r="AF1641" i="1"/>
  <c r="AI1641" i="1" s="1"/>
  <c r="AF588" i="1"/>
  <c r="AF596" i="1"/>
  <c r="AF612" i="1"/>
  <c r="AF1652" i="1"/>
  <c r="AF620" i="1"/>
  <c r="AF1656" i="1"/>
  <c r="AF1660" i="1"/>
  <c r="AI1660" i="1" s="1"/>
  <c r="AF663" i="1"/>
  <c r="AI663" i="1" s="1"/>
  <c r="AF671" i="1"/>
  <c r="AF679" i="1"/>
  <c r="AF687" i="1"/>
  <c r="AF695" i="1"/>
  <c r="AI695" i="1" s="1"/>
  <c r="AF703" i="1"/>
  <c r="AF711" i="1"/>
  <c r="AF743" i="1"/>
  <c r="AF1667" i="1"/>
  <c r="AI1667" i="1" s="1"/>
  <c r="AF1675" i="1"/>
  <c r="AF1683" i="1"/>
  <c r="AF1691" i="1"/>
  <c r="AF777" i="1"/>
  <c r="AF832" i="1"/>
  <c r="AF840" i="1"/>
  <c r="AF848" i="1"/>
  <c r="AF854" i="1"/>
  <c r="AI854" i="1" s="1"/>
  <c r="AF862" i="1"/>
  <c r="AF870" i="1"/>
  <c r="AF878" i="1"/>
  <c r="AF886" i="1"/>
  <c r="AI886" i="1" s="1"/>
  <c r="AF894" i="1"/>
  <c r="AF902" i="1"/>
  <c r="AF910" i="1"/>
  <c r="AI910" i="1" s="1"/>
  <c r="AF918" i="1"/>
  <c r="AI918" i="1" s="1"/>
  <c r="AF942" i="1"/>
  <c r="AF950" i="1"/>
  <c r="AF958" i="1"/>
  <c r="AF966" i="1"/>
  <c r="AI966" i="1" s="1"/>
  <c r="AF974" i="1"/>
  <c r="AF982" i="1"/>
  <c r="AF990" i="1"/>
  <c r="AI990" i="1" s="1"/>
  <c r="AF998" i="1"/>
  <c r="AI998" i="1" s="1"/>
  <c r="AF1006" i="1"/>
  <c r="AF1014" i="1"/>
  <c r="AF1022" i="1"/>
  <c r="AF1030" i="1"/>
  <c r="AI1030" i="1" s="1"/>
  <c r="AF1038" i="1"/>
  <c r="AF1046" i="1"/>
  <c r="AF1059" i="1"/>
  <c r="AI1059" i="1" s="1"/>
  <c r="AF1710" i="1"/>
  <c r="AI1710" i="1" s="1"/>
  <c r="AF1066" i="1"/>
  <c r="AF1082" i="1"/>
  <c r="AF1106" i="1"/>
  <c r="AF1114" i="1"/>
  <c r="AI1114" i="1" s="1"/>
  <c r="AF1122" i="1"/>
  <c r="AF1130" i="1"/>
  <c r="AF1138" i="1"/>
  <c r="AF1146" i="1"/>
  <c r="AI1146" i="1" s="1"/>
  <c r="AF1154" i="1"/>
  <c r="AF1721" i="1"/>
  <c r="AF1729" i="1"/>
  <c r="AF1734" i="1"/>
  <c r="AI1734" i="1" s="1"/>
  <c r="AF1179" i="1"/>
  <c r="AF1195" i="1"/>
  <c r="AF1203" i="1"/>
  <c r="AI1203" i="1" s="1"/>
  <c r="AF1211" i="1"/>
  <c r="AI1211" i="1" s="1"/>
  <c r="AF1245" i="1"/>
  <c r="AF1253" i="1"/>
  <c r="AF1742" i="1"/>
  <c r="AF1280" i="1"/>
  <c r="AI1280" i="1" s="1"/>
  <c r="AF1288" i="1"/>
  <c r="AF1296" i="1"/>
  <c r="AF1304" i="1"/>
  <c r="AF1312" i="1"/>
  <c r="AI1312" i="1" s="1"/>
  <c r="AF1320" i="1"/>
  <c r="AF1328" i="1"/>
  <c r="AF1336" i="1"/>
  <c r="AF1344" i="1"/>
  <c r="AI1344" i="1" s="1"/>
  <c r="AF1352" i="1"/>
  <c r="AF1385" i="1"/>
  <c r="AF453" i="1"/>
  <c r="AI453" i="1" s="1"/>
  <c r="AF509" i="1"/>
  <c r="AI509" i="1" s="1"/>
  <c r="AF1635" i="1"/>
  <c r="AF590" i="1"/>
  <c r="AF976" i="1"/>
  <c r="AI976" i="1" s="1"/>
  <c r="AF1008" i="1"/>
  <c r="AI1008" i="1" s="1"/>
  <c r="AF1048" i="1"/>
  <c r="AF1053" i="1"/>
  <c r="AF1712" i="1"/>
  <c r="AI1712" i="1" s="1"/>
  <c r="AF1108" i="1"/>
  <c r="AI1108" i="1" s="1"/>
  <c r="AF1247" i="1"/>
  <c r="AI1247" i="1" s="1"/>
  <c r="AF1282" i="1"/>
  <c r="AF1314" i="1"/>
  <c r="AI1314" i="1" s="1"/>
  <c r="AF1330" i="1"/>
  <c r="AF1346" i="1"/>
  <c r="AI1346" i="1" s="1"/>
  <c r="AF1746" i="1"/>
  <c r="AF446" i="1"/>
  <c r="AI446" i="1" s="1"/>
  <c r="AF494" i="1"/>
  <c r="AI494" i="1" s="1"/>
  <c r="AF526" i="1"/>
  <c r="AF1608" i="1"/>
  <c r="AF1655" i="1"/>
  <c r="AI1655" i="1" s="1"/>
  <c r="AF623" i="1"/>
  <c r="AI623" i="1" s="1"/>
  <c r="AF1663" i="1"/>
  <c r="AI1663" i="1" s="1"/>
  <c r="AF682" i="1"/>
  <c r="AF420" i="1"/>
  <c r="AI420" i="1" s="1"/>
  <c r="AF428" i="1"/>
  <c r="AI428" i="1" s="1"/>
  <c r="AF436" i="1"/>
  <c r="AF444" i="1"/>
  <c r="AF452" i="1"/>
  <c r="AI452" i="1" s="1"/>
  <c r="AF460" i="1"/>
  <c r="AF468" i="1"/>
  <c r="AF476" i="1"/>
  <c r="AF484" i="1"/>
  <c r="AI484" i="1" s="1"/>
  <c r="AF492" i="1"/>
  <c r="AI492" i="1" s="1"/>
  <c r="AF500" i="1"/>
  <c r="AF508" i="1"/>
  <c r="AF516" i="1"/>
  <c r="AF524" i="1"/>
  <c r="AF1590" i="1"/>
  <c r="AF1598" i="1"/>
  <c r="AF1606" i="1"/>
  <c r="AI1606" i="1" s="1"/>
  <c r="AF1614" i="1"/>
  <c r="AI1614" i="1" s="1"/>
  <c r="AF1622" i="1"/>
  <c r="AF528" i="1"/>
  <c r="AF536" i="1"/>
  <c r="AI536" i="1" s="1"/>
  <c r="AF1629" i="1"/>
  <c r="AF1634" i="1"/>
  <c r="AF589" i="1"/>
  <c r="AF613" i="1"/>
  <c r="AI613" i="1" s="1"/>
  <c r="AF1653" i="1"/>
  <c r="AI1653" i="1" s="1"/>
  <c r="AF621" i="1"/>
  <c r="AF1657" i="1"/>
  <c r="AF1661" i="1"/>
  <c r="AI1661" i="1" s="1"/>
  <c r="AF664" i="1"/>
  <c r="AF672" i="1"/>
  <c r="AF680" i="1"/>
  <c r="AF688" i="1"/>
  <c r="AF696" i="1"/>
  <c r="AI696" i="1" s="1"/>
  <c r="AF704" i="1"/>
  <c r="AF712" i="1"/>
  <c r="AF736" i="1"/>
  <c r="AI736" i="1" s="1"/>
  <c r="AF744" i="1"/>
  <c r="AF1668" i="1"/>
  <c r="AF1676" i="1"/>
  <c r="AF1684" i="1"/>
  <c r="AI1684" i="1" s="1"/>
  <c r="AF1692" i="1"/>
  <c r="AI1692" i="1" s="1"/>
  <c r="AF1704" i="1"/>
  <c r="AF833" i="1"/>
  <c r="AF841" i="1"/>
  <c r="AI841" i="1" s="1"/>
  <c r="AF849" i="1"/>
  <c r="AF855" i="1"/>
  <c r="AF863" i="1"/>
  <c r="AF871" i="1"/>
  <c r="AI871" i="1" s="1"/>
  <c r="AF879" i="1"/>
  <c r="AI879" i="1" s="1"/>
  <c r="AF887" i="1"/>
  <c r="AF895" i="1"/>
  <c r="AF903" i="1"/>
  <c r="AI903" i="1" s="1"/>
  <c r="AF911" i="1"/>
  <c r="AF919" i="1"/>
  <c r="AF943" i="1"/>
  <c r="AF951" i="1"/>
  <c r="AI951" i="1" s="1"/>
  <c r="AF959" i="1"/>
  <c r="AI959" i="1" s="1"/>
  <c r="AF967" i="1"/>
  <c r="AF975" i="1"/>
  <c r="AF983" i="1"/>
  <c r="AI983" i="1" s="1"/>
  <c r="AF991" i="1"/>
  <c r="AF999" i="1"/>
  <c r="AF1007" i="1"/>
  <c r="AF1015" i="1"/>
  <c r="AI1015" i="1" s="1"/>
  <c r="AF1023" i="1"/>
  <c r="AF1031" i="1"/>
  <c r="AF1039" i="1"/>
  <c r="AF1047" i="1"/>
  <c r="AI1047" i="1" s="1"/>
  <c r="AF1052" i="1"/>
  <c r="AF1060" i="1"/>
  <c r="AF1711" i="1"/>
  <c r="AF1083" i="1"/>
  <c r="AI1083" i="1" s="1"/>
  <c r="AF1107" i="1"/>
  <c r="AI1107" i="1" s="1"/>
  <c r="AF1115" i="1"/>
  <c r="AF1123" i="1"/>
  <c r="AF1131" i="1"/>
  <c r="AI1131" i="1" s="1"/>
  <c r="AF1139" i="1"/>
  <c r="AF1147" i="1"/>
  <c r="AF1155" i="1"/>
  <c r="AF1722" i="1"/>
  <c r="AI1722" i="1" s="1"/>
  <c r="AF1158" i="1"/>
  <c r="AI1158" i="1" s="1"/>
  <c r="AF1180" i="1"/>
  <c r="AF1196" i="1"/>
  <c r="AF1204" i="1"/>
  <c r="AI1204" i="1" s="1"/>
  <c r="AF1212" i="1"/>
  <c r="AF1735" i="1"/>
  <c r="AF1246" i="1"/>
  <c r="AF1254" i="1"/>
  <c r="AI1254" i="1" s="1"/>
  <c r="AF1281" i="1"/>
  <c r="AI1281" i="1" s="1"/>
  <c r="AF1289" i="1"/>
  <c r="AF1297" i="1"/>
  <c r="AI1297" i="1" s="1"/>
  <c r="AF1305" i="1"/>
  <c r="AF1313" i="1"/>
  <c r="AF1321" i="1"/>
  <c r="AF1329" i="1"/>
  <c r="AI1329" i="1" s="1"/>
  <c r="AF1337" i="1"/>
  <c r="AF1345" i="1"/>
  <c r="AI1345" i="1" s="1"/>
  <c r="AF1353" i="1"/>
  <c r="AF212" i="1"/>
  <c r="AI212" i="1" s="1"/>
  <c r="AF1386" i="1"/>
  <c r="AF1745" i="1"/>
  <c r="AH512" i="1"/>
  <c r="AI192" i="1"/>
  <c r="AI1575" i="1"/>
  <c r="BR239" i="1"/>
  <c r="BR38" i="1"/>
  <c r="BR263" i="1"/>
  <c r="BR302" i="1"/>
  <c r="AE302" i="1" s="1"/>
  <c r="AI302" i="1" s="1"/>
  <c r="BR348" i="1"/>
  <c r="BR394" i="1"/>
  <c r="AE394" i="1" s="1"/>
  <c r="AI394" i="1" s="1"/>
  <c r="BR421" i="1"/>
  <c r="AE421" i="1" s="1"/>
  <c r="AI421" i="1"/>
  <c r="BR461" i="1"/>
  <c r="AE461" i="1" s="1"/>
  <c r="AI461" i="1"/>
  <c r="BR509" i="1"/>
  <c r="AE509" i="1" s="1"/>
  <c r="BR1623" i="1"/>
  <c r="AE1623" i="1" s="1"/>
  <c r="AI1623" i="1"/>
  <c r="BR565" i="1"/>
  <c r="AE565" i="1" s="1"/>
  <c r="AI565" i="1" s="1"/>
  <c r="BR590" i="1"/>
  <c r="AE590" i="1" s="1"/>
  <c r="AI590" i="1"/>
  <c r="BR1658" i="1"/>
  <c r="AE1658" i="1" s="1"/>
  <c r="AI1658" i="1"/>
  <c r="BR657" i="1"/>
  <c r="AE657" i="1" s="1"/>
  <c r="AI657" i="1" s="1"/>
  <c r="BR697" i="1"/>
  <c r="AE697" i="1" s="1"/>
  <c r="AI697" i="1"/>
  <c r="BR1423" i="1"/>
  <c r="AE1423" i="1" s="1"/>
  <c r="AI1423" i="1" s="1"/>
  <c r="BR1471" i="1"/>
  <c r="BR1519" i="1"/>
  <c r="BR142" i="1"/>
  <c r="BR1539" i="1"/>
  <c r="BR723" i="1"/>
  <c r="BR1677" i="1"/>
  <c r="AE1677" i="1" s="1"/>
  <c r="BR778" i="1"/>
  <c r="BR826" i="1"/>
  <c r="BR872" i="1"/>
  <c r="AE872" i="1" s="1"/>
  <c r="AI872" i="1"/>
  <c r="BR920" i="1"/>
  <c r="AE920" i="1" s="1"/>
  <c r="AI920" i="1"/>
  <c r="BR968" i="1"/>
  <c r="AE968" i="1" s="1"/>
  <c r="BR1016" i="1"/>
  <c r="AE1016" i="1" s="1"/>
  <c r="BR1024" i="1"/>
  <c r="AE1024" i="1" s="1"/>
  <c r="BR1032" i="1"/>
  <c r="AE1032" i="1" s="1"/>
  <c r="AI1032" i="1"/>
  <c r="BR1048" i="1"/>
  <c r="AE1048" i="1" s="1"/>
  <c r="AI1048" i="1"/>
  <c r="BR1068" i="1"/>
  <c r="BR1076" i="1"/>
  <c r="BR1084" i="1"/>
  <c r="AE1084" i="1" s="1"/>
  <c r="AI1084" i="1"/>
  <c r="BR1092" i="1"/>
  <c r="BR1100" i="1"/>
  <c r="BR1108" i="1"/>
  <c r="AE1108" i="1" s="1"/>
  <c r="BR1116" i="1"/>
  <c r="AE1116" i="1" s="1"/>
  <c r="BR1124" i="1"/>
  <c r="AE1124" i="1" s="1"/>
  <c r="AI1124" i="1"/>
  <c r="BR1132" i="1"/>
  <c r="AE1132" i="1" s="1"/>
  <c r="BR1140" i="1"/>
  <c r="AE1140" i="1" s="1"/>
  <c r="BR1148" i="1"/>
  <c r="AE1148" i="1" s="1"/>
  <c r="BR1156" i="1"/>
  <c r="AE1156" i="1" s="1"/>
  <c r="BR1723" i="1"/>
  <c r="AE1723" i="1" s="1"/>
  <c r="AI1723" i="1"/>
  <c r="BR1159" i="1"/>
  <c r="BR199" i="1"/>
  <c r="AE199" i="1" s="1"/>
  <c r="AI199" i="1" s="1"/>
  <c r="BR1165" i="1"/>
  <c r="AE1165" i="1" s="1"/>
  <c r="AI1165" i="1" s="1"/>
  <c r="BR1173" i="1"/>
  <c r="AE1173" i="1" s="1"/>
  <c r="AI1173" i="1" s="1"/>
  <c r="BR1181" i="1"/>
  <c r="AE1181" i="1" s="1"/>
  <c r="AI1181" i="1"/>
  <c r="BR1189" i="1"/>
  <c r="AE1189" i="1" s="1"/>
  <c r="AI1189" i="1" s="1"/>
  <c r="BR1197" i="1"/>
  <c r="AE1197" i="1" s="1"/>
  <c r="AI1197" i="1"/>
  <c r="BR1205" i="1"/>
  <c r="AE1205" i="1" s="1"/>
  <c r="AI1205" i="1"/>
  <c r="BR1213" i="1"/>
  <c r="AE1213" i="1" s="1"/>
  <c r="BR1736" i="1"/>
  <c r="AE1736" i="1" s="1"/>
  <c r="AI1736" i="1"/>
  <c r="BR204" i="1"/>
  <c r="AE204" i="1" s="1"/>
  <c r="AI204" i="1" s="1"/>
  <c r="BR1223" i="1"/>
  <c r="BR1231" i="1"/>
  <c r="BR1239" i="1"/>
  <c r="BR1247" i="1"/>
  <c r="AE1247" i="1" s="1"/>
  <c r="BR1255" i="1"/>
  <c r="AE1255" i="1" s="1"/>
  <c r="AI1255" i="1"/>
  <c r="BR1744" i="1"/>
  <c r="AE1744" i="1" s="1"/>
  <c r="AI1744" i="1"/>
  <c r="BR1266" i="1"/>
  <c r="BR1274" i="1"/>
  <c r="BR1282" i="1"/>
  <c r="AE1282" i="1" s="1"/>
  <c r="AI1282" i="1"/>
  <c r="BR1290" i="1"/>
  <c r="AE1290" i="1" s="1"/>
  <c r="BR1298" i="1"/>
  <c r="AE1298" i="1" s="1"/>
  <c r="AI1298" i="1"/>
  <c r="BR1306" i="1"/>
  <c r="AE1306" i="1" s="1"/>
  <c r="AI1306" i="1"/>
  <c r="BR1314" i="1"/>
  <c r="AE1314" i="1" s="1"/>
  <c r="BR1322" i="1"/>
  <c r="AE1322" i="1" s="1"/>
  <c r="BR1330" i="1"/>
  <c r="AE1330" i="1" s="1"/>
  <c r="AI1330" i="1"/>
  <c r="BR1338" i="1"/>
  <c r="AE1338" i="1" s="1"/>
  <c r="AI1338" i="1"/>
  <c r="BR1346" i="1"/>
  <c r="AE1346" i="1" s="1"/>
  <c r="BR1354" i="1"/>
  <c r="AE1354" i="1" s="1"/>
  <c r="AI1354" i="1"/>
  <c r="BR1362" i="1"/>
  <c r="BR1370" i="1"/>
  <c r="AE1370" i="1" s="1"/>
  <c r="AI1370" i="1" s="1"/>
  <c r="BR1378" i="1"/>
  <c r="BR213" i="1"/>
  <c r="AE213" i="1" s="1"/>
  <c r="AI213" i="1"/>
  <c r="BR1387" i="1"/>
  <c r="AE1387" i="1" s="1"/>
  <c r="AI1387" i="1"/>
  <c r="BR1746" i="1"/>
  <c r="AE1746" i="1" s="1"/>
  <c r="AI1746" i="1"/>
  <c r="BR232" i="1"/>
  <c r="BR240" i="1"/>
  <c r="AE240" i="1" s="1"/>
  <c r="AI240" i="1" s="1"/>
  <c r="BR248" i="1"/>
  <c r="BR7" i="1"/>
  <c r="BR15" i="1"/>
  <c r="BR23" i="1"/>
  <c r="AE23" i="1" s="1"/>
  <c r="AI23" i="1" s="1"/>
  <c r="BR31" i="1"/>
  <c r="BR39" i="1"/>
  <c r="BR47" i="1"/>
  <c r="BR55" i="1"/>
  <c r="BR71" i="1"/>
  <c r="BR81" i="1"/>
  <c r="BR256" i="1"/>
  <c r="BR264" i="1"/>
  <c r="BR272" i="1"/>
  <c r="BR60" i="1"/>
  <c r="BR68" i="1"/>
  <c r="BR286" i="1"/>
  <c r="BR295" i="1"/>
  <c r="BR303" i="1"/>
  <c r="BR311" i="1"/>
  <c r="BR318" i="1"/>
  <c r="BR326" i="1"/>
  <c r="BR334" i="1"/>
  <c r="BR342" i="1"/>
  <c r="BR349" i="1"/>
  <c r="BR357" i="1"/>
  <c r="BR365" i="1"/>
  <c r="BR1578" i="1"/>
  <c r="AE1578" i="1" s="1"/>
  <c r="AI1578" i="1"/>
  <c r="BR379" i="1"/>
  <c r="BR387" i="1"/>
  <c r="BR395" i="1"/>
  <c r="BR79" i="1"/>
  <c r="BR87" i="1"/>
  <c r="BR95" i="1"/>
  <c r="BR103" i="1"/>
  <c r="BR407" i="1"/>
  <c r="BR414" i="1"/>
  <c r="AE414" i="1" s="1"/>
  <c r="AI414" i="1"/>
  <c r="BR422" i="1"/>
  <c r="AE422" i="1" s="1"/>
  <c r="BR430" i="1"/>
  <c r="AE430" i="1" s="1"/>
  <c r="BR438" i="1"/>
  <c r="AE438" i="1" s="1"/>
  <c r="AI438" i="1"/>
  <c r="BR446" i="1"/>
  <c r="AE446" i="1" s="1"/>
  <c r="BR454" i="1"/>
  <c r="AE454" i="1" s="1"/>
  <c r="BR462" i="1"/>
  <c r="AE462" i="1" s="1"/>
  <c r="AI462" i="1"/>
  <c r="BR470" i="1"/>
  <c r="AE470" i="1" s="1"/>
  <c r="AI470" i="1"/>
  <c r="BR478" i="1"/>
  <c r="AE478" i="1" s="1"/>
  <c r="AI478" i="1"/>
  <c r="BR486" i="1"/>
  <c r="AE486" i="1" s="1"/>
  <c r="AI486" i="1"/>
  <c r="BR494" i="1"/>
  <c r="AE494" i="1" s="1"/>
  <c r="BR502" i="1"/>
  <c r="AE502" i="1" s="1"/>
  <c r="AI502" i="1"/>
  <c r="BR510" i="1"/>
  <c r="AE510" i="1" s="1"/>
  <c r="AI510" i="1"/>
  <c r="BR518" i="1"/>
  <c r="BR526" i="1"/>
  <c r="BR1592" i="1"/>
  <c r="AE1592" i="1" s="1"/>
  <c r="BR1600" i="1"/>
  <c r="AE1600" i="1" s="1"/>
  <c r="AI1600" i="1"/>
  <c r="BR1608" i="1"/>
  <c r="AE1608" i="1" s="1"/>
  <c r="AI1608" i="1"/>
  <c r="BR1616" i="1"/>
  <c r="AE1616" i="1" s="1"/>
  <c r="BR1624" i="1"/>
  <c r="AE1624" i="1" s="1"/>
  <c r="AI1624" i="1"/>
  <c r="BR530" i="1"/>
  <c r="AE530" i="1" s="1"/>
  <c r="AI530" i="1"/>
  <c r="BR538" i="1"/>
  <c r="AE538" i="1" s="1"/>
  <c r="BR1631" i="1"/>
  <c r="AE1631" i="1" s="1"/>
  <c r="AI1631" i="1"/>
  <c r="BR550" i="1"/>
  <c r="BR558" i="1"/>
  <c r="AE558" i="1" s="1"/>
  <c r="AI558" i="1" s="1"/>
  <c r="BR566" i="1"/>
  <c r="BR1636" i="1"/>
  <c r="AE1636" i="1" s="1"/>
  <c r="BR1644" i="1"/>
  <c r="AE1644" i="1" s="1"/>
  <c r="AI1644" i="1"/>
  <c r="BR577" i="1"/>
  <c r="BR585" i="1"/>
  <c r="BR591" i="1"/>
  <c r="AE591" i="1" s="1"/>
  <c r="AI591" i="1"/>
  <c r="BR599" i="1"/>
  <c r="BR607" i="1"/>
  <c r="BR615" i="1"/>
  <c r="AE615" i="1" s="1"/>
  <c r="BR1655" i="1"/>
  <c r="AE1655" i="1" s="1"/>
  <c r="BR623" i="1"/>
  <c r="AE623" i="1" s="1"/>
  <c r="BR1659" i="1"/>
  <c r="AE1659" i="1" s="1"/>
  <c r="AI1659" i="1"/>
  <c r="BR1396" i="1"/>
  <c r="BR631" i="1"/>
  <c r="BR639" i="1"/>
  <c r="BR1663" i="1"/>
  <c r="AE1663" i="1" s="1"/>
  <c r="BR650" i="1"/>
  <c r="BR658" i="1"/>
  <c r="AE658" i="1" s="1"/>
  <c r="AI658" i="1"/>
  <c r="BR666" i="1"/>
  <c r="AE666" i="1" s="1"/>
  <c r="BR674" i="1"/>
  <c r="AE674" i="1" s="1"/>
  <c r="BR682" i="1"/>
  <c r="AE682" i="1" s="1"/>
  <c r="AI682" i="1"/>
  <c r="BR690" i="1"/>
  <c r="AE690" i="1" s="1"/>
  <c r="AI690" i="1"/>
  <c r="BR698" i="1"/>
  <c r="AE698" i="1" s="1"/>
  <c r="AI698" i="1"/>
  <c r="BR706" i="1"/>
  <c r="AE706" i="1" s="1"/>
  <c r="BR714" i="1"/>
  <c r="AE714" i="1" s="1"/>
  <c r="AI714" i="1"/>
  <c r="BR109" i="1"/>
  <c r="AE109" i="1" s="1"/>
  <c r="AI109" i="1" s="1"/>
  <c r="BR1408" i="1"/>
  <c r="BR1416" i="1"/>
  <c r="BR1424" i="1"/>
  <c r="BR1432" i="1"/>
  <c r="BR1440" i="1"/>
  <c r="BR1448" i="1"/>
  <c r="AE1448" i="1" s="1"/>
  <c r="AI1448" i="1" s="1"/>
  <c r="BR1456" i="1"/>
  <c r="BR1464" i="1"/>
  <c r="BR1472" i="1"/>
  <c r="BR1480" i="1"/>
  <c r="BR1488" i="1"/>
  <c r="BR1496" i="1"/>
  <c r="BR1504" i="1"/>
  <c r="BR1512" i="1"/>
  <c r="BR1520" i="1"/>
  <c r="BR111" i="1"/>
  <c r="BR119" i="1"/>
  <c r="BR127" i="1"/>
  <c r="BR135" i="1"/>
  <c r="BR143" i="1"/>
  <c r="BR151" i="1"/>
  <c r="BR159" i="1"/>
  <c r="BR167" i="1"/>
  <c r="BR175" i="1"/>
  <c r="BR1532" i="1"/>
  <c r="BR1540" i="1"/>
  <c r="BR1548" i="1"/>
  <c r="BR1556" i="1"/>
  <c r="BR1564" i="1"/>
  <c r="BR179" i="1"/>
  <c r="BR187" i="1"/>
  <c r="BR724" i="1"/>
  <c r="BR732" i="1"/>
  <c r="BR738" i="1"/>
  <c r="AE738" i="1" s="1"/>
  <c r="AI738" i="1"/>
  <c r="BR746" i="1"/>
  <c r="AE746" i="1" s="1"/>
  <c r="AI746" i="1"/>
  <c r="BR754" i="1"/>
  <c r="BR1670" i="1"/>
  <c r="AE1670" i="1" s="1"/>
  <c r="BR1678" i="1"/>
  <c r="AE1678" i="1" s="1"/>
  <c r="AI1678" i="1"/>
  <c r="BR1686" i="1"/>
  <c r="AE1686" i="1" s="1"/>
  <c r="AI1686" i="1"/>
  <c r="BR1694" i="1"/>
  <c r="AE1694" i="1" s="1"/>
  <c r="BR1697" i="1"/>
  <c r="AE1697" i="1" s="1"/>
  <c r="AI1697" i="1"/>
  <c r="BR767" i="1"/>
  <c r="BR775" i="1"/>
  <c r="BR779" i="1"/>
  <c r="BR787" i="1"/>
  <c r="BR795" i="1"/>
  <c r="AE795" i="1" s="1"/>
  <c r="BR803" i="1"/>
  <c r="BR811" i="1"/>
  <c r="BR819" i="1"/>
  <c r="BR827" i="1"/>
  <c r="AE827" i="1" s="1"/>
  <c r="BR835" i="1"/>
  <c r="AE835" i="1" s="1"/>
  <c r="BR843" i="1"/>
  <c r="AE843" i="1" s="1"/>
  <c r="BR851" i="1"/>
  <c r="AE851" i="1" s="1"/>
  <c r="BR857" i="1"/>
  <c r="AE857" i="1" s="1"/>
  <c r="AI857" i="1"/>
  <c r="BR865" i="1"/>
  <c r="AE865" i="1" s="1"/>
  <c r="BR873" i="1"/>
  <c r="AE873" i="1" s="1"/>
  <c r="AI873" i="1"/>
  <c r="BR881" i="1"/>
  <c r="AE881" i="1" s="1"/>
  <c r="BR889" i="1"/>
  <c r="AE889" i="1" s="1"/>
  <c r="AI889" i="1"/>
  <c r="BR897" i="1"/>
  <c r="AE897" i="1" s="1"/>
  <c r="AI897" i="1"/>
  <c r="BR905" i="1"/>
  <c r="AE905" i="1" s="1"/>
  <c r="AI905" i="1"/>
  <c r="BR913" i="1"/>
  <c r="AE913" i="1" s="1"/>
  <c r="BR921" i="1"/>
  <c r="AE921" i="1" s="1"/>
  <c r="AI921" i="1"/>
  <c r="BR929" i="1"/>
  <c r="AE929" i="1" s="1"/>
  <c r="AI929" i="1" s="1"/>
  <c r="BR937" i="1"/>
  <c r="BR945" i="1"/>
  <c r="AE945" i="1" s="1"/>
  <c r="AI945" i="1"/>
  <c r="BR953" i="1"/>
  <c r="AE953" i="1" s="1"/>
  <c r="AI953" i="1"/>
  <c r="BR961" i="1"/>
  <c r="AE961" i="1" s="1"/>
  <c r="BR969" i="1"/>
  <c r="AE969" i="1" s="1"/>
  <c r="BR977" i="1"/>
  <c r="AE977" i="1" s="1"/>
  <c r="AI977" i="1"/>
  <c r="BR985" i="1"/>
  <c r="AE985" i="1" s="1"/>
  <c r="AI985" i="1"/>
  <c r="BR993" i="1"/>
  <c r="AE993" i="1" s="1"/>
  <c r="AI993" i="1"/>
  <c r="BR1001" i="1"/>
  <c r="AE1001" i="1" s="1"/>
  <c r="BR1009" i="1"/>
  <c r="AE1009" i="1" s="1"/>
  <c r="AI1009" i="1"/>
  <c r="BR1017" i="1"/>
  <c r="AE1017" i="1" s="1"/>
  <c r="AI1017" i="1"/>
  <c r="BR1025" i="1"/>
  <c r="AE1025" i="1" s="1"/>
  <c r="AI1025" i="1"/>
  <c r="BR1033" i="1"/>
  <c r="AE1033" i="1" s="1"/>
  <c r="AI1033" i="1"/>
  <c r="BR1041" i="1"/>
  <c r="AE1041" i="1" s="1"/>
  <c r="AI1041" i="1"/>
  <c r="BR1049" i="1"/>
  <c r="AE1049" i="1" s="1"/>
  <c r="AI1049" i="1"/>
  <c r="BR196" i="1"/>
  <c r="AE196" i="1" s="1"/>
  <c r="AI196" i="1" s="1"/>
  <c r="BR1054" i="1"/>
  <c r="AE1054" i="1" s="1"/>
  <c r="AI1054" i="1"/>
  <c r="BR1062" i="1"/>
  <c r="AE1062" i="1" s="1"/>
  <c r="AI1062" i="1"/>
  <c r="BR1713" i="1"/>
  <c r="AE1713" i="1" s="1"/>
  <c r="AI1713" i="1"/>
  <c r="BR1069" i="1"/>
  <c r="BR1077" i="1"/>
  <c r="BR1085" i="1"/>
  <c r="BR1093" i="1"/>
  <c r="BR1101" i="1"/>
  <c r="BR1109" i="1"/>
  <c r="AE1109" i="1" s="1"/>
  <c r="AI1109" i="1"/>
  <c r="BR1117" i="1"/>
  <c r="AE1117" i="1" s="1"/>
  <c r="BR1125" i="1"/>
  <c r="AE1125" i="1" s="1"/>
  <c r="BR1133" i="1"/>
  <c r="AE1133" i="1" s="1"/>
  <c r="AI1133" i="1"/>
  <c r="BR1141" i="1"/>
  <c r="AE1141" i="1" s="1"/>
  <c r="AI1141" i="1"/>
  <c r="BR1149" i="1"/>
  <c r="AE1149" i="1" s="1"/>
  <c r="BR1157" i="1"/>
  <c r="AE1157" i="1" s="1"/>
  <c r="AI1157" i="1"/>
  <c r="BR1724" i="1"/>
  <c r="AE1724" i="1" s="1"/>
  <c r="AI1724" i="1"/>
  <c r="BR1160" i="1"/>
  <c r="BR200" i="1"/>
  <c r="BR1166" i="1"/>
  <c r="AE1166" i="1" s="1"/>
  <c r="AI1166" i="1" s="1"/>
  <c r="BR1174" i="1"/>
  <c r="BR1182" i="1"/>
  <c r="AE1182" i="1" s="1"/>
  <c r="BR1190" i="1"/>
  <c r="BR1198" i="1"/>
  <c r="AE1198" i="1" s="1"/>
  <c r="AI1198" i="1"/>
  <c r="BR1206" i="1"/>
  <c r="AE1206" i="1" s="1"/>
  <c r="BR1214" i="1"/>
  <c r="BR1737" i="1"/>
  <c r="AE1737" i="1" s="1"/>
  <c r="BR205" i="1"/>
  <c r="BR1224" i="1"/>
  <c r="BR1232" i="1"/>
  <c r="BR1240" i="1"/>
  <c r="BR1248" i="1"/>
  <c r="AE1248" i="1" s="1"/>
  <c r="BR1256" i="1"/>
  <c r="AE1256" i="1" s="1"/>
  <c r="AI1256" i="1"/>
  <c r="BR1259" i="1"/>
  <c r="AE1259" i="1" s="1"/>
  <c r="BR1267" i="1"/>
  <c r="BR1275" i="1"/>
  <c r="BR1283" i="1"/>
  <c r="AE1283" i="1" s="1"/>
  <c r="AI1283" i="1"/>
  <c r="BR1291" i="1"/>
  <c r="AE1291" i="1" s="1"/>
  <c r="AI1291" i="1"/>
  <c r="BR1299" i="1"/>
  <c r="AE1299" i="1" s="1"/>
  <c r="BR1307" i="1"/>
  <c r="AE1307" i="1" s="1"/>
  <c r="AI1307" i="1"/>
  <c r="BR1315" i="1"/>
  <c r="AE1315" i="1" s="1"/>
  <c r="AI1315" i="1"/>
  <c r="BR1323" i="1"/>
  <c r="AE1323" i="1" s="1"/>
  <c r="AI1323" i="1"/>
  <c r="BR1331" i="1"/>
  <c r="AE1331" i="1" s="1"/>
  <c r="AI1331" i="1"/>
  <c r="BR1339" i="1"/>
  <c r="AE1339" i="1" s="1"/>
  <c r="AI1339" i="1"/>
  <c r="BR1347" i="1"/>
  <c r="AE1347" i="1" s="1"/>
  <c r="BR1355" i="1"/>
  <c r="BR1363" i="1"/>
  <c r="BR1371" i="1"/>
  <c r="BR1379" i="1"/>
  <c r="AE1379" i="1" s="1"/>
  <c r="AI1379" i="1"/>
  <c r="BR214" i="1"/>
  <c r="AE214" i="1" s="1"/>
  <c r="BR219" i="1"/>
  <c r="BR1747" i="1"/>
  <c r="AE1747" i="1" s="1"/>
  <c r="BR6" i="1"/>
  <c r="BR54" i="1"/>
  <c r="BR1575" i="1"/>
  <c r="AE1575" i="1" s="1"/>
  <c r="BR341" i="1"/>
  <c r="BR386" i="1"/>
  <c r="BR102" i="1"/>
  <c r="BR445" i="1"/>
  <c r="AE445" i="1" s="1"/>
  <c r="AI445" i="1"/>
  <c r="BR493" i="1"/>
  <c r="AE493" i="1" s="1"/>
  <c r="BR1607" i="1"/>
  <c r="AE1607" i="1" s="1"/>
  <c r="AI1607" i="1"/>
  <c r="BR549" i="1"/>
  <c r="BR584" i="1"/>
  <c r="AE584" i="1" s="1"/>
  <c r="AI584" i="1" s="1"/>
  <c r="BR622" i="1"/>
  <c r="AE622" i="1" s="1"/>
  <c r="BR649" i="1"/>
  <c r="BR705" i="1"/>
  <c r="AE705" i="1" s="1"/>
  <c r="AI705" i="1"/>
  <c r="BR1431" i="1"/>
  <c r="BR1479" i="1"/>
  <c r="AE1479" i="1" s="1"/>
  <c r="AI1479" i="1" s="1"/>
  <c r="BR110" i="1"/>
  <c r="BR158" i="1"/>
  <c r="BR1555" i="1"/>
  <c r="BR737" i="1"/>
  <c r="AE737" i="1" s="1"/>
  <c r="AI737" i="1"/>
  <c r="BR1693" i="1"/>
  <c r="AE1693" i="1" s="1"/>
  <c r="BR794" i="1"/>
  <c r="BR842" i="1"/>
  <c r="AE842" i="1" s="1"/>
  <c r="AI842" i="1"/>
  <c r="BR880" i="1"/>
  <c r="AE880" i="1" s="1"/>
  <c r="AI880" i="1"/>
  <c r="BR928" i="1"/>
  <c r="AE928" i="1" s="1"/>
  <c r="AI928" i="1"/>
  <c r="BR976" i="1"/>
  <c r="AE976" i="1" s="1"/>
  <c r="BR1053" i="1"/>
  <c r="AE1053" i="1" s="1"/>
  <c r="AI1053" i="1"/>
  <c r="BR241" i="1"/>
  <c r="BR32" i="1"/>
  <c r="BR1699" i="1"/>
  <c r="AE1699" i="1" s="1"/>
  <c r="AI1699" i="1"/>
  <c r="BR279" i="1"/>
  <c r="BR319" i="1"/>
  <c r="BR358" i="1"/>
  <c r="BR396" i="1"/>
  <c r="BR1584" i="1"/>
  <c r="AE1584" i="1" s="1"/>
  <c r="AI1584" i="1"/>
  <c r="BR447" i="1"/>
  <c r="AE447" i="1" s="1"/>
  <c r="AI447" i="1"/>
  <c r="BR487" i="1"/>
  <c r="AE487" i="1" s="1"/>
  <c r="BR1585" i="1"/>
  <c r="AE1585" i="1" s="1"/>
  <c r="AI1585" i="1"/>
  <c r="BR1625" i="1"/>
  <c r="AE1625" i="1" s="1"/>
  <c r="AI1625" i="1"/>
  <c r="BR559" i="1"/>
  <c r="BR586" i="1"/>
  <c r="AE586" i="1" s="1"/>
  <c r="BR616" i="1"/>
  <c r="AE616" i="1" s="1"/>
  <c r="AI616" i="1"/>
  <c r="BR640" i="1"/>
  <c r="AE640" i="1" s="1"/>
  <c r="AI640" i="1"/>
  <c r="BR675" i="1"/>
  <c r="AE675" i="1" s="1"/>
  <c r="AI675" i="1"/>
  <c r="BR715" i="1"/>
  <c r="AE715" i="1" s="1"/>
  <c r="AI715" i="1"/>
  <c r="BR1433" i="1"/>
  <c r="BR1473" i="1"/>
  <c r="BR1513" i="1"/>
  <c r="BR136" i="1"/>
  <c r="BR176" i="1"/>
  <c r="BR1565" i="1"/>
  <c r="BR739" i="1"/>
  <c r="AE739" i="1" s="1"/>
  <c r="AI739" i="1"/>
  <c r="BR1687" i="1"/>
  <c r="AE1687" i="1" s="1"/>
  <c r="AI1687" i="1"/>
  <c r="BR776" i="1"/>
  <c r="BR812" i="1"/>
  <c r="BR844" i="1"/>
  <c r="AE844" i="1" s="1"/>
  <c r="BR882" i="1"/>
  <c r="AE882" i="1" s="1"/>
  <c r="BR922" i="1"/>
  <c r="AE922" i="1" s="1"/>
  <c r="BR962" i="1"/>
  <c r="AE962" i="1" s="1"/>
  <c r="BR1002" i="1"/>
  <c r="AE1002" i="1" s="1"/>
  <c r="BR1042" i="1"/>
  <c r="AE1042" i="1" s="1"/>
  <c r="AI1042" i="1"/>
  <c r="BR1714" i="1"/>
  <c r="AE1714" i="1" s="1"/>
  <c r="AI1714" i="1"/>
  <c r="BR1102" i="1"/>
  <c r="AE1102" i="1" s="1"/>
  <c r="BR1134" i="1"/>
  <c r="AE1134" i="1" s="1"/>
  <c r="BR197" i="1"/>
  <c r="AE197" i="1" s="1"/>
  <c r="AI197" i="1"/>
  <c r="BR1191" i="1"/>
  <c r="AE1191" i="1" s="1"/>
  <c r="AI1191" i="1"/>
  <c r="BR206" i="1"/>
  <c r="BR1257" i="1"/>
  <c r="AE1257" i="1" s="1"/>
  <c r="AI1257" i="1"/>
  <c r="BR1292" i="1"/>
  <c r="AE1292" i="1" s="1"/>
  <c r="BR1332" i="1"/>
  <c r="AE1332" i="1" s="1"/>
  <c r="AI1332" i="1"/>
  <c r="BR220" i="1"/>
  <c r="BR250" i="1"/>
  <c r="AE250" i="1" s="1"/>
  <c r="AI250" i="1" s="1"/>
  <c r="BR41" i="1"/>
  <c r="BR258" i="1"/>
  <c r="BR288" i="1"/>
  <c r="BR328" i="1"/>
  <c r="BR381" i="1"/>
  <c r="BR1582" i="1"/>
  <c r="AE1582" i="1" s="1"/>
  <c r="BR440" i="1"/>
  <c r="AE440" i="1" s="1"/>
  <c r="BR488" i="1"/>
  <c r="AE488" i="1" s="1"/>
  <c r="AI488" i="1"/>
  <c r="BR520" i="1"/>
  <c r="BR1626" i="1"/>
  <c r="AE1626" i="1" s="1"/>
  <c r="AI1626" i="1"/>
  <c r="BR1638" i="1"/>
  <c r="AE1638" i="1" s="1"/>
  <c r="BR601" i="1"/>
  <c r="BR1390" i="1"/>
  <c r="BR652" i="1"/>
  <c r="BR692" i="1"/>
  <c r="AE692" i="1" s="1"/>
  <c r="AI692" i="1"/>
  <c r="BR1410" i="1"/>
  <c r="BR1450" i="1"/>
  <c r="BR1466" i="1"/>
  <c r="BR1482" i="1"/>
  <c r="BR1506" i="1"/>
  <c r="BR1522" i="1"/>
  <c r="BR113" i="1"/>
  <c r="BR121" i="1"/>
  <c r="AE121" i="1" s="1"/>
  <c r="AI121" i="1" s="1"/>
  <c r="BR129" i="1"/>
  <c r="BR137" i="1"/>
  <c r="BR145" i="1"/>
  <c r="BR153" i="1"/>
  <c r="BR161" i="1"/>
  <c r="BR169" i="1"/>
  <c r="BR177" i="1"/>
  <c r="BR1534" i="1"/>
  <c r="BR1542" i="1"/>
  <c r="BR1550" i="1"/>
  <c r="BR1558" i="1"/>
  <c r="BR1566" i="1"/>
  <c r="BR181" i="1"/>
  <c r="BR718" i="1"/>
  <c r="BR726" i="1"/>
  <c r="BR734" i="1"/>
  <c r="BR740" i="1"/>
  <c r="AE740" i="1" s="1"/>
  <c r="BR748" i="1"/>
  <c r="BR190" i="1"/>
  <c r="BR1672" i="1"/>
  <c r="AE1672" i="1" s="1"/>
  <c r="BR1680" i="1"/>
  <c r="AE1680" i="1" s="1"/>
  <c r="AI1680" i="1"/>
  <c r="BR1688" i="1"/>
  <c r="AE1688" i="1" s="1"/>
  <c r="BR756" i="1"/>
  <c r="BR761" i="1"/>
  <c r="AE761" i="1" s="1"/>
  <c r="AI761" i="1"/>
  <c r="BR769" i="1"/>
  <c r="BR1701" i="1"/>
  <c r="AE1701" i="1" s="1"/>
  <c r="AI1701" i="1"/>
  <c r="BR781" i="1"/>
  <c r="BR789" i="1"/>
  <c r="BR797" i="1"/>
  <c r="AE797" i="1" s="1"/>
  <c r="AI797" i="1"/>
  <c r="BR805" i="1"/>
  <c r="AE805" i="1" s="1"/>
  <c r="AI805" i="1" s="1"/>
  <c r="BR813" i="1"/>
  <c r="BR821" i="1"/>
  <c r="BR829" i="1"/>
  <c r="AE829" i="1" s="1"/>
  <c r="BR837" i="1"/>
  <c r="AE837" i="1" s="1"/>
  <c r="BR845" i="1"/>
  <c r="AE845" i="1" s="1"/>
  <c r="BR192" i="1"/>
  <c r="AE192" i="1" s="1"/>
  <c r="BR859" i="1"/>
  <c r="AE859" i="1" s="1"/>
  <c r="BR867" i="1"/>
  <c r="AE867" i="1" s="1"/>
  <c r="AI867" i="1"/>
  <c r="BR875" i="1"/>
  <c r="AE875" i="1" s="1"/>
  <c r="AI875" i="1"/>
  <c r="BR883" i="1"/>
  <c r="AE883" i="1" s="1"/>
  <c r="AI883" i="1"/>
  <c r="BR891" i="1"/>
  <c r="AE891" i="1" s="1"/>
  <c r="BR899" i="1"/>
  <c r="AE899" i="1" s="1"/>
  <c r="BR907" i="1"/>
  <c r="AE907" i="1" s="1"/>
  <c r="BR915" i="1"/>
  <c r="AE915" i="1" s="1"/>
  <c r="AI915" i="1"/>
  <c r="BR923" i="1"/>
  <c r="AE923" i="1" s="1"/>
  <c r="BR931" i="1"/>
  <c r="BR939" i="1"/>
  <c r="AE939" i="1" s="1"/>
  <c r="AI939" i="1" s="1"/>
  <c r="BR947" i="1"/>
  <c r="AE947" i="1" s="1"/>
  <c r="AI947" i="1"/>
  <c r="BR955" i="1"/>
  <c r="AE955" i="1" s="1"/>
  <c r="AI955" i="1"/>
  <c r="BR963" i="1"/>
  <c r="AE963" i="1" s="1"/>
  <c r="AI963" i="1"/>
  <c r="BR971" i="1"/>
  <c r="AE971" i="1" s="1"/>
  <c r="BR979" i="1"/>
  <c r="AE979" i="1" s="1"/>
  <c r="BR987" i="1"/>
  <c r="AE987" i="1" s="1"/>
  <c r="BR995" i="1"/>
  <c r="AE995" i="1" s="1"/>
  <c r="AI995" i="1"/>
  <c r="BR1003" i="1"/>
  <c r="AE1003" i="1" s="1"/>
  <c r="BR1011" i="1"/>
  <c r="AE1011" i="1" s="1"/>
  <c r="AI1011" i="1"/>
  <c r="BR1019" i="1"/>
  <c r="AE1019" i="1" s="1"/>
  <c r="AI1019" i="1"/>
  <c r="BR1027" i="1"/>
  <c r="AE1027" i="1" s="1"/>
  <c r="AI1027" i="1"/>
  <c r="BR1035" i="1"/>
  <c r="AE1035" i="1" s="1"/>
  <c r="BR1043" i="1"/>
  <c r="AE1043" i="1" s="1"/>
  <c r="AI1043" i="1"/>
  <c r="BR1705" i="1"/>
  <c r="AE1705" i="1" s="1"/>
  <c r="BR1571" i="1"/>
  <c r="BR1056" i="1"/>
  <c r="AE1056" i="1" s="1"/>
  <c r="AI1056" i="1"/>
  <c r="BR1064" i="1"/>
  <c r="AE1064" i="1" s="1"/>
  <c r="BR1715" i="1"/>
  <c r="AE1715" i="1" s="1"/>
  <c r="AI1715" i="1"/>
  <c r="BR1071" i="1"/>
  <c r="BR1079" i="1"/>
  <c r="AE1079" i="1" s="1"/>
  <c r="AI1079" i="1" s="1"/>
  <c r="BR1087" i="1"/>
  <c r="BR1095" i="1"/>
  <c r="BR1103" i="1"/>
  <c r="AE1103" i="1" s="1"/>
  <c r="AI1103" i="1"/>
  <c r="BR1111" i="1"/>
  <c r="AE1111" i="1" s="1"/>
  <c r="AI1111" i="1"/>
  <c r="BR1119" i="1"/>
  <c r="AE1119" i="1" s="1"/>
  <c r="AI1119" i="1"/>
  <c r="BR1127" i="1"/>
  <c r="AE1127" i="1" s="1"/>
  <c r="BR1135" i="1"/>
  <c r="AE1135" i="1" s="1"/>
  <c r="BR1143" i="1"/>
  <c r="AE1143" i="1" s="1"/>
  <c r="AI1143" i="1"/>
  <c r="BR1151" i="1"/>
  <c r="AE1151" i="1" s="1"/>
  <c r="AI1151" i="1"/>
  <c r="BR1718" i="1"/>
  <c r="AE1718" i="1" s="1"/>
  <c r="AI1718" i="1"/>
  <c r="BR1726" i="1"/>
  <c r="AE1726" i="1" s="1"/>
  <c r="AI1726" i="1"/>
  <c r="BR1731" i="1"/>
  <c r="AE1731" i="1" s="1"/>
  <c r="AI1731" i="1"/>
  <c r="BR202" i="1"/>
  <c r="BR1168" i="1"/>
  <c r="BR1176" i="1"/>
  <c r="BR1184" i="1"/>
  <c r="AE1184" i="1" s="1"/>
  <c r="BR1192" i="1"/>
  <c r="AE1192" i="1" s="1"/>
  <c r="BR1200" i="1"/>
  <c r="AE1200" i="1" s="1"/>
  <c r="BR1208" i="1"/>
  <c r="AE1208" i="1" s="1"/>
  <c r="AI1208" i="1"/>
  <c r="BR1216" i="1"/>
  <c r="AE1216" i="1" s="1"/>
  <c r="AI1216" i="1" s="1"/>
  <c r="BR1739" i="1"/>
  <c r="AE1739" i="1" s="1"/>
  <c r="BR207" i="1"/>
  <c r="BR1226" i="1"/>
  <c r="BR1234" i="1"/>
  <c r="AE1234" i="1" s="1"/>
  <c r="AI1234" i="1" s="1"/>
  <c r="BR1242" i="1"/>
  <c r="AE1242" i="1" s="1"/>
  <c r="AI1242" i="1"/>
  <c r="BR1250" i="1"/>
  <c r="AE1250" i="1" s="1"/>
  <c r="AI1250" i="1"/>
  <c r="BR1258" i="1"/>
  <c r="AE1258" i="1" s="1"/>
  <c r="AI1258" i="1"/>
  <c r="BR1261" i="1"/>
  <c r="AE1261" i="1" s="1"/>
  <c r="BR1269" i="1"/>
  <c r="BR1277" i="1"/>
  <c r="BR1285" i="1"/>
  <c r="AE1285" i="1" s="1"/>
  <c r="BR1293" i="1"/>
  <c r="AE1293" i="1" s="1"/>
  <c r="BR1301" i="1"/>
  <c r="AE1301" i="1" s="1"/>
  <c r="AI1301" i="1"/>
  <c r="BR1309" i="1"/>
  <c r="AE1309" i="1" s="1"/>
  <c r="BR1317" i="1"/>
  <c r="AE1317" i="1" s="1"/>
  <c r="AI1317" i="1"/>
  <c r="BR1325" i="1"/>
  <c r="AE1325" i="1" s="1"/>
  <c r="AI1325" i="1"/>
  <c r="BR1333" i="1"/>
  <c r="AE1333" i="1" s="1"/>
  <c r="AI1333" i="1"/>
  <c r="BR1341" i="1"/>
  <c r="AE1341" i="1" s="1"/>
  <c r="BR1349" i="1"/>
  <c r="AE1349" i="1" s="1"/>
  <c r="AI1349" i="1"/>
  <c r="BR1357" i="1"/>
  <c r="AE1357" i="1" s="1"/>
  <c r="AI1357" i="1" s="1"/>
  <c r="BR1365" i="1"/>
  <c r="BR1373" i="1"/>
  <c r="BR1381" i="1"/>
  <c r="BR216" i="1"/>
  <c r="AE216" i="1" s="1"/>
  <c r="BR221" i="1"/>
  <c r="BR1749" i="1"/>
  <c r="AE1749" i="1" s="1"/>
  <c r="AI1749" i="1"/>
  <c r="BR14" i="1"/>
  <c r="BR70" i="1"/>
  <c r="AE70" i="1" s="1"/>
  <c r="AI70" i="1" s="1"/>
  <c r="BR285" i="1"/>
  <c r="BR325" i="1"/>
  <c r="BR372" i="1"/>
  <c r="BR86" i="1"/>
  <c r="AE86" i="1" s="1"/>
  <c r="AI86" i="1" s="1"/>
  <c r="BR429" i="1"/>
  <c r="AE429" i="1" s="1"/>
  <c r="BR477" i="1"/>
  <c r="AE477" i="1" s="1"/>
  <c r="AI477" i="1"/>
  <c r="BR525" i="1"/>
  <c r="BR529" i="1"/>
  <c r="AE529" i="1" s="1"/>
  <c r="BR1635" i="1"/>
  <c r="AE1635" i="1" s="1"/>
  <c r="AI1635" i="1"/>
  <c r="BR606" i="1"/>
  <c r="BR630" i="1"/>
  <c r="BR665" i="1"/>
  <c r="AE665" i="1" s="1"/>
  <c r="AI665" i="1"/>
  <c r="BR713" i="1"/>
  <c r="AE713" i="1" s="1"/>
  <c r="AI713" i="1"/>
  <c r="BR1447" i="1"/>
  <c r="BR1503" i="1"/>
  <c r="BR126" i="1"/>
  <c r="AE126" i="1" s="1"/>
  <c r="AI126" i="1" s="1"/>
  <c r="BR174" i="1"/>
  <c r="BR186" i="1"/>
  <c r="BR1669" i="1"/>
  <c r="AE1669" i="1" s="1"/>
  <c r="BR774" i="1"/>
  <c r="AE774" i="1" s="1"/>
  <c r="AI774" i="1" s="1"/>
  <c r="BR818" i="1"/>
  <c r="BR864" i="1"/>
  <c r="AE864" i="1" s="1"/>
  <c r="AI864" i="1"/>
  <c r="BR912" i="1"/>
  <c r="AE912" i="1" s="1"/>
  <c r="BR960" i="1"/>
  <c r="AE960" i="1" s="1"/>
  <c r="AI960" i="1"/>
  <c r="BR1008" i="1"/>
  <c r="AE1008" i="1" s="1"/>
  <c r="BR1040" i="1"/>
  <c r="AE1040" i="1" s="1"/>
  <c r="AI1040" i="1"/>
  <c r="BR225" i="1"/>
  <c r="BR16" i="1"/>
  <c r="AE16" i="1" s="1"/>
  <c r="AI16" i="1" s="1"/>
  <c r="BR48" i="1"/>
  <c r="BR265" i="1"/>
  <c r="BR296" i="1"/>
  <c r="BR327" i="1"/>
  <c r="AE327" i="1" s="1"/>
  <c r="AI327" i="1" s="1"/>
  <c r="BR366" i="1"/>
  <c r="BR88" i="1"/>
  <c r="BR431" i="1"/>
  <c r="AE431" i="1" s="1"/>
  <c r="AI431" i="1"/>
  <c r="BR471" i="1"/>
  <c r="AE471" i="1" s="1"/>
  <c r="AI471" i="1"/>
  <c r="BR511" i="1"/>
  <c r="AE511" i="1" s="1"/>
  <c r="AI511" i="1"/>
  <c r="BR1601" i="1"/>
  <c r="AE1601" i="1" s="1"/>
  <c r="AI1601" i="1"/>
  <c r="BR539" i="1"/>
  <c r="AE539" i="1" s="1"/>
  <c r="BR1645" i="1"/>
  <c r="AE1645" i="1" s="1"/>
  <c r="AI1645" i="1"/>
  <c r="BR1648" i="1"/>
  <c r="AE1648" i="1" s="1"/>
  <c r="AI1648" i="1"/>
  <c r="BR632" i="1"/>
  <c r="BR667" i="1"/>
  <c r="AE667" i="1" s="1"/>
  <c r="BR707" i="1"/>
  <c r="AE707" i="1" s="1"/>
  <c r="AI707" i="1"/>
  <c r="BR1425" i="1"/>
  <c r="BR1465" i="1"/>
  <c r="BR1505" i="1"/>
  <c r="BR128" i="1"/>
  <c r="AE128" i="1" s="1"/>
  <c r="AI128" i="1" s="1"/>
  <c r="BR160" i="1"/>
  <c r="BR1549" i="1"/>
  <c r="BR725" i="1"/>
  <c r="BR1671" i="1"/>
  <c r="AE1671" i="1" s="1"/>
  <c r="BR768" i="1"/>
  <c r="BR788" i="1"/>
  <c r="BR828" i="1"/>
  <c r="AE828" i="1" s="1"/>
  <c r="AI828" i="1"/>
  <c r="BR866" i="1"/>
  <c r="AE866" i="1" s="1"/>
  <c r="AI866" i="1"/>
  <c r="BR906" i="1"/>
  <c r="AE906" i="1" s="1"/>
  <c r="AI906" i="1"/>
  <c r="BR946" i="1"/>
  <c r="AE946" i="1" s="1"/>
  <c r="AI946" i="1"/>
  <c r="BR986" i="1"/>
  <c r="AE986" i="1" s="1"/>
  <c r="AI986" i="1"/>
  <c r="BR1034" i="1"/>
  <c r="AE1034" i="1" s="1"/>
  <c r="AI1034" i="1"/>
  <c r="BR1055" i="1"/>
  <c r="AE1055" i="1" s="1"/>
  <c r="BR1086" i="1"/>
  <c r="BR1126" i="1"/>
  <c r="AE1126" i="1" s="1"/>
  <c r="AI1126" i="1"/>
  <c r="BR1725" i="1"/>
  <c r="AE1725" i="1" s="1"/>
  <c r="BR1183" i="1"/>
  <c r="AE1183" i="1" s="1"/>
  <c r="AI1183" i="1"/>
  <c r="BR1738" i="1"/>
  <c r="AE1738" i="1" s="1"/>
  <c r="AI1738" i="1"/>
  <c r="BR1249" i="1"/>
  <c r="AE1249" i="1" s="1"/>
  <c r="BR1284" i="1"/>
  <c r="AE1284" i="1" s="1"/>
  <c r="AI1284" i="1"/>
  <c r="BR1324" i="1"/>
  <c r="AE1324" i="1" s="1"/>
  <c r="AI1324" i="1"/>
  <c r="BR1364" i="1"/>
  <c r="BR1380" i="1"/>
  <c r="AE1380" i="1" s="1"/>
  <c r="BR242" i="1"/>
  <c r="AE242" i="1" s="1"/>
  <c r="AI242" i="1" s="1"/>
  <c r="BR33" i="1"/>
  <c r="BR73" i="1"/>
  <c r="BR62" i="1"/>
  <c r="BR313" i="1"/>
  <c r="AE313" i="1" s="1"/>
  <c r="AI313" i="1" s="1"/>
  <c r="BR351" i="1"/>
  <c r="BR389" i="1"/>
  <c r="BR97" i="1"/>
  <c r="BR432" i="1"/>
  <c r="AE432" i="1" s="1"/>
  <c r="AI432" i="1"/>
  <c r="BR464" i="1"/>
  <c r="AE464" i="1" s="1"/>
  <c r="AI464" i="1"/>
  <c r="BR504" i="1"/>
  <c r="AE504" i="1" s="1"/>
  <c r="BR1594" i="1"/>
  <c r="AE1594" i="1" s="1"/>
  <c r="AI1594" i="1"/>
  <c r="BR540" i="1"/>
  <c r="AE540" i="1" s="1"/>
  <c r="BR568" i="1"/>
  <c r="BR593" i="1"/>
  <c r="AE593" i="1" s="1"/>
  <c r="AI593" i="1"/>
  <c r="BR625" i="1"/>
  <c r="AE625" i="1" s="1"/>
  <c r="AI625" i="1"/>
  <c r="BR644" i="1"/>
  <c r="AE644" i="1" s="1"/>
  <c r="AI644" i="1" s="1"/>
  <c r="BR684" i="1"/>
  <c r="AE684" i="1" s="1"/>
  <c r="BR1402" i="1"/>
  <c r="BR1442" i="1"/>
  <c r="BR1490" i="1"/>
  <c r="AE1490" i="1" s="1"/>
  <c r="AI1490" i="1" s="1"/>
  <c r="BR227" i="1"/>
  <c r="BR243" i="1"/>
  <c r="BR251" i="1"/>
  <c r="BR10" i="1"/>
  <c r="AE10" i="1" s="1"/>
  <c r="AI10" i="1" s="1"/>
  <c r="BR18" i="1"/>
  <c r="BR26" i="1"/>
  <c r="BR34" i="1"/>
  <c r="BR42" i="1"/>
  <c r="AE42" i="1" s="1"/>
  <c r="AI42" i="1" s="1"/>
  <c r="BR50" i="1"/>
  <c r="BR58" i="1"/>
  <c r="BR74" i="1"/>
  <c r="BR1730" i="1"/>
  <c r="AE1730" i="1" s="1"/>
  <c r="BR259" i="1"/>
  <c r="BR267" i="1"/>
  <c r="BR275" i="1"/>
  <c r="BR63" i="1"/>
  <c r="AE63" i="1" s="1"/>
  <c r="AI63" i="1" s="1"/>
  <c r="BR281" i="1"/>
  <c r="BR289" i="1"/>
  <c r="BR298" i="1"/>
  <c r="BR306" i="1"/>
  <c r="AE306" i="1" s="1"/>
  <c r="AI306" i="1" s="1"/>
  <c r="BR314" i="1"/>
  <c r="BR321" i="1"/>
  <c r="BR329" i="1"/>
  <c r="BR337" i="1"/>
  <c r="AE337" i="1" s="1"/>
  <c r="AI337" i="1" s="1"/>
  <c r="BR344" i="1"/>
  <c r="BR352" i="1"/>
  <c r="BR360" i="1"/>
  <c r="BR368" i="1"/>
  <c r="AE368" i="1" s="1"/>
  <c r="AI368" i="1" s="1"/>
  <c r="BR374" i="1"/>
  <c r="BR382" i="1"/>
  <c r="BR390" i="1"/>
  <c r="BR398" i="1"/>
  <c r="AE398" i="1" s="1"/>
  <c r="AI398" i="1" s="1"/>
  <c r="BR82" i="1"/>
  <c r="BR90" i="1"/>
  <c r="BR98" i="1"/>
  <c r="BR1583" i="1"/>
  <c r="AE1583" i="1" s="1"/>
  <c r="AI1583" i="1"/>
  <c r="BR409" i="1"/>
  <c r="BR417" i="1"/>
  <c r="AE417" i="1" s="1"/>
  <c r="AI417" i="1"/>
  <c r="BR425" i="1"/>
  <c r="AE425" i="1" s="1"/>
  <c r="AI425" i="1"/>
  <c r="BR433" i="1"/>
  <c r="AE433" i="1" s="1"/>
  <c r="BR441" i="1"/>
  <c r="AE441" i="1" s="1"/>
  <c r="BR449" i="1"/>
  <c r="AE449" i="1" s="1"/>
  <c r="AI449" i="1"/>
  <c r="BR457" i="1"/>
  <c r="AE457" i="1" s="1"/>
  <c r="AI457" i="1"/>
  <c r="BR465" i="1"/>
  <c r="AE465" i="1" s="1"/>
  <c r="BR473" i="1"/>
  <c r="AE473" i="1" s="1"/>
  <c r="AI473" i="1"/>
  <c r="BR481" i="1"/>
  <c r="AE481" i="1" s="1"/>
  <c r="AI481" i="1"/>
  <c r="BR489" i="1"/>
  <c r="AE489" i="1" s="1"/>
  <c r="BR497" i="1"/>
  <c r="AE497" i="1" s="1"/>
  <c r="AI497" i="1"/>
  <c r="BR505" i="1"/>
  <c r="AE505" i="1" s="1"/>
  <c r="AI505" i="1"/>
  <c r="BR513" i="1"/>
  <c r="BR521" i="1"/>
  <c r="BR1587" i="1"/>
  <c r="AE1587" i="1" s="1"/>
  <c r="AI1587" i="1"/>
  <c r="BR1595" i="1"/>
  <c r="AE1595" i="1" s="1"/>
  <c r="BR1603" i="1"/>
  <c r="AE1603" i="1" s="1"/>
  <c r="AI1603" i="1"/>
  <c r="BR1611" i="1"/>
  <c r="AE1611" i="1" s="1"/>
  <c r="AI1611" i="1"/>
  <c r="BR1619" i="1"/>
  <c r="AE1619" i="1" s="1"/>
  <c r="AI1619" i="1"/>
  <c r="BR1627" i="1"/>
  <c r="AE1627" i="1" s="1"/>
  <c r="BR533" i="1"/>
  <c r="AE533" i="1" s="1"/>
  <c r="BR541" i="1"/>
  <c r="AE541" i="1" s="1"/>
  <c r="BR545" i="1"/>
  <c r="AE545" i="1" s="1"/>
  <c r="AI545" i="1"/>
  <c r="BR553" i="1"/>
  <c r="BR561" i="1"/>
  <c r="AE561" i="1" s="1"/>
  <c r="AI561" i="1" s="1"/>
  <c r="BR569" i="1"/>
  <c r="BR1639" i="1"/>
  <c r="AE1639" i="1" s="1"/>
  <c r="AI1639" i="1"/>
  <c r="BR572" i="1"/>
  <c r="BR580" i="1"/>
  <c r="AE580" i="1" s="1"/>
  <c r="AI580" i="1" s="1"/>
  <c r="BR1647" i="1"/>
  <c r="AE1647" i="1" s="1"/>
  <c r="BR594" i="1"/>
  <c r="AE594" i="1" s="1"/>
  <c r="AI594" i="1"/>
  <c r="BR602" i="1"/>
  <c r="BR610" i="1"/>
  <c r="AE610" i="1" s="1"/>
  <c r="AI610" i="1" s="1"/>
  <c r="BR1650" i="1"/>
  <c r="AE1650" i="1" s="1"/>
  <c r="AI1650" i="1"/>
  <c r="BR618" i="1"/>
  <c r="AE618" i="1" s="1"/>
  <c r="AI618" i="1"/>
  <c r="BR626" i="1"/>
  <c r="AE626" i="1" s="1"/>
  <c r="BR1391" i="1"/>
  <c r="AE1391" i="1" s="1"/>
  <c r="AI1391" i="1" s="1"/>
  <c r="BR1399" i="1"/>
  <c r="BR634" i="1"/>
  <c r="AE634" i="1" s="1"/>
  <c r="AI634" i="1" s="1"/>
  <c r="BR642" i="1"/>
  <c r="AE642" i="1" s="1"/>
  <c r="BR645" i="1"/>
  <c r="AE645" i="1" s="1"/>
  <c r="AI645" i="1" s="1"/>
  <c r="BR653" i="1"/>
  <c r="BR661" i="1"/>
  <c r="AE661" i="1" s="1"/>
  <c r="BR669" i="1"/>
  <c r="AE669" i="1" s="1"/>
  <c r="AI669" i="1"/>
  <c r="BR677" i="1"/>
  <c r="AE677" i="1" s="1"/>
  <c r="BR685" i="1"/>
  <c r="AE685" i="1" s="1"/>
  <c r="AI685" i="1"/>
  <c r="BR693" i="1"/>
  <c r="AE693" i="1" s="1"/>
  <c r="AI693" i="1"/>
  <c r="BR701" i="1"/>
  <c r="AE701" i="1" s="1"/>
  <c r="AI701" i="1"/>
  <c r="BR709" i="1"/>
  <c r="AE709" i="1" s="1"/>
  <c r="BR104" i="1"/>
  <c r="BR1403" i="1"/>
  <c r="AE1403" i="1" s="1"/>
  <c r="AI1403" i="1" s="1"/>
  <c r="BR1411" i="1"/>
  <c r="BR1419" i="1"/>
  <c r="AE1419" i="1" s="1"/>
  <c r="AI1419" i="1" s="1"/>
  <c r="BR1427" i="1"/>
  <c r="BR1435" i="1"/>
  <c r="AE1435" i="1" s="1"/>
  <c r="AI1435" i="1" s="1"/>
  <c r="BR1443" i="1"/>
  <c r="BR1451" i="1"/>
  <c r="AE1451" i="1" s="1"/>
  <c r="AI1451" i="1" s="1"/>
  <c r="BR1459" i="1"/>
  <c r="BR1467" i="1"/>
  <c r="AE1467" i="1" s="1"/>
  <c r="AI1467" i="1" s="1"/>
  <c r="BR1475" i="1"/>
  <c r="BR1483" i="1"/>
  <c r="AE1483" i="1" s="1"/>
  <c r="AI1483" i="1" s="1"/>
  <c r="BR1491" i="1"/>
  <c r="BR1499" i="1"/>
  <c r="AE1499" i="1" s="1"/>
  <c r="AI1499" i="1" s="1"/>
  <c r="BR1507" i="1"/>
  <c r="BR1515" i="1"/>
  <c r="AE1515" i="1" s="1"/>
  <c r="AI1515" i="1" s="1"/>
  <c r="BR1523" i="1"/>
  <c r="BR114" i="1"/>
  <c r="AE114" i="1" s="1"/>
  <c r="AI114" i="1" s="1"/>
  <c r="BR122" i="1"/>
  <c r="BR130" i="1"/>
  <c r="AE130" i="1" s="1"/>
  <c r="AI130" i="1"/>
  <c r="BR138" i="1"/>
  <c r="BR146" i="1"/>
  <c r="AE146" i="1" s="1"/>
  <c r="AI146" i="1" s="1"/>
  <c r="BR154" i="1"/>
  <c r="BR162" i="1"/>
  <c r="AE162" i="1" s="1"/>
  <c r="AI162" i="1" s="1"/>
  <c r="BR170" i="1"/>
  <c r="BR1527" i="1"/>
  <c r="AE1527" i="1" s="1"/>
  <c r="AI1527" i="1" s="1"/>
  <c r="BR1535" i="1"/>
  <c r="BR1543" i="1"/>
  <c r="BR1551" i="1"/>
  <c r="BR1559" i="1"/>
  <c r="AE1559" i="1" s="1"/>
  <c r="AI1559" i="1" s="1"/>
  <c r="BR1567" i="1"/>
  <c r="BR182" i="1"/>
  <c r="BR719" i="1"/>
  <c r="BR727" i="1"/>
  <c r="AE727" i="1" s="1"/>
  <c r="AI727" i="1" s="1"/>
  <c r="BR735" i="1"/>
  <c r="AE735" i="1" s="1"/>
  <c r="AI735" i="1"/>
  <c r="BR741" i="1"/>
  <c r="AE741" i="1" s="1"/>
  <c r="BR749" i="1"/>
  <c r="BR1665" i="1"/>
  <c r="AE1665" i="1" s="1"/>
  <c r="AI1665" i="1"/>
  <c r="BR1673" i="1"/>
  <c r="AE1673" i="1" s="1"/>
  <c r="BR1681" i="1"/>
  <c r="AE1681" i="1" s="1"/>
  <c r="AI1681" i="1"/>
  <c r="BR1689" i="1"/>
  <c r="AE1689" i="1" s="1"/>
  <c r="AI1689" i="1"/>
  <c r="BR757" i="1"/>
  <c r="AE757" i="1" s="1"/>
  <c r="AI757" i="1" s="1"/>
  <c r="BR762" i="1"/>
  <c r="AE762" i="1" s="1"/>
  <c r="AI762" i="1"/>
  <c r="BR770" i="1"/>
  <c r="AE770" i="1" s="1"/>
  <c r="AI770" i="1" s="1"/>
  <c r="BR1702" i="1"/>
  <c r="AE1702" i="1" s="1"/>
  <c r="BR782" i="1"/>
  <c r="AE782" i="1" s="1"/>
  <c r="AI782" i="1" s="1"/>
  <c r="BR790" i="1"/>
  <c r="BR798" i="1"/>
  <c r="AE798" i="1" s="1"/>
  <c r="BR806" i="1"/>
  <c r="BR814" i="1"/>
  <c r="AE814" i="1" s="1"/>
  <c r="AI814" i="1" s="1"/>
  <c r="BR822" i="1"/>
  <c r="BR830" i="1"/>
  <c r="AE830" i="1" s="1"/>
  <c r="AI830" i="1"/>
  <c r="BR838" i="1"/>
  <c r="AE838" i="1" s="1"/>
  <c r="AI838" i="1"/>
  <c r="BR846" i="1"/>
  <c r="AE846" i="1" s="1"/>
  <c r="BR852" i="1"/>
  <c r="AE852" i="1" s="1"/>
  <c r="AI852" i="1"/>
  <c r="BR860" i="1"/>
  <c r="AE860" i="1" s="1"/>
  <c r="AI860" i="1"/>
  <c r="BR868" i="1"/>
  <c r="AE868" i="1" s="1"/>
  <c r="AI868" i="1"/>
  <c r="BR876" i="1"/>
  <c r="AE876" i="1" s="1"/>
  <c r="BR884" i="1"/>
  <c r="AE884" i="1" s="1"/>
  <c r="BR892" i="1"/>
  <c r="AE892" i="1" s="1"/>
  <c r="BR900" i="1"/>
  <c r="AE900" i="1" s="1"/>
  <c r="AI900" i="1"/>
  <c r="BR908" i="1"/>
  <c r="AE908" i="1" s="1"/>
  <c r="BR916" i="1"/>
  <c r="AE916" i="1" s="1"/>
  <c r="AI916" i="1"/>
  <c r="BR924" i="1"/>
  <c r="AE924" i="1" s="1"/>
  <c r="AI924" i="1"/>
  <c r="BR932" i="1"/>
  <c r="BR940" i="1"/>
  <c r="AE940" i="1" s="1"/>
  <c r="AI940" i="1" s="1"/>
  <c r="BR948" i="1"/>
  <c r="AE948" i="1" s="1"/>
  <c r="AI948" i="1"/>
  <c r="BR956" i="1"/>
  <c r="AE956" i="1" s="1"/>
  <c r="BR964" i="1"/>
  <c r="AE964" i="1" s="1"/>
  <c r="BR972" i="1"/>
  <c r="AE972" i="1" s="1"/>
  <c r="BR980" i="1"/>
  <c r="AE980" i="1" s="1"/>
  <c r="AI980" i="1"/>
  <c r="BR988" i="1"/>
  <c r="AE988" i="1" s="1"/>
  <c r="BR996" i="1"/>
  <c r="AE996" i="1" s="1"/>
  <c r="AI996" i="1"/>
  <c r="BR1004" i="1"/>
  <c r="AE1004" i="1" s="1"/>
  <c r="AI1004" i="1"/>
  <c r="BR1012" i="1"/>
  <c r="AE1012" i="1" s="1"/>
  <c r="AI1012" i="1"/>
  <c r="BR1020" i="1"/>
  <c r="AE1020" i="1" s="1"/>
  <c r="BR1028" i="1"/>
  <c r="AE1028" i="1" s="1"/>
  <c r="BR1036" i="1"/>
  <c r="AE1036" i="1" s="1"/>
  <c r="BR1044" i="1"/>
  <c r="AE1044" i="1" s="1"/>
  <c r="AI1044" i="1"/>
  <c r="BR1706" i="1"/>
  <c r="AE1706" i="1" s="1"/>
  <c r="BR1572" i="1"/>
  <c r="BR1057" i="1"/>
  <c r="AE1057" i="1" s="1"/>
  <c r="AI1057" i="1"/>
  <c r="BR1708" i="1"/>
  <c r="AE1708" i="1" s="1"/>
  <c r="AI1708" i="1"/>
  <c r="BR1716" i="1"/>
  <c r="AE1716" i="1" s="1"/>
  <c r="AI1716" i="1"/>
  <c r="BR1072" i="1"/>
  <c r="BR1080" i="1"/>
  <c r="AE1080" i="1" s="1"/>
  <c r="AI1080" i="1" s="1"/>
  <c r="BR1088" i="1"/>
  <c r="BR1096" i="1"/>
  <c r="AE1096" i="1" s="1"/>
  <c r="AI1096" i="1" s="1"/>
  <c r="BR1104" i="1"/>
  <c r="AE1104" i="1" s="1"/>
  <c r="AI1104" i="1"/>
  <c r="BR1112" i="1"/>
  <c r="AE1112" i="1" s="1"/>
  <c r="BR1120" i="1"/>
  <c r="AE1120" i="1" s="1"/>
  <c r="AI1120" i="1"/>
  <c r="BR1128" i="1"/>
  <c r="AE1128" i="1" s="1"/>
  <c r="AI1128" i="1"/>
  <c r="BR1136" i="1"/>
  <c r="AE1136" i="1" s="1"/>
  <c r="AI1136" i="1"/>
  <c r="BR1144" i="1"/>
  <c r="AE1144" i="1" s="1"/>
  <c r="AI1144" i="1"/>
  <c r="BR1152" i="1"/>
  <c r="AE1152" i="1" s="1"/>
  <c r="AI1152" i="1"/>
  <c r="BR1719" i="1"/>
  <c r="AE1719" i="1" s="1"/>
  <c r="AI1719" i="1"/>
  <c r="BR1727" i="1"/>
  <c r="AE1727" i="1" s="1"/>
  <c r="AI1727" i="1"/>
  <c r="BR1732" i="1"/>
  <c r="AE1732" i="1" s="1"/>
  <c r="BR1161" i="1"/>
  <c r="BR1169" i="1"/>
  <c r="AE1169" i="1" s="1"/>
  <c r="AI1169" i="1" s="1"/>
  <c r="BR1177" i="1"/>
  <c r="BR1185" i="1"/>
  <c r="AE1185" i="1" s="1"/>
  <c r="BR1193" i="1"/>
  <c r="AE1193" i="1" s="1"/>
  <c r="AI1193" i="1"/>
  <c r="BR1201" i="1"/>
  <c r="AE1201" i="1" s="1"/>
  <c r="BR1209" i="1"/>
  <c r="AE1209" i="1" s="1"/>
  <c r="AI1209" i="1"/>
  <c r="BR1217" i="1"/>
  <c r="AE1217" i="1" s="1"/>
  <c r="AI1217" i="1" s="1"/>
  <c r="BR1220" i="1"/>
  <c r="BR208" i="1"/>
  <c r="AE208" i="1" s="1"/>
  <c r="AI208" i="1" s="1"/>
  <c r="BR1227" i="1"/>
  <c r="BR1235" i="1"/>
  <c r="AE1235" i="1" s="1"/>
  <c r="AI1235" i="1" s="1"/>
  <c r="BR1243" i="1"/>
  <c r="AE1243" i="1" s="1"/>
  <c r="AI1243" i="1"/>
  <c r="BR1251" i="1"/>
  <c r="AE1251" i="1" s="1"/>
  <c r="AI1251" i="1"/>
  <c r="BR1740" i="1"/>
  <c r="AE1740" i="1" s="1"/>
  <c r="AI1740" i="1"/>
  <c r="BR1262" i="1"/>
  <c r="AE1262" i="1" s="1"/>
  <c r="AI1262" i="1" s="1"/>
  <c r="BR1270" i="1"/>
  <c r="BR1278" i="1"/>
  <c r="AE1278" i="1" s="1"/>
  <c r="AI1278" i="1" s="1"/>
  <c r="BR1286" i="1"/>
  <c r="AE1286" i="1" s="1"/>
  <c r="AI1286" i="1"/>
  <c r="BR1294" i="1"/>
  <c r="AE1294" i="1" s="1"/>
  <c r="BR1302" i="1"/>
  <c r="AE1302" i="1" s="1"/>
  <c r="BR1310" i="1"/>
  <c r="AE1310" i="1" s="1"/>
  <c r="BR1318" i="1"/>
  <c r="AE1318" i="1" s="1"/>
  <c r="AI1318" i="1"/>
  <c r="BR1326" i="1"/>
  <c r="AE1326" i="1" s="1"/>
  <c r="AI1326" i="1"/>
  <c r="BR1334" i="1"/>
  <c r="AE1334" i="1" s="1"/>
  <c r="AI1334" i="1"/>
  <c r="BR1342" i="1"/>
  <c r="AE1342" i="1" s="1"/>
  <c r="BR1350" i="1"/>
  <c r="AE1350" i="1" s="1"/>
  <c r="AI1350" i="1"/>
  <c r="BR1358" i="1"/>
  <c r="AE1358" i="1" s="1"/>
  <c r="AI1358" i="1" s="1"/>
  <c r="BR1366" i="1"/>
  <c r="BR1374" i="1"/>
  <c r="AE1374" i="1" s="1"/>
  <c r="AI1374" i="1" s="1"/>
  <c r="BR1382" i="1"/>
  <c r="BR217" i="1"/>
  <c r="AE217" i="1" s="1"/>
  <c r="BR222" i="1"/>
  <c r="BR1750" i="1"/>
  <c r="AE1750" i="1" s="1"/>
  <c r="BR247" i="1"/>
  <c r="BR46" i="1"/>
  <c r="AE46" i="1" s="1"/>
  <c r="AI46" i="1" s="1"/>
  <c r="BR271" i="1"/>
  <c r="BR310" i="1"/>
  <c r="AE310" i="1" s="1"/>
  <c r="AI310" i="1" s="1"/>
  <c r="BR356" i="1"/>
  <c r="BR402" i="1"/>
  <c r="AE402" i="1" s="1"/>
  <c r="AI402" i="1" s="1"/>
  <c r="BR413" i="1"/>
  <c r="BR469" i="1"/>
  <c r="AE469" i="1" s="1"/>
  <c r="AI469" i="1"/>
  <c r="BR517" i="1"/>
  <c r="BR1615" i="1"/>
  <c r="AE1615" i="1" s="1"/>
  <c r="BR557" i="1"/>
  <c r="BR598" i="1"/>
  <c r="AE598" i="1" s="1"/>
  <c r="AI598" i="1" s="1"/>
  <c r="BR1395" i="1"/>
  <c r="BR673" i="1"/>
  <c r="AE673" i="1" s="1"/>
  <c r="AI673" i="1"/>
  <c r="BR108" i="1"/>
  <c r="BR1439" i="1"/>
  <c r="AE1439" i="1" s="1"/>
  <c r="AI1439" i="1" s="1"/>
  <c r="BR1487" i="1"/>
  <c r="BR118" i="1"/>
  <c r="AE118" i="1" s="1"/>
  <c r="AI118" i="1" s="1"/>
  <c r="BR166" i="1"/>
  <c r="BR1563" i="1"/>
  <c r="AE1563" i="1" s="1"/>
  <c r="AI1563" i="1" s="1"/>
  <c r="BR745" i="1"/>
  <c r="AE745" i="1" s="1"/>
  <c r="AI745" i="1"/>
  <c r="BR1696" i="1"/>
  <c r="AE1696" i="1" s="1"/>
  <c r="BR802" i="1"/>
  <c r="BR850" i="1"/>
  <c r="AE850" i="1" s="1"/>
  <c r="BR896" i="1"/>
  <c r="AE896" i="1" s="1"/>
  <c r="BR944" i="1"/>
  <c r="AE944" i="1" s="1"/>
  <c r="BR992" i="1"/>
  <c r="AE992" i="1" s="1"/>
  <c r="AI992" i="1"/>
  <c r="BR1061" i="1"/>
  <c r="AE1061" i="1" s="1"/>
  <c r="AI1061" i="1"/>
  <c r="BR249" i="1"/>
  <c r="BR40" i="1"/>
  <c r="AE40" i="1" s="1"/>
  <c r="AI40" i="1" s="1"/>
  <c r="BR257" i="1"/>
  <c r="BR312" i="1"/>
  <c r="AE312" i="1" s="1"/>
  <c r="AI312" i="1" s="1"/>
  <c r="BR350" i="1"/>
  <c r="BR388" i="1"/>
  <c r="AE388" i="1" s="1"/>
  <c r="AI388" i="1" s="1"/>
  <c r="BR1581" i="1"/>
  <c r="AE1581" i="1" s="1"/>
  <c r="AI1581" i="1"/>
  <c r="BR439" i="1"/>
  <c r="AE439" i="1" s="1"/>
  <c r="BR463" i="1"/>
  <c r="AE463" i="1" s="1"/>
  <c r="AI463" i="1"/>
  <c r="BR495" i="1"/>
  <c r="AE495" i="1" s="1"/>
  <c r="BR1593" i="1"/>
  <c r="AE1593" i="1" s="1"/>
  <c r="AI1593" i="1"/>
  <c r="BR531" i="1"/>
  <c r="AE531" i="1" s="1"/>
  <c r="AI531" i="1"/>
  <c r="BR567" i="1"/>
  <c r="BR592" i="1"/>
  <c r="AE592" i="1" s="1"/>
  <c r="AI592" i="1"/>
  <c r="BR624" i="1"/>
  <c r="AE624" i="1" s="1"/>
  <c r="BR1664" i="1"/>
  <c r="AE1664" i="1" s="1"/>
  <c r="AI1664" i="1"/>
  <c r="BR683" i="1"/>
  <c r="AE683" i="1" s="1"/>
  <c r="AI683" i="1"/>
  <c r="BR1401" i="1"/>
  <c r="AE1401" i="1" s="1"/>
  <c r="AI1401" i="1" s="1"/>
  <c r="BR1441" i="1"/>
  <c r="BR1481" i="1"/>
  <c r="BR1521" i="1"/>
  <c r="BR144" i="1"/>
  <c r="AE144" i="1" s="1"/>
  <c r="AI144" i="1" s="1"/>
  <c r="BR1541" i="1"/>
  <c r="BR717" i="1"/>
  <c r="BR755" i="1"/>
  <c r="BR1698" i="1"/>
  <c r="AE1698" i="1" s="1"/>
  <c r="BR796" i="1"/>
  <c r="AE796" i="1" s="1"/>
  <c r="AI796" i="1"/>
  <c r="BR836" i="1"/>
  <c r="AE836" i="1" s="1"/>
  <c r="AI836" i="1"/>
  <c r="BR874" i="1"/>
  <c r="AE874" i="1" s="1"/>
  <c r="AI874" i="1"/>
  <c r="BR914" i="1"/>
  <c r="AE914" i="1" s="1"/>
  <c r="BR954" i="1"/>
  <c r="AE954" i="1" s="1"/>
  <c r="AI954" i="1"/>
  <c r="BR994" i="1"/>
  <c r="AE994" i="1" s="1"/>
  <c r="BR1026" i="1"/>
  <c r="AE1026" i="1" s="1"/>
  <c r="BR1063" i="1"/>
  <c r="AE1063" i="1" s="1"/>
  <c r="AI1063" i="1"/>
  <c r="BR1094" i="1"/>
  <c r="BR1150" i="1"/>
  <c r="AE1150" i="1" s="1"/>
  <c r="AI1150" i="1"/>
  <c r="BR201" i="1"/>
  <c r="BR1199" i="1"/>
  <c r="AE1199" i="1" s="1"/>
  <c r="BR1225" i="1"/>
  <c r="BR1260" i="1"/>
  <c r="AE1260" i="1" s="1"/>
  <c r="AI1260" i="1"/>
  <c r="BR1300" i="1"/>
  <c r="AE1300" i="1" s="1"/>
  <c r="BR1340" i="1"/>
  <c r="AE1340" i="1" s="1"/>
  <c r="AI1340" i="1"/>
  <c r="BR1372" i="1"/>
  <c r="BR226" i="1"/>
  <c r="AE226" i="1" s="1"/>
  <c r="AI226" i="1" s="1"/>
  <c r="BR17" i="1"/>
  <c r="BR1700" i="1"/>
  <c r="AE1700" i="1" s="1"/>
  <c r="AI1700" i="1"/>
  <c r="BR280" i="1"/>
  <c r="BR320" i="1"/>
  <c r="AE320" i="1" s="1"/>
  <c r="AI320" i="1" s="1"/>
  <c r="BR359" i="1"/>
  <c r="BR397" i="1"/>
  <c r="AE397" i="1" s="1"/>
  <c r="AI397" i="1" s="1"/>
  <c r="BR408" i="1"/>
  <c r="BR448" i="1"/>
  <c r="AE448" i="1" s="1"/>
  <c r="BR480" i="1"/>
  <c r="AE480" i="1" s="1"/>
  <c r="AI480" i="1"/>
  <c r="BR512" i="1"/>
  <c r="AE512" i="1" s="1"/>
  <c r="AI512" i="1" s="1"/>
  <c r="BR1610" i="1"/>
  <c r="AE1610" i="1" s="1"/>
  <c r="AI1610" i="1"/>
  <c r="BR544" i="1"/>
  <c r="AE544" i="1" s="1"/>
  <c r="AI544" i="1" s="1"/>
  <c r="BR571" i="1"/>
  <c r="BR609" i="1"/>
  <c r="AE609" i="1" s="1"/>
  <c r="AI609" i="1" s="1"/>
  <c r="BR1398" i="1"/>
  <c r="BR660" i="1"/>
  <c r="AE660" i="1" s="1"/>
  <c r="BR700" i="1"/>
  <c r="AE700" i="1" s="1"/>
  <c r="AI700" i="1"/>
  <c r="BR1418" i="1"/>
  <c r="AE1418" i="1" s="1"/>
  <c r="AI1418" i="1" s="1"/>
  <c r="BR1458" i="1"/>
  <c r="BR1498" i="1"/>
  <c r="AE1498" i="1" s="1"/>
  <c r="AI1498" i="1" s="1"/>
  <c r="BR235" i="1"/>
  <c r="BR236" i="1"/>
  <c r="AE236" i="1" s="1"/>
  <c r="AI236" i="1" s="1"/>
  <c r="BR244" i="1"/>
  <c r="BR3" i="1"/>
  <c r="AE3" i="1" s="1"/>
  <c r="BR11" i="1"/>
  <c r="BR19" i="1"/>
  <c r="BR27" i="1"/>
  <c r="BR35" i="1"/>
  <c r="BR43" i="1"/>
  <c r="BR51" i="1"/>
  <c r="BR291" i="1"/>
  <c r="BR75" i="1"/>
  <c r="BR252" i="1"/>
  <c r="BR260" i="1"/>
  <c r="BR268" i="1"/>
  <c r="BR276" i="1"/>
  <c r="BR64" i="1"/>
  <c r="BR282" i="1"/>
  <c r="BR290" i="1"/>
  <c r="BR299" i="1"/>
  <c r="BR307" i="1"/>
  <c r="BR315" i="1"/>
  <c r="BR322" i="1"/>
  <c r="BR330" i="1"/>
  <c r="BR338" i="1"/>
  <c r="BR345" i="1"/>
  <c r="BR353" i="1"/>
  <c r="BR361" i="1"/>
  <c r="BR369" i="1"/>
  <c r="BR375" i="1"/>
  <c r="BR383" i="1"/>
  <c r="BR391" i="1"/>
  <c r="BR399" i="1"/>
  <c r="BR83" i="1"/>
  <c r="BR91" i="1"/>
  <c r="BR99" i="1"/>
  <c r="BR403" i="1"/>
  <c r="BR410" i="1"/>
  <c r="BR418" i="1"/>
  <c r="AE418" i="1" s="1"/>
  <c r="AI418" i="1"/>
  <c r="BR426" i="1"/>
  <c r="AE426" i="1" s="1"/>
  <c r="AI426" i="1"/>
  <c r="BR434" i="1"/>
  <c r="AE434" i="1" s="1"/>
  <c r="AI434" i="1"/>
  <c r="BR442" i="1"/>
  <c r="AE442" i="1" s="1"/>
  <c r="BR450" i="1"/>
  <c r="AE450" i="1" s="1"/>
  <c r="AI450" i="1"/>
  <c r="BR458" i="1"/>
  <c r="AE458" i="1" s="1"/>
  <c r="BR466" i="1"/>
  <c r="AE466" i="1" s="1"/>
  <c r="BR474" i="1"/>
  <c r="AE474" i="1" s="1"/>
  <c r="BR482" i="1"/>
  <c r="AE482" i="1" s="1"/>
  <c r="AI482" i="1"/>
  <c r="BR490" i="1"/>
  <c r="AE490" i="1" s="1"/>
  <c r="AI490" i="1"/>
  <c r="BR498" i="1"/>
  <c r="AE498" i="1" s="1"/>
  <c r="AI498" i="1"/>
  <c r="BR506" i="1"/>
  <c r="AE506" i="1" s="1"/>
  <c r="BR514" i="1"/>
  <c r="AE514" i="1" s="1"/>
  <c r="BR522" i="1"/>
  <c r="AE522" i="1" s="1"/>
  <c r="BR1588" i="1"/>
  <c r="AE1588" i="1" s="1"/>
  <c r="BR1596" i="1"/>
  <c r="AE1596" i="1" s="1"/>
  <c r="BR1604" i="1"/>
  <c r="AE1604" i="1" s="1"/>
  <c r="AI1604" i="1"/>
  <c r="BR1612" i="1"/>
  <c r="AE1612" i="1" s="1"/>
  <c r="AI1612" i="1"/>
  <c r="BR1620" i="1"/>
  <c r="AE1620" i="1" s="1"/>
  <c r="AI1620" i="1"/>
  <c r="BR1628" i="1"/>
  <c r="AE1628" i="1" s="1"/>
  <c r="BR534" i="1"/>
  <c r="AE534" i="1" s="1"/>
  <c r="AI534" i="1"/>
  <c r="BR542" i="1"/>
  <c r="AE542" i="1" s="1"/>
  <c r="BR546" i="1"/>
  <c r="BR554" i="1"/>
  <c r="BR562" i="1"/>
  <c r="BR570" i="1"/>
  <c r="BR1640" i="1"/>
  <c r="AE1640" i="1" s="1"/>
  <c r="BR573" i="1"/>
  <c r="BR581" i="1"/>
  <c r="BR587" i="1"/>
  <c r="AE587" i="1" s="1"/>
  <c r="BR595" i="1"/>
  <c r="AE595" i="1" s="1"/>
  <c r="AI595" i="1"/>
  <c r="BR603" i="1"/>
  <c r="BR611" i="1"/>
  <c r="BR1651" i="1"/>
  <c r="AE1651" i="1" s="1"/>
  <c r="AI1651" i="1"/>
  <c r="BR619" i="1"/>
  <c r="AE619" i="1" s="1"/>
  <c r="AI619" i="1"/>
  <c r="BR627" i="1"/>
  <c r="AE627" i="1" s="1"/>
  <c r="BR1392" i="1"/>
  <c r="BR1400" i="1"/>
  <c r="BR635" i="1"/>
  <c r="BR643" i="1"/>
  <c r="AE643" i="1" s="1"/>
  <c r="AI643" i="1"/>
  <c r="BR646" i="1"/>
  <c r="BR654" i="1"/>
  <c r="BR662" i="1"/>
  <c r="AE662" i="1" s="1"/>
  <c r="BR670" i="1"/>
  <c r="AE670" i="1" s="1"/>
  <c r="BR678" i="1"/>
  <c r="AE678" i="1" s="1"/>
  <c r="BR686" i="1"/>
  <c r="AE686" i="1" s="1"/>
  <c r="AI686" i="1"/>
  <c r="BR694" i="1"/>
  <c r="AE694" i="1" s="1"/>
  <c r="AI694" i="1"/>
  <c r="BR702" i="1"/>
  <c r="AE702" i="1" s="1"/>
  <c r="AI702" i="1"/>
  <c r="BR710" i="1"/>
  <c r="AE710" i="1" s="1"/>
  <c r="BR105" i="1"/>
  <c r="BR1404" i="1"/>
  <c r="AE1404" i="1" s="1"/>
  <c r="AI1404" i="1" s="1"/>
  <c r="BR1412" i="1"/>
  <c r="BR1420" i="1"/>
  <c r="BR1428" i="1"/>
  <c r="BR1436" i="1"/>
  <c r="BR1444" i="1"/>
  <c r="BR1452" i="1"/>
  <c r="BR1460" i="1"/>
  <c r="BR1468" i="1"/>
  <c r="BR1476" i="1"/>
  <c r="BR1484" i="1"/>
  <c r="BR1492" i="1"/>
  <c r="BR1500" i="1"/>
  <c r="BR1508" i="1"/>
  <c r="BR1516" i="1"/>
  <c r="AE1516" i="1" s="1"/>
  <c r="AI1516" i="1" s="1"/>
  <c r="BR1524" i="1"/>
  <c r="BR115" i="1"/>
  <c r="BR123" i="1"/>
  <c r="BR131" i="1"/>
  <c r="BR139" i="1"/>
  <c r="BR147" i="1"/>
  <c r="BR155" i="1"/>
  <c r="BR163" i="1"/>
  <c r="BR171" i="1"/>
  <c r="BR1528" i="1"/>
  <c r="BR1536" i="1"/>
  <c r="BR1544" i="1"/>
  <c r="BR1552" i="1"/>
  <c r="BR1560" i="1"/>
  <c r="BR1568" i="1"/>
  <c r="BR183" i="1"/>
  <c r="BR720" i="1"/>
  <c r="BR728" i="1"/>
  <c r="BR188" i="1"/>
  <c r="BR742" i="1"/>
  <c r="AE742" i="1" s="1"/>
  <c r="AI742" i="1"/>
  <c r="BR750" i="1"/>
  <c r="BR1666" i="1"/>
  <c r="AE1666" i="1" s="1"/>
  <c r="BR1674" i="1"/>
  <c r="AE1674" i="1" s="1"/>
  <c r="BR1682" i="1"/>
  <c r="AE1682" i="1" s="1"/>
  <c r="BR1690" i="1"/>
  <c r="AE1690" i="1" s="1"/>
  <c r="AI1690" i="1"/>
  <c r="BR758" i="1"/>
  <c r="BR763" i="1"/>
  <c r="BR771" i="1"/>
  <c r="BR1703" i="1"/>
  <c r="AE1703" i="1" s="1"/>
  <c r="AI1703" i="1"/>
  <c r="BR783" i="1"/>
  <c r="BR791" i="1"/>
  <c r="BR799" i="1"/>
  <c r="BR807" i="1"/>
  <c r="BR815" i="1"/>
  <c r="BR823" i="1"/>
  <c r="BR831" i="1"/>
  <c r="AE831" i="1" s="1"/>
  <c r="AI831" i="1"/>
  <c r="BR839" i="1"/>
  <c r="AE839" i="1" s="1"/>
  <c r="BR847" i="1"/>
  <c r="AE847" i="1" s="1"/>
  <c r="AI847" i="1"/>
  <c r="BR853" i="1"/>
  <c r="AE853" i="1" s="1"/>
  <c r="BR861" i="1"/>
  <c r="AE861" i="1" s="1"/>
  <c r="BR869" i="1"/>
  <c r="AE869" i="1" s="1"/>
  <c r="BR877" i="1"/>
  <c r="AE877" i="1" s="1"/>
  <c r="AI877" i="1"/>
  <c r="BR885" i="1"/>
  <c r="AE885" i="1" s="1"/>
  <c r="AI885" i="1"/>
  <c r="BR893" i="1"/>
  <c r="AE893" i="1" s="1"/>
  <c r="AI893" i="1"/>
  <c r="BR901" i="1"/>
  <c r="AE901" i="1" s="1"/>
  <c r="BR909" i="1"/>
  <c r="AE909" i="1" s="1"/>
  <c r="AI909" i="1"/>
  <c r="BR917" i="1"/>
  <c r="AE917" i="1" s="1"/>
  <c r="AI917" i="1"/>
  <c r="BR925" i="1"/>
  <c r="BR933" i="1"/>
  <c r="BR941" i="1"/>
  <c r="AE941" i="1" s="1"/>
  <c r="BR949" i="1"/>
  <c r="AE949" i="1" s="1"/>
  <c r="BR957" i="1"/>
  <c r="AE957" i="1" s="1"/>
  <c r="AI957" i="1"/>
  <c r="BR965" i="1"/>
  <c r="AE965" i="1" s="1"/>
  <c r="AI965" i="1"/>
  <c r="BR973" i="1"/>
  <c r="AE973" i="1" s="1"/>
  <c r="AI973" i="1"/>
  <c r="BR981" i="1"/>
  <c r="AE981" i="1" s="1"/>
  <c r="BR989" i="1"/>
  <c r="AE989" i="1" s="1"/>
  <c r="AI989" i="1"/>
  <c r="BR997" i="1"/>
  <c r="AE997" i="1" s="1"/>
  <c r="AI997" i="1"/>
  <c r="BR1005" i="1"/>
  <c r="AE1005" i="1" s="1"/>
  <c r="BR1013" i="1"/>
  <c r="AE1013" i="1" s="1"/>
  <c r="BR1021" i="1"/>
  <c r="AE1021" i="1" s="1"/>
  <c r="AI1021" i="1"/>
  <c r="BR1029" i="1"/>
  <c r="AE1029" i="1" s="1"/>
  <c r="AI1029" i="1"/>
  <c r="BR1037" i="1"/>
  <c r="AE1037" i="1" s="1"/>
  <c r="AI1037" i="1"/>
  <c r="BR1045" i="1"/>
  <c r="AE1045" i="1" s="1"/>
  <c r="BR1707" i="1"/>
  <c r="AE1707" i="1" s="1"/>
  <c r="AI1707" i="1"/>
  <c r="BR1573" i="1"/>
  <c r="BR1058" i="1"/>
  <c r="AE1058" i="1" s="1"/>
  <c r="AI1058" i="1"/>
  <c r="BR1709" i="1"/>
  <c r="AE1709" i="1" s="1"/>
  <c r="BR1065" i="1"/>
  <c r="AE1065" i="1" s="1"/>
  <c r="BR1073" i="1"/>
  <c r="BR1081" i="1"/>
  <c r="AE1081" i="1" s="1"/>
  <c r="AI1081" i="1"/>
  <c r="BR1089" i="1"/>
  <c r="BR1097" i="1"/>
  <c r="BR1105" i="1"/>
  <c r="AE1105" i="1" s="1"/>
  <c r="AI1105" i="1"/>
  <c r="BR1113" i="1"/>
  <c r="AE1113" i="1" s="1"/>
  <c r="AI1113" i="1"/>
  <c r="BR1121" i="1"/>
  <c r="AE1121" i="1" s="1"/>
  <c r="BR1129" i="1"/>
  <c r="AE1129" i="1" s="1"/>
  <c r="AI1129" i="1"/>
  <c r="BR1137" i="1"/>
  <c r="AE1137" i="1" s="1"/>
  <c r="AI1137" i="1"/>
  <c r="BR1145" i="1"/>
  <c r="AE1145" i="1" s="1"/>
  <c r="BR1153" i="1"/>
  <c r="AE1153" i="1" s="1"/>
  <c r="BR1720" i="1"/>
  <c r="AE1720" i="1" s="1"/>
  <c r="AI1720" i="1"/>
  <c r="BR1728" i="1"/>
  <c r="AE1728" i="1" s="1"/>
  <c r="AI1728" i="1"/>
  <c r="BR1733" i="1"/>
  <c r="AE1733" i="1" s="1"/>
  <c r="AI1733" i="1"/>
  <c r="BR1162" i="1"/>
  <c r="BR1170" i="1"/>
  <c r="BR1178" i="1"/>
  <c r="BR1186" i="1"/>
  <c r="BR1194" i="1"/>
  <c r="AE1194" i="1" s="1"/>
  <c r="BR1202" i="1"/>
  <c r="AE1202" i="1" s="1"/>
  <c r="AI1202" i="1"/>
  <c r="BR1210" i="1"/>
  <c r="AE1210" i="1" s="1"/>
  <c r="BR1218" i="1"/>
  <c r="BR1221" i="1"/>
  <c r="BR209" i="1"/>
  <c r="BR1228" i="1"/>
  <c r="BR1236" i="1"/>
  <c r="BR1244" i="1"/>
  <c r="AE1244" i="1" s="1"/>
  <c r="BR1252" i="1"/>
  <c r="AE1252" i="1" s="1"/>
  <c r="BR1741" i="1"/>
  <c r="AE1741" i="1" s="1"/>
  <c r="AI1741" i="1"/>
  <c r="BR1263" i="1"/>
  <c r="BR1271" i="1"/>
  <c r="BR1279" i="1"/>
  <c r="BR1287" i="1"/>
  <c r="AE1287" i="1" s="1"/>
  <c r="AI1287" i="1"/>
  <c r="BR1295" i="1"/>
  <c r="AE1295" i="1" s="1"/>
  <c r="AI1295" i="1"/>
  <c r="BR1303" i="1"/>
  <c r="AE1303" i="1" s="1"/>
  <c r="BR1311" i="1"/>
  <c r="AE1311" i="1" s="1"/>
  <c r="AI1311" i="1"/>
  <c r="BR1319" i="1"/>
  <c r="AE1319" i="1" s="1"/>
  <c r="AI1319" i="1"/>
  <c r="BR1327" i="1"/>
  <c r="AE1327" i="1" s="1"/>
  <c r="BR1335" i="1"/>
  <c r="AE1335" i="1" s="1"/>
  <c r="BR1343" i="1"/>
  <c r="AE1343" i="1" s="1"/>
  <c r="AI1343" i="1"/>
  <c r="BR1351" i="1"/>
  <c r="AE1351" i="1" s="1"/>
  <c r="AI1351" i="1"/>
  <c r="BR1359" i="1"/>
  <c r="BR1367" i="1"/>
  <c r="BR1375" i="1"/>
  <c r="AE1375" i="1" s="1"/>
  <c r="AI1375" i="1" s="1"/>
  <c r="BR1383" i="1"/>
  <c r="BR218" i="1"/>
  <c r="AE218" i="1" s="1"/>
  <c r="AI218" i="1"/>
  <c r="BR223" i="1"/>
  <c r="BR1751" i="1"/>
  <c r="AE1751" i="1" s="1"/>
  <c r="BR22" i="1"/>
  <c r="BR78" i="1"/>
  <c r="BR59" i="1"/>
  <c r="BR1576" i="1"/>
  <c r="AE1576" i="1" s="1"/>
  <c r="AI1576" i="1"/>
  <c r="BR364" i="1"/>
  <c r="BR94" i="1"/>
  <c r="BR437" i="1"/>
  <c r="AE437" i="1" s="1"/>
  <c r="AI437" i="1"/>
  <c r="BR501" i="1"/>
  <c r="AE501" i="1" s="1"/>
  <c r="AI501" i="1"/>
  <c r="BR1599" i="1"/>
  <c r="AE1599" i="1" s="1"/>
  <c r="BR1630" i="1"/>
  <c r="AE1630" i="1" s="1"/>
  <c r="AI1630" i="1"/>
  <c r="BR576" i="1"/>
  <c r="BR1654" i="1"/>
  <c r="AE1654" i="1" s="1"/>
  <c r="BR1662" i="1"/>
  <c r="AE1662" i="1" s="1"/>
  <c r="BR689" i="1"/>
  <c r="AE689" i="1" s="1"/>
  <c r="AI689" i="1"/>
  <c r="BR1415" i="1"/>
  <c r="BR1463" i="1"/>
  <c r="BR1511" i="1"/>
  <c r="BR150" i="1"/>
  <c r="AE150" i="1" s="1"/>
  <c r="AI150" i="1" s="1"/>
  <c r="BR1547" i="1"/>
  <c r="BR731" i="1"/>
  <c r="BR1685" i="1"/>
  <c r="AE1685" i="1" s="1"/>
  <c r="AI1685" i="1"/>
  <c r="BR786" i="1"/>
  <c r="AE786" i="1" s="1"/>
  <c r="AI786" i="1" s="1"/>
  <c r="BR834" i="1"/>
  <c r="AE834" i="1" s="1"/>
  <c r="AI834" i="1"/>
  <c r="BR888" i="1"/>
  <c r="AE888" i="1" s="1"/>
  <c r="BR936" i="1"/>
  <c r="BR984" i="1"/>
  <c r="AE984" i="1" s="1"/>
  <c r="AI984" i="1"/>
  <c r="BR1712" i="1"/>
  <c r="AE1712" i="1" s="1"/>
  <c r="BR8" i="1"/>
  <c r="BR56" i="1"/>
  <c r="BR273" i="1"/>
  <c r="AE273" i="1" s="1"/>
  <c r="AI273" i="1" s="1"/>
  <c r="BR287" i="1"/>
  <c r="BR343" i="1"/>
  <c r="BR380" i="1"/>
  <c r="BR96" i="1"/>
  <c r="AE96" i="1" s="1"/>
  <c r="AI96" i="1" s="1"/>
  <c r="BR415" i="1"/>
  <c r="AE415" i="1" s="1"/>
  <c r="AI415" i="1"/>
  <c r="BR455" i="1"/>
  <c r="AE455" i="1" s="1"/>
  <c r="BR503" i="1"/>
  <c r="AE503" i="1" s="1"/>
  <c r="AI503" i="1"/>
  <c r="BR1609" i="1"/>
  <c r="AE1609" i="1" s="1"/>
  <c r="BR551" i="1"/>
  <c r="BR578" i="1"/>
  <c r="BR608" i="1"/>
  <c r="BR1389" i="1"/>
  <c r="AE1389" i="1" s="1"/>
  <c r="AI1389" i="1" s="1"/>
  <c r="BR651" i="1"/>
  <c r="BR691" i="1"/>
  <c r="AE691" i="1" s="1"/>
  <c r="AI691" i="1"/>
  <c r="BR1409" i="1"/>
  <c r="BR1449" i="1"/>
  <c r="AE1449" i="1" s="1"/>
  <c r="AI1449" i="1" s="1"/>
  <c r="BR1489" i="1"/>
  <c r="BR112" i="1"/>
  <c r="BR152" i="1"/>
  <c r="BR1533" i="1"/>
  <c r="AE1533" i="1" s="1"/>
  <c r="AI1533" i="1" s="1"/>
  <c r="BR180" i="1"/>
  <c r="BR747" i="1"/>
  <c r="BR1695" i="1"/>
  <c r="AE1695" i="1" s="1"/>
  <c r="AI1695" i="1"/>
  <c r="BR804" i="1"/>
  <c r="AE804" i="1" s="1"/>
  <c r="AI804" i="1" s="1"/>
  <c r="BR191" i="1"/>
  <c r="AE191" i="1" s="1"/>
  <c r="AI191" i="1"/>
  <c r="BR890" i="1"/>
  <c r="AE890" i="1" s="1"/>
  <c r="AI890" i="1"/>
  <c r="BR930" i="1"/>
  <c r="BR970" i="1"/>
  <c r="AE970" i="1" s="1"/>
  <c r="AI970" i="1"/>
  <c r="BR1018" i="1"/>
  <c r="AE1018" i="1" s="1"/>
  <c r="AI1018" i="1"/>
  <c r="BR1051" i="1"/>
  <c r="AE1051" i="1" s="1"/>
  <c r="BR1078" i="1"/>
  <c r="BR1118" i="1"/>
  <c r="AE1118" i="1" s="1"/>
  <c r="AI1118" i="1"/>
  <c r="BR1717" i="1"/>
  <c r="AE1717" i="1" s="1"/>
  <c r="AI1717" i="1"/>
  <c r="BR1175" i="1"/>
  <c r="BR1215" i="1"/>
  <c r="BR1241" i="1"/>
  <c r="AE1241" i="1" s="1"/>
  <c r="AI1241" i="1"/>
  <c r="BR1276" i="1"/>
  <c r="BR1308" i="1"/>
  <c r="AE1308" i="1" s="1"/>
  <c r="AI1308" i="1"/>
  <c r="BR1348" i="1"/>
  <c r="AE1348" i="1" s="1"/>
  <c r="AI1348" i="1"/>
  <c r="BR1748" i="1"/>
  <c r="AE1748" i="1" s="1"/>
  <c r="AI1748" i="1"/>
  <c r="BR9" i="1"/>
  <c r="BR49" i="1"/>
  <c r="BR266" i="1"/>
  <c r="BR297" i="1"/>
  <c r="AE297" i="1" s="1"/>
  <c r="AI297" i="1" s="1"/>
  <c r="BR336" i="1"/>
  <c r="BR367" i="1"/>
  <c r="BR1580" i="1"/>
  <c r="AE1580" i="1" s="1"/>
  <c r="AI1580" i="1"/>
  <c r="BR416" i="1"/>
  <c r="AE416" i="1" s="1"/>
  <c r="AI416" i="1"/>
  <c r="BR456" i="1"/>
  <c r="AE456" i="1" s="1"/>
  <c r="BR496" i="1"/>
  <c r="AE496" i="1" s="1"/>
  <c r="AI496" i="1"/>
  <c r="BR1586" i="1"/>
  <c r="AE1586" i="1" s="1"/>
  <c r="BR1618" i="1"/>
  <c r="AE1618" i="1" s="1"/>
  <c r="AI1618" i="1"/>
  <c r="BR552" i="1"/>
  <c r="BR1646" i="1"/>
  <c r="AE1646" i="1" s="1"/>
  <c r="AI1646" i="1"/>
  <c r="BR617" i="1"/>
  <c r="AE617" i="1" s="1"/>
  <c r="AI617" i="1"/>
  <c r="BR641" i="1"/>
  <c r="AE641" i="1" s="1"/>
  <c r="AI641" i="1"/>
  <c r="BR676" i="1"/>
  <c r="AE676" i="1" s="1"/>
  <c r="AI676" i="1"/>
  <c r="BR716" i="1"/>
  <c r="AE716" i="1" s="1"/>
  <c r="BR1426" i="1"/>
  <c r="AE1426" i="1" s="1"/>
  <c r="AI1426" i="1" s="1"/>
  <c r="BR1514" i="1"/>
  <c r="AE1514" i="1" s="1"/>
  <c r="AI1514" i="1" s="1"/>
  <c r="BR228" i="1"/>
  <c r="BR229" i="1"/>
  <c r="BR237" i="1"/>
  <c r="BR245" i="1"/>
  <c r="AE245" i="1" s="1"/>
  <c r="AI245" i="1" s="1"/>
  <c r="BR4" i="1"/>
  <c r="BR12" i="1"/>
  <c r="BR20" i="1"/>
  <c r="AE20" i="1" s="1"/>
  <c r="AI20" i="1" s="1"/>
  <c r="BR28" i="1"/>
  <c r="AE28" i="1" s="1"/>
  <c r="AI28" i="1" s="1"/>
  <c r="BR36" i="1"/>
  <c r="AE36" i="1" s="1"/>
  <c r="AI36" i="1" s="1"/>
  <c r="BR44" i="1"/>
  <c r="BR52" i="1"/>
  <c r="AE52" i="1" s="1"/>
  <c r="AI52" i="1" s="1"/>
  <c r="BR292" i="1"/>
  <c r="AE292" i="1" s="1"/>
  <c r="AI292" i="1" s="1"/>
  <c r="BR76" i="1"/>
  <c r="BR253" i="1"/>
  <c r="BR261" i="1"/>
  <c r="BR269" i="1"/>
  <c r="AE269" i="1" s="1"/>
  <c r="AI269" i="1"/>
  <c r="BR277" i="1"/>
  <c r="AE277" i="1" s="1"/>
  <c r="AI277" i="1" s="1"/>
  <c r="BR65" i="1"/>
  <c r="BR283" i="1"/>
  <c r="BR69" i="1"/>
  <c r="AE69" i="1" s="1"/>
  <c r="AI69" i="1" s="1"/>
  <c r="BR300" i="1"/>
  <c r="BR308" i="1"/>
  <c r="BR316" i="1"/>
  <c r="AE316" i="1" s="1"/>
  <c r="AI316" i="1"/>
  <c r="BR323" i="1"/>
  <c r="AE323" i="1" s="1"/>
  <c r="AI323" i="1" s="1"/>
  <c r="BR331" i="1"/>
  <c r="AE331" i="1" s="1"/>
  <c r="AI331" i="1" s="1"/>
  <c r="BR339" i="1"/>
  <c r="BR346" i="1"/>
  <c r="BR354" i="1"/>
  <c r="AE354" i="1" s="1"/>
  <c r="AI354" i="1" s="1"/>
  <c r="BR362" i="1"/>
  <c r="AE362" i="1" s="1"/>
  <c r="AI362" i="1" s="1"/>
  <c r="BR370" i="1"/>
  <c r="BR376" i="1"/>
  <c r="AE376" i="1" s="1"/>
  <c r="AI376" i="1" s="1"/>
  <c r="BR384" i="1"/>
  <c r="AE384" i="1" s="1"/>
  <c r="AI384" i="1" s="1"/>
  <c r="BR392" i="1"/>
  <c r="BR400" i="1"/>
  <c r="BR84" i="1"/>
  <c r="BR92" i="1"/>
  <c r="AE92" i="1" s="1"/>
  <c r="AI92" i="1" s="1"/>
  <c r="BR100" i="1"/>
  <c r="BR404" i="1"/>
  <c r="BR411" i="1"/>
  <c r="AE411" i="1" s="1"/>
  <c r="AI411" i="1" s="1"/>
  <c r="BR419" i="1"/>
  <c r="AE419" i="1" s="1"/>
  <c r="AI419" i="1"/>
  <c r="BR427" i="1"/>
  <c r="AE427" i="1" s="1"/>
  <c r="AI427" i="1"/>
  <c r="BR435" i="1"/>
  <c r="AE435" i="1" s="1"/>
  <c r="AI435" i="1"/>
  <c r="BR443" i="1"/>
  <c r="AE443" i="1" s="1"/>
  <c r="BR451" i="1"/>
  <c r="AE451" i="1" s="1"/>
  <c r="AI451" i="1"/>
  <c r="BR459" i="1"/>
  <c r="AE459" i="1" s="1"/>
  <c r="AI459" i="1"/>
  <c r="BR467" i="1"/>
  <c r="AE467" i="1" s="1"/>
  <c r="BR475" i="1"/>
  <c r="AE475" i="1" s="1"/>
  <c r="BR483" i="1"/>
  <c r="AE483" i="1" s="1"/>
  <c r="AI483" i="1"/>
  <c r="BR491" i="1"/>
  <c r="AE491" i="1" s="1"/>
  <c r="AI491" i="1"/>
  <c r="BR499" i="1"/>
  <c r="AE499" i="1" s="1"/>
  <c r="AI499" i="1"/>
  <c r="BR507" i="1"/>
  <c r="AE507" i="1" s="1"/>
  <c r="BR515" i="1"/>
  <c r="AE515" i="1" s="1"/>
  <c r="BR523" i="1"/>
  <c r="AE523" i="1" s="1"/>
  <c r="BR1589" i="1"/>
  <c r="AE1589" i="1" s="1"/>
  <c r="BR1597" i="1"/>
  <c r="AE1597" i="1" s="1"/>
  <c r="BR1605" i="1"/>
  <c r="AE1605" i="1" s="1"/>
  <c r="AI1605" i="1"/>
  <c r="BR1613" i="1"/>
  <c r="AE1613" i="1" s="1"/>
  <c r="AI1613" i="1"/>
  <c r="BR1621" i="1"/>
  <c r="AE1621" i="1" s="1"/>
  <c r="AI1621" i="1"/>
  <c r="BR527" i="1"/>
  <c r="AE527" i="1" s="1"/>
  <c r="BR535" i="1"/>
  <c r="AE535" i="1" s="1"/>
  <c r="AI535" i="1"/>
  <c r="BR543" i="1"/>
  <c r="AE543" i="1" s="1"/>
  <c r="AI543" i="1"/>
  <c r="BR547" i="1"/>
  <c r="AE547" i="1" s="1"/>
  <c r="AI547" i="1" s="1"/>
  <c r="BR555" i="1"/>
  <c r="AE555" i="1" s="1"/>
  <c r="AI555" i="1"/>
  <c r="BR563" i="1"/>
  <c r="AE563" i="1" s="1"/>
  <c r="AI563" i="1" s="1"/>
  <c r="BR1633" i="1"/>
  <c r="AE1633" i="1" s="1"/>
  <c r="AI1633" i="1"/>
  <c r="BR1641" i="1"/>
  <c r="AE1641" i="1" s="1"/>
  <c r="BR574" i="1"/>
  <c r="AE574" i="1" s="1"/>
  <c r="AI574" i="1" s="1"/>
  <c r="BR582" i="1"/>
  <c r="AE582" i="1" s="1"/>
  <c r="AI582" i="1"/>
  <c r="BR588" i="1"/>
  <c r="AE588" i="1" s="1"/>
  <c r="AI588" i="1"/>
  <c r="BR596" i="1"/>
  <c r="AE596" i="1" s="1"/>
  <c r="AI596" i="1"/>
  <c r="BR604" i="1"/>
  <c r="AE604" i="1" s="1"/>
  <c r="AI604" i="1" s="1"/>
  <c r="BR612" i="1"/>
  <c r="AE612" i="1" s="1"/>
  <c r="AI612" i="1"/>
  <c r="BR1652" i="1"/>
  <c r="AE1652" i="1" s="1"/>
  <c r="AI1652" i="1"/>
  <c r="BR620" i="1"/>
  <c r="AE620" i="1" s="1"/>
  <c r="AI620" i="1"/>
  <c r="BR1656" i="1"/>
  <c r="AE1656" i="1" s="1"/>
  <c r="AI1656" i="1"/>
  <c r="BR1393" i="1"/>
  <c r="AE1393" i="1" s="1"/>
  <c r="AI1393" i="1"/>
  <c r="BR628" i="1"/>
  <c r="AE628" i="1" s="1"/>
  <c r="AI628" i="1" s="1"/>
  <c r="BR636" i="1"/>
  <c r="AE636" i="1" s="1"/>
  <c r="AI636" i="1" s="1"/>
  <c r="BR1660" i="1"/>
  <c r="AE1660" i="1" s="1"/>
  <c r="BR647" i="1"/>
  <c r="AE647" i="1" s="1"/>
  <c r="AI647" i="1" s="1"/>
  <c r="BR655" i="1"/>
  <c r="AE655" i="1" s="1"/>
  <c r="AI655" i="1" s="1"/>
  <c r="BR663" i="1"/>
  <c r="AE663" i="1" s="1"/>
  <c r="BR671" i="1"/>
  <c r="AE671" i="1" s="1"/>
  <c r="AI671" i="1"/>
  <c r="BR679" i="1"/>
  <c r="AE679" i="1" s="1"/>
  <c r="AI679" i="1"/>
  <c r="BR687" i="1"/>
  <c r="AE687" i="1" s="1"/>
  <c r="AI687" i="1"/>
  <c r="BR695" i="1"/>
  <c r="AE695" i="1" s="1"/>
  <c r="BR703" i="1"/>
  <c r="AE703" i="1" s="1"/>
  <c r="AI703" i="1"/>
  <c r="BR711" i="1"/>
  <c r="AE711" i="1" s="1"/>
  <c r="AI711" i="1"/>
  <c r="BR106" i="1"/>
  <c r="AE106" i="1" s="1"/>
  <c r="AI106" i="1" s="1"/>
  <c r="BR1405" i="1"/>
  <c r="AE1405" i="1" s="1"/>
  <c r="AI1405" i="1" s="1"/>
  <c r="BR1413" i="1"/>
  <c r="AE1413" i="1" s="1"/>
  <c r="AI1413" i="1" s="1"/>
  <c r="BR1421" i="1"/>
  <c r="AE1421" i="1" s="1"/>
  <c r="AI1421" i="1"/>
  <c r="BR1429" i="1"/>
  <c r="AE1429" i="1" s="1"/>
  <c r="AI1429" i="1" s="1"/>
  <c r="BR1437" i="1"/>
  <c r="AE1437" i="1" s="1"/>
  <c r="AI1437" i="1" s="1"/>
  <c r="BR1445" i="1"/>
  <c r="AE1445" i="1" s="1"/>
  <c r="AI1445" i="1" s="1"/>
  <c r="BR1453" i="1"/>
  <c r="AE1453" i="1" s="1"/>
  <c r="AI1453" i="1" s="1"/>
  <c r="BR1461" i="1"/>
  <c r="AE1461" i="1" s="1"/>
  <c r="AI1461" i="1" s="1"/>
  <c r="BR1469" i="1"/>
  <c r="AE1469" i="1" s="1"/>
  <c r="AI1469" i="1" s="1"/>
  <c r="BR1477" i="1"/>
  <c r="AE1477" i="1" s="1"/>
  <c r="AI1477" i="1" s="1"/>
  <c r="BR1485" i="1"/>
  <c r="AE1485" i="1" s="1"/>
  <c r="AI1485" i="1" s="1"/>
  <c r="BR1493" i="1"/>
  <c r="AE1493" i="1" s="1"/>
  <c r="AI1493" i="1"/>
  <c r="BR1501" i="1"/>
  <c r="AE1501" i="1" s="1"/>
  <c r="AI1501" i="1" s="1"/>
  <c r="BR1509" i="1"/>
  <c r="BR1517" i="1"/>
  <c r="AE1517" i="1" s="1"/>
  <c r="AI1517" i="1" s="1"/>
  <c r="BR1525" i="1"/>
  <c r="AE1525" i="1" s="1"/>
  <c r="AI1525" i="1" s="1"/>
  <c r="BR116" i="1"/>
  <c r="AE116" i="1" s="1"/>
  <c r="AI116" i="1" s="1"/>
  <c r="BR124" i="1"/>
  <c r="BR132" i="1"/>
  <c r="AE132" i="1" s="1"/>
  <c r="AI132" i="1" s="1"/>
  <c r="BR140" i="1"/>
  <c r="AE140" i="1" s="1"/>
  <c r="AI140" i="1" s="1"/>
  <c r="BR148" i="1"/>
  <c r="AE148" i="1" s="1"/>
  <c r="AI148" i="1" s="1"/>
  <c r="BR156" i="1"/>
  <c r="BR164" i="1"/>
  <c r="AE164" i="1" s="1"/>
  <c r="AI164" i="1" s="1"/>
  <c r="BR172" i="1"/>
  <c r="AE172" i="1" s="1"/>
  <c r="AI172" i="1" s="1"/>
  <c r="BR1529" i="1"/>
  <c r="AE1529" i="1" s="1"/>
  <c r="AI1529" i="1" s="1"/>
  <c r="BR1537" i="1"/>
  <c r="BR1545" i="1"/>
  <c r="AE1545" i="1" s="1"/>
  <c r="AI1545" i="1" s="1"/>
  <c r="BR1553" i="1"/>
  <c r="AE1553" i="1" s="1"/>
  <c r="AI1553" i="1" s="1"/>
  <c r="BR1561" i="1"/>
  <c r="AE1561" i="1" s="1"/>
  <c r="AI1561" i="1" s="1"/>
  <c r="BR1569" i="1"/>
  <c r="BR184" i="1"/>
  <c r="AE184" i="1" s="1"/>
  <c r="AI184" i="1" s="1"/>
  <c r="BR721" i="1"/>
  <c r="AE721" i="1" s="1"/>
  <c r="AI721" i="1" s="1"/>
  <c r="BR729" i="1"/>
  <c r="AE729" i="1" s="1"/>
  <c r="AI729" i="1" s="1"/>
  <c r="BR189" i="1"/>
  <c r="BR743" i="1"/>
  <c r="AE743" i="1" s="1"/>
  <c r="AI743" i="1"/>
  <c r="BR751" i="1"/>
  <c r="AE751" i="1" s="1"/>
  <c r="AI751" i="1" s="1"/>
  <c r="BR1667" i="1"/>
  <c r="AE1667" i="1" s="1"/>
  <c r="BR1675" i="1"/>
  <c r="AE1675" i="1" s="1"/>
  <c r="AI1675" i="1"/>
  <c r="BR1683" i="1"/>
  <c r="AE1683" i="1" s="1"/>
  <c r="AI1683" i="1"/>
  <c r="BR1691" i="1"/>
  <c r="AE1691" i="1" s="1"/>
  <c r="AI1691" i="1"/>
  <c r="BR759" i="1"/>
  <c r="AE759" i="1" s="1"/>
  <c r="AI759" i="1" s="1"/>
  <c r="BR764" i="1"/>
  <c r="BR772" i="1"/>
  <c r="AE772" i="1" s="1"/>
  <c r="AI772" i="1" s="1"/>
  <c r="BR777" i="1"/>
  <c r="AE777" i="1" s="1"/>
  <c r="AI777" i="1"/>
  <c r="BR784" i="1"/>
  <c r="AE784" i="1" s="1"/>
  <c r="AI784" i="1" s="1"/>
  <c r="BR792" i="1"/>
  <c r="BR800" i="1"/>
  <c r="AE800" i="1" s="1"/>
  <c r="AI800" i="1" s="1"/>
  <c r="BR808" i="1"/>
  <c r="AE808" i="1" s="1"/>
  <c r="AI808" i="1" s="1"/>
  <c r="BR816" i="1"/>
  <c r="AE816" i="1" s="1"/>
  <c r="AI816" i="1" s="1"/>
  <c r="BR824" i="1"/>
  <c r="BR832" i="1"/>
  <c r="AE832" i="1" s="1"/>
  <c r="AI832" i="1"/>
  <c r="BR840" i="1"/>
  <c r="AE840" i="1" s="1"/>
  <c r="AI840" i="1"/>
  <c r="BR848" i="1"/>
  <c r="AE848" i="1" s="1"/>
  <c r="AI848" i="1"/>
  <c r="BR854" i="1"/>
  <c r="AE854" i="1" s="1"/>
  <c r="BR862" i="1"/>
  <c r="AE862" i="1" s="1"/>
  <c r="AI862" i="1"/>
  <c r="BR870" i="1"/>
  <c r="AE870" i="1" s="1"/>
  <c r="AI870" i="1"/>
  <c r="BR878" i="1"/>
  <c r="AE878" i="1" s="1"/>
  <c r="AI878" i="1"/>
  <c r="BR886" i="1"/>
  <c r="AE886" i="1" s="1"/>
  <c r="BR894" i="1"/>
  <c r="AE894" i="1" s="1"/>
  <c r="AI894" i="1"/>
  <c r="BR902" i="1"/>
  <c r="AE902" i="1" s="1"/>
  <c r="AI902" i="1"/>
  <c r="BR910" i="1"/>
  <c r="AE910" i="1" s="1"/>
  <c r="BR918" i="1"/>
  <c r="AE918" i="1" s="1"/>
  <c r="BR926" i="1"/>
  <c r="AE926" i="1" s="1"/>
  <c r="AI926" i="1" s="1"/>
  <c r="BR934" i="1"/>
  <c r="AE934" i="1" s="1"/>
  <c r="AI934" i="1" s="1"/>
  <c r="BR942" i="1"/>
  <c r="AE942" i="1" s="1"/>
  <c r="AI942" i="1"/>
  <c r="BR950" i="1"/>
  <c r="AE950" i="1" s="1"/>
  <c r="AI950" i="1"/>
  <c r="BR958" i="1"/>
  <c r="AE958" i="1" s="1"/>
  <c r="AI958" i="1"/>
  <c r="BR966" i="1"/>
  <c r="AE966" i="1" s="1"/>
  <c r="BR974" i="1"/>
  <c r="AE974" i="1" s="1"/>
  <c r="AI974" i="1"/>
  <c r="BR982" i="1"/>
  <c r="AE982" i="1" s="1"/>
  <c r="AI982" i="1"/>
  <c r="BR990" i="1"/>
  <c r="AE990" i="1" s="1"/>
  <c r="BR998" i="1"/>
  <c r="AE998" i="1" s="1"/>
  <c r="BR1006" i="1"/>
  <c r="AE1006" i="1" s="1"/>
  <c r="AI1006" i="1"/>
  <c r="BR1014" i="1"/>
  <c r="AE1014" i="1" s="1"/>
  <c r="AI1014" i="1"/>
  <c r="BR1022" i="1"/>
  <c r="AE1022" i="1" s="1"/>
  <c r="AI1022" i="1"/>
  <c r="BR1030" i="1"/>
  <c r="AE1030" i="1" s="1"/>
  <c r="BR1038" i="1"/>
  <c r="AE1038" i="1" s="1"/>
  <c r="AI1038" i="1"/>
  <c r="BR1046" i="1"/>
  <c r="AE1046" i="1" s="1"/>
  <c r="AI1046" i="1"/>
  <c r="BR193" i="1"/>
  <c r="AE193" i="1" s="1"/>
  <c r="AI193" i="1" s="1"/>
  <c r="BR1574" i="1"/>
  <c r="AE1574" i="1" s="1"/>
  <c r="AI1574" i="1" s="1"/>
  <c r="BR1059" i="1"/>
  <c r="AE1059" i="1" s="1"/>
  <c r="BR1710" i="1"/>
  <c r="AE1710" i="1" s="1"/>
  <c r="BR1066" i="1"/>
  <c r="AE1066" i="1" s="1"/>
  <c r="AI1066" i="1"/>
  <c r="BR1074" i="1"/>
  <c r="AE1074" i="1" s="1"/>
  <c r="AI1074" i="1" s="1"/>
  <c r="BR1082" i="1"/>
  <c r="AE1082" i="1" s="1"/>
  <c r="AI1082" i="1"/>
  <c r="BR1090" i="1"/>
  <c r="AE1090" i="1" s="1"/>
  <c r="AI1090" i="1" s="1"/>
  <c r="BR1098" i="1"/>
  <c r="AE1098" i="1" s="1"/>
  <c r="AI1098" i="1" s="1"/>
  <c r="BR1106" i="1"/>
  <c r="AE1106" i="1" s="1"/>
  <c r="AI1106" i="1"/>
  <c r="BR1114" i="1"/>
  <c r="AE1114" i="1" s="1"/>
  <c r="BR1122" i="1"/>
  <c r="AE1122" i="1" s="1"/>
  <c r="AI1122" i="1"/>
  <c r="BR1130" i="1"/>
  <c r="AE1130" i="1" s="1"/>
  <c r="AI1130" i="1"/>
  <c r="BR1138" i="1"/>
  <c r="AE1138" i="1" s="1"/>
  <c r="AI1138" i="1"/>
  <c r="BR1146" i="1"/>
  <c r="AE1146" i="1" s="1"/>
  <c r="BR1154" i="1"/>
  <c r="AE1154" i="1" s="1"/>
  <c r="AI1154" i="1"/>
  <c r="BR1721" i="1"/>
  <c r="AE1721" i="1" s="1"/>
  <c r="AI1721" i="1"/>
  <c r="BR1729" i="1"/>
  <c r="AE1729" i="1" s="1"/>
  <c r="AI1729" i="1"/>
  <c r="BR1734" i="1"/>
  <c r="AE1734" i="1" s="1"/>
  <c r="BR1163" i="1"/>
  <c r="AE1163" i="1" s="1"/>
  <c r="AI1163" i="1" s="1"/>
  <c r="BR1171" i="1"/>
  <c r="AE1171" i="1" s="1"/>
  <c r="AI1171" i="1" s="1"/>
  <c r="BR1179" i="1"/>
  <c r="AE1179" i="1" s="1"/>
  <c r="AI1179" i="1"/>
  <c r="BR1187" i="1"/>
  <c r="AE1187" i="1" s="1"/>
  <c r="AI1187" i="1" s="1"/>
  <c r="BR1195" i="1"/>
  <c r="AE1195" i="1" s="1"/>
  <c r="AI1195" i="1"/>
  <c r="BR1203" i="1"/>
  <c r="AE1203" i="1" s="1"/>
  <c r="BR1211" i="1"/>
  <c r="AE1211" i="1" s="1"/>
  <c r="BR1219" i="1"/>
  <c r="AE1219" i="1" s="1"/>
  <c r="AI1219" i="1" s="1"/>
  <c r="BR1222" i="1"/>
  <c r="AE1222" i="1" s="1"/>
  <c r="AI1222" i="1" s="1"/>
  <c r="BR210" i="1"/>
  <c r="AE210" i="1" s="1"/>
  <c r="AI210" i="1" s="1"/>
  <c r="BR1229" i="1"/>
  <c r="AE1229" i="1" s="1"/>
  <c r="AI1229" i="1" s="1"/>
  <c r="BR1237" i="1"/>
  <c r="AE1237" i="1" s="1"/>
  <c r="AI1237" i="1" s="1"/>
  <c r="BR1245" i="1"/>
  <c r="AE1245" i="1" s="1"/>
  <c r="AI1245" i="1"/>
  <c r="BR1253" i="1"/>
  <c r="AE1253" i="1" s="1"/>
  <c r="AI1253" i="1"/>
  <c r="BR1742" i="1"/>
  <c r="AE1742" i="1" s="1"/>
  <c r="AI1742" i="1"/>
  <c r="BR1264" i="1"/>
  <c r="AE1264" i="1" s="1"/>
  <c r="AI1264" i="1" s="1"/>
  <c r="BR1272" i="1"/>
  <c r="AE1272" i="1" s="1"/>
  <c r="AI1272" i="1"/>
  <c r="BR1280" i="1"/>
  <c r="AE1280" i="1" s="1"/>
  <c r="BR1288" i="1"/>
  <c r="AE1288" i="1" s="1"/>
  <c r="AI1288" i="1"/>
  <c r="BR1296" i="1"/>
  <c r="AE1296" i="1" s="1"/>
  <c r="AI1296" i="1"/>
  <c r="BR1304" i="1"/>
  <c r="AE1304" i="1" s="1"/>
  <c r="AI1304" i="1"/>
  <c r="BR1312" i="1"/>
  <c r="AE1312" i="1" s="1"/>
  <c r="BR1320" i="1"/>
  <c r="AE1320" i="1" s="1"/>
  <c r="AI1320" i="1"/>
  <c r="BR1328" i="1"/>
  <c r="AE1328" i="1" s="1"/>
  <c r="AI1328" i="1"/>
  <c r="BR1336" i="1"/>
  <c r="AE1336" i="1" s="1"/>
  <c r="AI1336" i="1"/>
  <c r="BR1344" i="1"/>
  <c r="AE1344" i="1" s="1"/>
  <c r="BR1352" i="1"/>
  <c r="AE1352" i="1" s="1"/>
  <c r="AI1352" i="1"/>
  <c r="BR1360" i="1"/>
  <c r="AE1360" i="1" s="1"/>
  <c r="AI1360" i="1" s="1"/>
  <c r="BR1368" i="1"/>
  <c r="AE1368" i="1" s="1"/>
  <c r="AI1368" i="1" s="1"/>
  <c r="BR1376" i="1"/>
  <c r="AE1376" i="1" s="1"/>
  <c r="AI1376" i="1" s="1"/>
  <c r="BR1384" i="1"/>
  <c r="AE1384" i="1" s="1"/>
  <c r="AI1384" i="1" s="1"/>
  <c r="BR1385" i="1"/>
  <c r="AE1385" i="1" s="1"/>
  <c r="AI1385" i="1"/>
  <c r="BR224" i="1"/>
  <c r="AE224" i="1" s="1"/>
  <c r="AI224" i="1" s="1"/>
  <c r="BR1752" i="1"/>
  <c r="AE1752" i="1" s="1"/>
  <c r="AI1752" i="1"/>
  <c r="BR231" i="1"/>
  <c r="AE231" i="1" s="1"/>
  <c r="AI231" i="1" s="1"/>
  <c r="BR30" i="1"/>
  <c r="AE30" i="1" s="1"/>
  <c r="AI30" i="1"/>
  <c r="BR255" i="1"/>
  <c r="AE255" i="1" s="1"/>
  <c r="AI255" i="1" s="1"/>
  <c r="BR67" i="1"/>
  <c r="AE67" i="1" s="1"/>
  <c r="AI67" i="1" s="1"/>
  <c r="BR333" i="1"/>
  <c r="AE333" i="1" s="1"/>
  <c r="AI333" i="1" s="1"/>
  <c r="BR378" i="1"/>
  <c r="AE378" i="1" s="1"/>
  <c r="AI378" i="1" s="1"/>
  <c r="BR406" i="1"/>
  <c r="AE406" i="1" s="1"/>
  <c r="AI406" i="1" s="1"/>
  <c r="BR453" i="1"/>
  <c r="AE453" i="1" s="1"/>
  <c r="BR485" i="1"/>
  <c r="AE485" i="1" s="1"/>
  <c r="BR1591" i="1"/>
  <c r="AE1591" i="1" s="1"/>
  <c r="AI1591" i="1"/>
  <c r="BR537" i="1"/>
  <c r="AE537" i="1" s="1"/>
  <c r="BR1643" i="1"/>
  <c r="AE1643" i="1" s="1"/>
  <c r="BR614" i="1"/>
  <c r="AE614" i="1" s="1"/>
  <c r="AI614" i="1"/>
  <c r="BR638" i="1"/>
  <c r="AE638" i="1" s="1"/>
  <c r="AI638" i="1" s="1"/>
  <c r="BR681" i="1"/>
  <c r="AE681" i="1" s="1"/>
  <c r="AI681" i="1"/>
  <c r="BR1407" i="1"/>
  <c r="AE1407" i="1" s="1"/>
  <c r="AI1407" i="1" s="1"/>
  <c r="BR1455" i="1"/>
  <c r="AE1455" i="1" s="1"/>
  <c r="AI1455" i="1" s="1"/>
  <c r="BR1495" i="1"/>
  <c r="AE1495" i="1" s="1"/>
  <c r="AI1495" i="1" s="1"/>
  <c r="BR134" i="1"/>
  <c r="AE134" i="1" s="1"/>
  <c r="AI134" i="1" s="1"/>
  <c r="BR1531" i="1"/>
  <c r="AE1531" i="1" s="1"/>
  <c r="AI1531" i="1" s="1"/>
  <c r="BR178" i="1"/>
  <c r="AE178" i="1" s="1"/>
  <c r="AI178" i="1" s="1"/>
  <c r="BR753" i="1"/>
  <c r="AE753" i="1" s="1"/>
  <c r="AI753" i="1" s="1"/>
  <c r="BR766" i="1"/>
  <c r="AE766" i="1" s="1"/>
  <c r="AI766" i="1" s="1"/>
  <c r="BR810" i="1"/>
  <c r="AE810" i="1" s="1"/>
  <c r="AI810" i="1" s="1"/>
  <c r="BR856" i="1"/>
  <c r="AE856" i="1" s="1"/>
  <c r="AI856" i="1"/>
  <c r="BR904" i="1"/>
  <c r="AE904" i="1" s="1"/>
  <c r="BR952" i="1"/>
  <c r="AE952" i="1" s="1"/>
  <c r="AI952" i="1"/>
  <c r="BR1000" i="1"/>
  <c r="AE1000" i="1" s="1"/>
  <c r="AI1000" i="1"/>
  <c r="BR195" i="1"/>
  <c r="AE195" i="1" s="1"/>
  <c r="AI195" i="1" s="1"/>
  <c r="BR233" i="1"/>
  <c r="AE233" i="1" s="1"/>
  <c r="AI233" i="1" s="1"/>
  <c r="BR24" i="1"/>
  <c r="AE24" i="1" s="1"/>
  <c r="AI24" i="1" s="1"/>
  <c r="BR72" i="1"/>
  <c r="AE72" i="1" s="1"/>
  <c r="AI72" i="1" s="1"/>
  <c r="BR61" i="1"/>
  <c r="AE61" i="1" s="1"/>
  <c r="AI61" i="1" s="1"/>
  <c r="BR304" i="1"/>
  <c r="AE304" i="1" s="1"/>
  <c r="AI304" i="1" s="1"/>
  <c r="BR335" i="1"/>
  <c r="AE335" i="1" s="1"/>
  <c r="AI335" i="1" s="1"/>
  <c r="BR1579" i="1"/>
  <c r="AE1579" i="1" s="1"/>
  <c r="BR80" i="1"/>
  <c r="AE80" i="1" s="1"/>
  <c r="AI80" i="1" s="1"/>
  <c r="BR423" i="1"/>
  <c r="AE423" i="1" s="1"/>
  <c r="BR479" i="1"/>
  <c r="AE479" i="1" s="1"/>
  <c r="AI479" i="1"/>
  <c r="BR519" i="1"/>
  <c r="AE519" i="1" s="1"/>
  <c r="BR1617" i="1"/>
  <c r="AE1617" i="1" s="1"/>
  <c r="BR1632" i="1"/>
  <c r="AE1632" i="1" s="1"/>
  <c r="AI1632" i="1"/>
  <c r="BR1637" i="1"/>
  <c r="AE1637" i="1" s="1"/>
  <c r="AI1637" i="1"/>
  <c r="BR600" i="1"/>
  <c r="BR1397" i="1"/>
  <c r="BR659" i="1"/>
  <c r="AE659" i="1" s="1"/>
  <c r="AI659" i="1"/>
  <c r="BR699" i="1"/>
  <c r="AE699" i="1" s="1"/>
  <c r="BR1417" i="1"/>
  <c r="BR1457" i="1"/>
  <c r="BR1497" i="1"/>
  <c r="BR120" i="1"/>
  <c r="BR168" i="1"/>
  <c r="BR1557" i="1"/>
  <c r="BR733" i="1"/>
  <c r="BR1679" i="1"/>
  <c r="AE1679" i="1" s="1"/>
  <c r="BR780" i="1"/>
  <c r="BR820" i="1"/>
  <c r="BR858" i="1"/>
  <c r="AE858" i="1" s="1"/>
  <c r="BR898" i="1"/>
  <c r="AE898" i="1" s="1"/>
  <c r="AI898" i="1"/>
  <c r="BR938" i="1"/>
  <c r="BR978" i="1"/>
  <c r="AE978" i="1" s="1"/>
  <c r="AI978" i="1"/>
  <c r="BR1010" i="1"/>
  <c r="AE1010" i="1" s="1"/>
  <c r="AI1010" i="1"/>
  <c r="BR1050" i="1"/>
  <c r="AE1050" i="1" s="1"/>
  <c r="AI1050" i="1"/>
  <c r="BR1070" i="1"/>
  <c r="BR1110" i="1"/>
  <c r="AE1110" i="1" s="1"/>
  <c r="AI1110" i="1"/>
  <c r="BR1142" i="1"/>
  <c r="AE1142" i="1" s="1"/>
  <c r="AI1142" i="1"/>
  <c r="BR1167" i="1"/>
  <c r="BR1207" i="1"/>
  <c r="AE1207" i="1" s="1"/>
  <c r="BR1233" i="1"/>
  <c r="BR1268" i="1"/>
  <c r="BR1316" i="1"/>
  <c r="AE1316" i="1" s="1"/>
  <c r="AI1316" i="1"/>
  <c r="BR1356" i="1"/>
  <c r="BR215" i="1"/>
  <c r="AE215" i="1" s="1"/>
  <c r="BR234" i="1"/>
  <c r="BR25" i="1"/>
  <c r="BR57" i="1"/>
  <c r="BR274" i="1"/>
  <c r="BR305" i="1"/>
  <c r="BR1577" i="1"/>
  <c r="AE1577" i="1" s="1"/>
  <c r="BR373" i="1"/>
  <c r="BR89" i="1"/>
  <c r="BR424" i="1"/>
  <c r="AE424" i="1" s="1"/>
  <c r="AI424" i="1"/>
  <c r="BR472" i="1"/>
  <c r="AE472" i="1" s="1"/>
  <c r="BR1602" i="1"/>
  <c r="AE1602" i="1" s="1"/>
  <c r="BR532" i="1"/>
  <c r="AE532" i="1" s="1"/>
  <c r="BR560" i="1"/>
  <c r="BR579" i="1"/>
  <c r="BR1649" i="1"/>
  <c r="AE1649" i="1" s="1"/>
  <c r="AI1649" i="1"/>
  <c r="BR633" i="1"/>
  <c r="BR668" i="1"/>
  <c r="AE668" i="1" s="1"/>
  <c r="BR708" i="1"/>
  <c r="AE708" i="1" s="1"/>
  <c r="AI708" i="1"/>
  <c r="BR1434" i="1"/>
  <c r="BR1474" i="1"/>
  <c r="BR230" i="1"/>
  <c r="BR238" i="1"/>
  <c r="BR246" i="1"/>
  <c r="BR5" i="1"/>
  <c r="BR13" i="1"/>
  <c r="BR21" i="1"/>
  <c r="BR29" i="1"/>
  <c r="BR37" i="1"/>
  <c r="BR45" i="1"/>
  <c r="BR53" i="1"/>
  <c r="BR293" i="1"/>
  <c r="BR77" i="1"/>
  <c r="BR254" i="1"/>
  <c r="BR262" i="1"/>
  <c r="BR270" i="1"/>
  <c r="BR278" i="1"/>
  <c r="BR66" i="1"/>
  <c r="BR284" i="1"/>
  <c r="BR294" i="1"/>
  <c r="BR301" i="1"/>
  <c r="BR309" i="1"/>
  <c r="BR317" i="1"/>
  <c r="BR324" i="1"/>
  <c r="BR332" i="1"/>
  <c r="BR340" i="1"/>
  <c r="BR347" i="1"/>
  <c r="BR355" i="1"/>
  <c r="BR363" i="1"/>
  <c r="BR371" i="1"/>
  <c r="BR377" i="1"/>
  <c r="BR385" i="1"/>
  <c r="BR393" i="1"/>
  <c r="BR401" i="1"/>
  <c r="BR85" i="1"/>
  <c r="BR93" i="1"/>
  <c r="BR101" i="1"/>
  <c r="BR405" i="1"/>
  <c r="BR412" i="1"/>
  <c r="BR420" i="1"/>
  <c r="AE420" i="1" s="1"/>
  <c r="BR428" i="1"/>
  <c r="AE428" i="1" s="1"/>
  <c r="BR436" i="1"/>
  <c r="AE436" i="1" s="1"/>
  <c r="AI436" i="1"/>
  <c r="BR444" i="1"/>
  <c r="AE444" i="1" s="1"/>
  <c r="AI444" i="1"/>
  <c r="BR452" i="1"/>
  <c r="AE452" i="1" s="1"/>
  <c r="BR460" i="1"/>
  <c r="AE460" i="1" s="1"/>
  <c r="AI460" i="1"/>
  <c r="BR468" i="1"/>
  <c r="AE468" i="1" s="1"/>
  <c r="AI468" i="1"/>
  <c r="BR476" i="1"/>
  <c r="AE476" i="1" s="1"/>
  <c r="AI476" i="1"/>
  <c r="BR484" i="1"/>
  <c r="AE484" i="1" s="1"/>
  <c r="BR492" i="1"/>
  <c r="AE492" i="1" s="1"/>
  <c r="BR500" i="1"/>
  <c r="AE500" i="1" s="1"/>
  <c r="AI500" i="1"/>
  <c r="BR508" i="1"/>
  <c r="AE508" i="1" s="1"/>
  <c r="AI508" i="1"/>
  <c r="BR516" i="1"/>
  <c r="AE516" i="1" s="1"/>
  <c r="BR524" i="1"/>
  <c r="AE524" i="1" s="1"/>
  <c r="BR1590" i="1"/>
  <c r="AE1590" i="1" s="1"/>
  <c r="AI1590" i="1"/>
  <c r="BR1598" i="1"/>
  <c r="AE1598" i="1" s="1"/>
  <c r="AI1598" i="1"/>
  <c r="BR1606" i="1"/>
  <c r="AE1606" i="1" s="1"/>
  <c r="BR1614" i="1"/>
  <c r="AE1614" i="1" s="1"/>
  <c r="BR1622" i="1"/>
  <c r="AE1622" i="1" s="1"/>
  <c r="AI1622" i="1"/>
  <c r="BR528" i="1"/>
  <c r="AE528" i="1" s="1"/>
  <c r="AI528" i="1"/>
  <c r="BR536" i="1"/>
  <c r="AE536" i="1" s="1"/>
  <c r="BR1629" i="1"/>
  <c r="AE1629" i="1" s="1"/>
  <c r="AI1629" i="1"/>
  <c r="BR548" i="1"/>
  <c r="BR556" i="1"/>
  <c r="BR564" i="1"/>
  <c r="BR1634" i="1"/>
  <c r="AE1634" i="1" s="1"/>
  <c r="AI1634" i="1"/>
  <c r="BR1642" i="1"/>
  <c r="AE1642" i="1" s="1"/>
  <c r="AI1642" i="1"/>
  <c r="BR575" i="1"/>
  <c r="BR583" i="1"/>
  <c r="BR589" i="1"/>
  <c r="AE589" i="1" s="1"/>
  <c r="AI589" i="1"/>
  <c r="BR597" i="1"/>
  <c r="BR605" i="1"/>
  <c r="BR613" i="1"/>
  <c r="AE613" i="1" s="1"/>
  <c r="BR1653" i="1"/>
  <c r="AE1653" i="1" s="1"/>
  <c r="BR621" i="1"/>
  <c r="AE621" i="1" s="1"/>
  <c r="AI621" i="1"/>
  <c r="BR1657" i="1"/>
  <c r="AE1657" i="1" s="1"/>
  <c r="AI1657" i="1"/>
  <c r="BR1394" i="1"/>
  <c r="BR629" i="1"/>
  <c r="BR637" i="1"/>
  <c r="BR1661" i="1"/>
  <c r="AE1661" i="1" s="1"/>
  <c r="BR648" i="1"/>
  <c r="BR656" i="1"/>
  <c r="BR664" i="1"/>
  <c r="AE664" i="1" s="1"/>
  <c r="AI664" i="1"/>
  <c r="BR672" i="1"/>
  <c r="AE672" i="1" s="1"/>
  <c r="AI672" i="1"/>
  <c r="BR680" i="1"/>
  <c r="AE680" i="1" s="1"/>
  <c r="AI680" i="1"/>
  <c r="BR688" i="1"/>
  <c r="AE688" i="1" s="1"/>
  <c r="AI688" i="1"/>
  <c r="BR696" i="1"/>
  <c r="AE696" i="1" s="1"/>
  <c r="BR704" i="1"/>
  <c r="AE704" i="1" s="1"/>
  <c r="AI704" i="1"/>
  <c r="BR712" i="1"/>
  <c r="AE712" i="1" s="1"/>
  <c r="AI712" i="1"/>
  <c r="BR107" i="1"/>
  <c r="BR1406" i="1"/>
  <c r="BR1414" i="1"/>
  <c r="BR1422" i="1"/>
  <c r="BR1430" i="1"/>
  <c r="BR1438" i="1"/>
  <c r="BR1446" i="1"/>
  <c r="BR1454" i="1"/>
  <c r="BR1462" i="1"/>
  <c r="BR1470" i="1"/>
  <c r="BR1478" i="1"/>
  <c r="BR1486" i="1"/>
  <c r="BR1494" i="1"/>
  <c r="BR1502" i="1"/>
  <c r="BR1510" i="1"/>
  <c r="BR1518" i="1"/>
  <c r="BR1526" i="1"/>
  <c r="BR117" i="1"/>
  <c r="BR125" i="1"/>
  <c r="BR133" i="1"/>
  <c r="BR141" i="1"/>
  <c r="BR149" i="1"/>
  <c r="BR157" i="1"/>
  <c r="BR165" i="1"/>
  <c r="BR173" i="1"/>
  <c r="BR1530" i="1"/>
  <c r="BR1538" i="1"/>
  <c r="BR1546" i="1"/>
  <c r="BR1554" i="1"/>
  <c r="BR1562" i="1"/>
  <c r="BR1570" i="1"/>
  <c r="BR185" i="1"/>
  <c r="BR722" i="1"/>
  <c r="BR730" i="1"/>
  <c r="BR736" i="1"/>
  <c r="AE736" i="1" s="1"/>
  <c r="BR744" i="1"/>
  <c r="AE744" i="1" s="1"/>
  <c r="AI744" i="1"/>
  <c r="BR752" i="1"/>
  <c r="BR1668" i="1"/>
  <c r="AE1668" i="1" s="1"/>
  <c r="AI1668" i="1"/>
  <c r="BR1676" i="1"/>
  <c r="AE1676" i="1" s="1"/>
  <c r="AI1676" i="1"/>
  <c r="BR1684" i="1"/>
  <c r="AE1684" i="1" s="1"/>
  <c r="BR1692" i="1"/>
  <c r="AE1692" i="1" s="1"/>
  <c r="BR760" i="1"/>
  <c r="BR765" i="1"/>
  <c r="BR773" i="1"/>
  <c r="BR1704" i="1"/>
  <c r="AE1704" i="1" s="1"/>
  <c r="AI1704" i="1"/>
  <c r="BR785" i="1"/>
  <c r="BR793" i="1"/>
  <c r="BR801" i="1"/>
  <c r="BR809" i="1"/>
  <c r="BR817" i="1"/>
  <c r="BR825" i="1"/>
  <c r="BR833" i="1"/>
  <c r="AE833" i="1" s="1"/>
  <c r="AI833" i="1"/>
  <c r="BR841" i="1"/>
  <c r="AE841" i="1" s="1"/>
  <c r="BR849" i="1"/>
  <c r="AE849" i="1" s="1"/>
  <c r="AI849" i="1"/>
  <c r="BR855" i="1"/>
  <c r="AE855" i="1" s="1"/>
  <c r="AI855" i="1"/>
  <c r="BR863" i="1"/>
  <c r="AE863" i="1" s="1"/>
  <c r="AI863" i="1"/>
  <c r="BR871" i="1"/>
  <c r="AE871" i="1" s="1"/>
  <c r="BR879" i="1"/>
  <c r="AE879" i="1" s="1"/>
  <c r="BR887" i="1"/>
  <c r="AE887" i="1" s="1"/>
  <c r="AI887" i="1"/>
  <c r="BR895" i="1"/>
  <c r="AE895" i="1" s="1"/>
  <c r="AI895" i="1"/>
  <c r="BR903" i="1"/>
  <c r="AE903" i="1" s="1"/>
  <c r="BR911" i="1"/>
  <c r="AE911" i="1" s="1"/>
  <c r="AI911" i="1"/>
  <c r="BR919" i="1"/>
  <c r="AE919" i="1" s="1"/>
  <c r="AI919" i="1"/>
  <c r="BR927" i="1"/>
  <c r="BR935" i="1"/>
  <c r="BR943" i="1"/>
  <c r="AE943" i="1" s="1"/>
  <c r="AI943" i="1"/>
  <c r="BR951" i="1"/>
  <c r="AE951" i="1" s="1"/>
  <c r="BR959" i="1"/>
  <c r="AE959" i="1" s="1"/>
  <c r="BR967" i="1"/>
  <c r="AE967" i="1" s="1"/>
  <c r="AI967" i="1"/>
  <c r="BR975" i="1"/>
  <c r="AE975" i="1" s="1"/>
  <c r="AI975" i="1"/>
  <c r="BR983" i="1"/>
  <c r="AE983" i="1" s="1"/>
  <c r="BR991" i="1"/>
  <c r="AE991" i="1" s="1"/>
  <c r="AI991" i="1"/>
  <c r="BR999" i="1"/>
  <c r="AE999" i="1" s="1"/>
  <c r="AI999" i="1"/>
  <c r="BR1007" i="1"/>
  <c r="AE1007" i="1" s="1"/>
  <c r="AI1007" i="1"/>
  <c r="BR1015" i="1"/>
  <c r="AE1015" i="1" s="1"/>
  <c r="BR1023" i="1"/>
  <c r="AE1023" i="1" s="1"/>
  <c r="AI1023" i="1"/>
  <c r="BR1031" i="1"/>
  <c r="AE1031" i="1" s="1"/>
  <c r="AI1031" i="1"/>
  <c r="BR1039" i="1"/>
  <c r="AE1039" i="1" s="1"/>
  <c r="AI1039" i="1"/>
  <c r="BR1047" i="1"/>
  <c r="AE1047" i="1" s="1"/>
  <c r="BR194" i="1"/>
  <c r="BR1052" i="1"/>
  <c r="AE1052" i="1" s="1"/>
  <c r="AI1052" i="1"/>
  <c r="BR1060" i="1"/>
  <c r="AE1060" i="1" s="1"/>
  <c r="AI1060" i="1"/>
  <c r="BR1711" i="1"/>
  <c r="AE1711" i="1" s="1"/>
  <c r="AI1711" i="1"/>
  <c r="BR1067" i="1"/>
  <c r="BR1075" i="1"/>
  <c r="BR1083" i="1"/>
  <c r="AE1083" i="1" s="1"/>
  <c r="BR1091" i="1"/>
  <c r="BR1099" i="1"/>
  <c r="BR1107" i="1"/>
  <c r="AE1107" i="1" s="1"/>
  <c r="BR1115" i="1"/>
  <c r="AE1115" i="1" s="1"/>
  <c r="AI1115" i="1"/>
  <c r="BR1123" i="1"/>
  <c r="AE1123" i="1" s="1"/>
  <c r="AI1123" i="1"/>
  <c r="BR1131" i="1"/>
  <c r="AE1131" i="1" s="1"/>
  <c r="BR1139" i="1"/>
  <c r="AE1139" i="1" s="1"/>
  <c r="AI1139" i="1"/>
  <c r="BR1147" i="1"/>
  <c r="AE1147" i="1" s="1"/>
  <c r="AI1147" i="1"/>
  <c r="BR1155" i="1"/>
  <c r="AE1155" i="1" s="1"/>
  <c r="AI1155" i="1"/>
  <c r="BR1722" i="1"/>
  <c r="AE1722" i="1" s="1"/>
  <c r="BR1158" i="1"/>
  <c r="AE1158" i="1" s="1"/>
  <c r="BR198" i="1"/>
  <c r="BR1164" i="1"/>
  <c r="AE1164" i="1" s="1"/>
  <c r="AI1164" i="1" s="1"/>
  <c r="BR1172" i="1"/>
  <c r="BR1180" i="1"/>
  <c r="AE1180" i="1" s="1"/>
  <c r="AI1180" i="1"/>
  <c r="BR1188" i="1"/>
  <c r="BR1196" i="1"/>
  <c r="AE1196" i="1" s="1"/>
  <c r="AI1196" i="1"/>
  <c r="BR1204" i="1"/>
  <c r="AE1204" i="1" s="1"/>
  <c r="BR1212" i="1"/>
  <c r="AE1212" i="1" s="1"/>
  <c r="AI1212" i="1"/>
  <c r="BR1735" i="1"/>
  <c r="AE1735" i="1" s="1"/>
  <c r="AI1735" i="1"/>
  <c r="BR203" i="1"/>
  <c r="AE203" i="1" s="1"/>
  <c r="AI203" i="1" s="1"/>
  <c r="BR211" i="1"/>
  <c r="BR1230" i="1"/>
  <c r="BR1238" i="1"/>
  <c r="BR1246" i="1"/>
  <c r="AE1246" i="1" s="1"/>
  <c r="AI1246" i="1"/>
  <c r="BR1254" i="1"/>
  <c r="AE1254" i="1" s="1"/>
  <c r="BR1743" i="1"/>
  <c r="AE1743" i="1" s="1"/>
  <c r="AI1743" i="1"/>
  <c r="BR1265" i="1"/>
  <c r="BR1273" i="1"/>
  <c r="BR1281" i="1"/>
  <c r="AE1281" i="1" s="1"/>
  <c r="BR1289" i="1"/>
  <c r="AE1289" i="1" s="1"/>
  <c r="AI1289" i="1"/>
  <c r="BR1297" i="1"/>
  <c r="AE1297" i="1" s="1"/>
  <c r="BR1305" i="1"/>
  <c r="AE1305" i="1" s="1"/>
  <c r="AI1305" i="1"/>
  <c r="BR1313" i="1"/>
  <c r="AE1313" i="1" s="1"/>
  <c r="AI1313" i="1"/>
  <c r="BR1321" i="1"/>
  <c r="AE1321" i="1" s="1"/>
  <c r="AI1321" i="1"/>
  <c r="BR1329" i="1"/>
  <c r="AE1329" i="1" s="1"/>
  <c r="BR1337" i="1"/>
  <c r="AE1337" i="1" s="1"/>
  <c r="AI1337" i="1"/>
  <c r="BR1345" i="1"/>
  <c r="AE1345" i="1" s="1"/>
  <c r="BR1353" i="1"/>
  <c r="AE1353" i="1" s="1"/>
  <c r="AI1353" i="1"/>
  <c r="BR1361" i="1"/>
  <c r="BR1369" i="1"/>
  <c r="AE1369" i="1" s="1"/>
  <c r="AI1369" i="1" s="1"/>
  <c r="BR1377" i="1"/>
  <c r="BR212" i="1"/>
  <c r="AE212" i="1" s="1"/>
  <c r="BR1386" i="1"/>
  <c r="AE1386" i="1" s="1"/>
  <c r="AI1386" i="1"/>
  <c r="BR1745" i="1"/>
  <c r="AE1745" i="1" s="1"/>
  <c r="AI1745" i="1"/>
  <c r="BR1388" i="1"/>
  <c r="AE156" i="1" l="1"/>
  <c r="AI156" i="1" s="1"/>
  <c r="AE84" i="1"/>
  <c r="AI84" i="1" s="1"/>
  <c r="AE283" i="1"/>
  <c r="AI283" i="1" s="1"/>
  <c r="AE76" i="1"/>
  <c r="AI76" i="1" s="1"/>
  <c r="AE237" i="1"/>
  <c r="AI237" i="1" s="1"/>
  <c r="AE152" i="1"/>
  <c r="AI152" i="1" s="1"/>
  <c r="AE651" i="1"/>
  <c r="AI651" i="1" s="1"/>
  <c r="AE380" i="1"/>
  <c r="AI380" i="1" s="1"/>
  <c r="AE1511" i="1"/>
  <c r="AI1511" i="1" s="1"/>
  <c r="AE22" i="1"/>
  <c r="AI22" i="1" s="1"/>
  <c r="AE209" i="1"/>
  <c r="AI209" i="1" s="1"/>
  <c r="AE799" i="1"/>
  <c r="AI799" i="1" s="1"/>
  <c r="AE750" i="1"/>
  <c r="AI750" i="1" s="1"/>
  <c r="AE1560" i="1"/>
  <c r="AI1560" i="1" s="1"/>
  <c r="AE147" i="1"/>
  <c r="AI147" i="1" s="1"/>
  <c r="AE1508" i="1"/>
  <c r="AI1508" i="1" s="1"/>
  <c r="AE546" i="1"/>
  <c r="AI546" i="1" s="1"/>
  <c r="AE399" i="1"/>
  <c r="AI399" i="1" s="1"/>
  <c r="AE338" i="1"/>
  <c r="AI338" i="1" s="1"/>
  <c r="AE64" i="1"/>
  <c r="AI64" i="1" s="1"/>
  <c r="AE43" i="1"/>
  <c r="AI43" i="1" s="1"/>
  <c r="AE413" i="1"/>
  <c r="AI413" i="1" s="1"/>
  <c r="AE822" i="1"/>
  <c r="AI822" i="1" s="1"/>
  <c r="AE719" i="1"/>
  <c r="AI719" i="1" s="1"/>
  <c r="AE138" i="1"/>
  <c r="AI138" i="1" s="1"/>
  <c r="AE569" i="1"/>
  <c r="AI569" i="1" s="1"/>
  <c r="AE409" i="1"/>
  <c r="AI409" i="1" s="1"/>
  <c r="AE390" i="1"/>
  <c r="AI390" i="1" s="1"/>
  <c r="AE289" i="1"/>
  <c r="AI289" i="1" s="1"/>
  <c r="AE18" i="1"/>
  <c r="AI18" i="1" s="1"/>
  <c r="AE1086" i="1"/>
  <c r="AI1086" i="1" s="1"/>
  <c r="AE768" i="1"/>
  <c r="AI768" i="1" s="1"/>
  <c r="AE1505" i="1"/>
  <c r="AI1505" i="1" s="1"/>
  <c r="AE174" i="1"/>
  <c r="AI174" i="1" s="1"/>
  <c r="AE285" i="1"/>
  <c r="AI285" i="1" s="1"/>
  <c r="AE1277" i="1"/>
  <c r="AI1277" i="1" s="1"/>
  <c r="AE769" i="1"/>
  <c r="AI769" i="1" s="1"/>
  <c r="AE718" i="1"/>
  <c r="AI718" i="1" s="1"/>
  <c r="AE169" i="1"/>
  <c r="AI169" i="1" s="1"/>
  <c r="AE113" i="1"/>
  <c r="AI113" i="1" s="1"/>
  <c r="AI520" i="1"/>
  <c r="AE520" i="1"/>
  <c r="AE328" i="1"/>
  <c r="AI328" i="1" s="1"/>
  <c r="AE279" i="1"/>
  <c r="AI279" i="1" s="1"/>
  <c r="AE102" i="1"/>
  <c r="AI102" i="1" s="1"/>
  <c r="AE219" i="1"/>
  <c r="AI219" i="1" s="1"/>
  <c r="AE1214" i="1"/>
  <c r="AI1214" i="1" s="1"/>
  <c r="AE1174" i="1"/>
  <c r="AI1174" i="1" s="1"/>
  <c r="AE1077" i="1"/>
  <c r="AI1077" i="1" s="1"/>
  <c r="AE787" i="1"/>
  <c r="AI787" i="1" s="1"/>
  <c r="AE1556" i="1"/>
  <c r="AI1556" i="1" s="1"/>
  <c r="AE143" i="1"/>
  <c r="AI143" i="1" s="1"/>
  <c r="AE1496" i="1"/>
  <c r="AI1496" i="1" s="1"/>
  <c r="AE103" i="1"/>
  <c r="AI103" i="1" s="1"/>
  <c r="AE311" i="1"/>
  <c r="AI311" i="1" s="1"/>
  <c r="AE256" i="1"/>
  <c r="AI256" i="1" s="1"/>
  <c r="AE1362" i="1"/>
  <c r="AI1362" i="1" s="1"/>
  <c r="AE1519" i="1"/>
  <c r="AI1519" i="1" s="1"/>
  <c r="AE348" i="1"/>
  <c r="AI348" i="1" s="1"/>
  <c r="AE575" i="1"/>
  <c r="AI575" i="1" s="1"/>
  <c r="AE332" i="1"/>
  <c r="AI332" i="1" s="1"/>
  <c r="AE1474" i="1"/>
  <c r="AI1474" i="1" s="1"/>
  <c r="AE1417" i="1"/>
  <c r="AI1417" i="1" s="1"/>
  <c r="AE785" i="1"/>
  <c r="AI785" i="1" s="1"/>
  <c r="AE324" i="1"/>
  <c r="AI324" i="1" s="1"/>
  <c r="AE1186" i="1"/>
  <c r="AI1186" i="1" s="1"/>
  <c r="AE1097" i="1"/>
  <c r="AI1097" i="1" s="1"/>
  <c r="AE139" i="1"/>
  <c r="AI139" i="1" s="1"/>
  <c r="AE35" i="1"/>
  <c r="AI35" i="1" s="1"/>
  <c r="AE408" i="1"/>
  <c r="AI408" i="1" s="1"/>
  <c r="AE257" i="1"/>
  <c r="AI257" i="1" s="1"/>
  <c r="AE1487" i="1"/>
  <c r="AI1487" i="1" s="1"/>
  <c r="AE749" i="1"/>
  <c r="AI749" i="1" s="1"/>
  <c r="AE1507" i="1"/>
  <c r="AI1507" i="1" s="1"/>
  <c r="AE74" i="1"/>
  <c r="AI74" i="1" s="1"/>
  <c r="AE1402" i="1"/>
  <c r="AI1402" i="1" s="1"/>
  <c r="AE630" i="1"/>
  <c r="AI630" i="1" s="1"/>
  <c r="AE1269" i="1"/>
  <c r="AI1269" i="1" s="1"/>
  <c r="AE1431" i="1"/>
  <c r="AI1431" i="1" s="1"/>
  <c r="AE1548" i="1"/>
  <c r="AI1548" i="1" s="1"/>
  <c r="AE1076" i="1"/>
  <c r="AI1076" i="1" s="1"/>
  <c r="AE1091" i="1"/>
  <c r="AI1091" i="1" s="1"/>
  <c r="AE935" i="1"/>
  <c r="AI935" i="1" s="1"/>
  <c r="AE1546" i="1"/>
  <c r="AI1546" i="1" s="1"/>
  <c r="AE133" i="1"/>
  <c r="AI133" i="1" s="1"/>
  <c r="AE1486" i="1"/>
  <c r="AI1486" i="1" s="1"/>
  <c r="AE1422" i="1"/>
  <c r="AI1422" i="1" s="1"/>
  <c r="AE1394" i="1"/>
  <c r="AI1394" i="1" s="1"/>
  <c r="AE412" i="1"/>
  <c r="AI412" i="1" s="1"/>
  <c r="AE377" i="1"/>
  <c r="AI377" i="1" s="1"/>
  <c r="AE317" i="1"/>
  <c r="AI317" i="1" s="1"/>
  <c r="AE262" i="1"/>
  <c r="AI262" i="1" s="1"/>
  <c r="AE21" i="1"/>
  <c r="AI21" i="1" s="1"/>
  <c r="AE560" i="1"/>
  <c r="AI560" i="1" s="1"/>
  <c r="AE25" i="1"/>
  <c r="AI25" i="1" s="1"/>
  <c r="AE1233" i="1"/>
  <c r="AI1233" i="1" s="1"/>
  <c r="AE1070" i="1"/>
  <c r="AI1070" i="1" s="1"/>
  <c r="AE733" i="1"/>
  <c r="AI733" i="1" s="1"/>
  <c r="AE1569" i="1"/>
  <c r="AI1569" i="1" s="1"/>
  <c r="AE392" i="1"/>
  <c r="AI392" i="1" s="1"/>
  <c r="AE228" i="1"/>
  <c r="AI228" i="1" s="1"/>
  <c r="AE266" i="1"/>
  <c r="AI266" i="1" s="1"/>
  <c r="AE1489" i="1"/>
  <c r="AI1489" i="1" s="1"/>
  <c r="AE287" i="1"/>
  <c r="AI287" i="1" s="1"/>
  <c r="AE1415" i="1"/>
  <c r="AI1415" i="1" s="1"/>
  <c r="AE94" i="1"/>
  <c r="AI94" i="1" s="1"/>
  <c r="AE1359" i="1"/>
  <c r="AI1359" i="1" s="1"/>
  <c r="AE1218" i="1"/>
  <c r="AI1218" i="1" s="1"/>
  <c r="AE1178" i="1"/>
  <c r="AI1178" i="1" s="1"/>
  <c r="AE1089" i="1"/>
  <c r="AI1089" i="1" s="1"/>
  <c r="AE783" i="1"/>
  <c r="AI783" i="1" s="1"/>
  <c r="AE1544" i="1"/>
  <c r="AI1544" i="1" s="1"/>
  <c r="AE131" i="1"/>
  <c r="AI131" i="1" s="1"/>
  <c r="AE1492" i="1"/>
  <c r="AI1492" i="1" s="1"/>
  <c r="AE1428" i="1"/>
  <c r="AI1428" i="1" s="1"/>
  <c r="AE635" i="1"/>
  <c r="AI635" i="1" s="1"/>
  <c r="AE573" i="1"/>
  <c r="AI573" i="1" s="1"/>
  <c r="AE383" i="1"/>
  <c r="AI383" i="1" s="1"/>
  <c r="AE322" i="1"/>
  <c r="AI322" i="1" s="1"/>
  <c r="AE268" i="1"/>
  <c r="AI268" i="1" s="1"/>
  <c r="AE27" i="1"/>
  <c r="AI27" i="1" s="1"/>
  <c r="AE17" i="1"/>
  <c r="AI17" i="1" s="1"/>
  <c r="AE1094" i="1"/>
  <c r="AI1094" i="1" s="1"/>
  <c r="AE1521" i="1"/>
  <c r="AI1521" i="1" s="1"/>
  <c r="AE557" i="1"/>
  <c r="AI557" i="1" s="1"/>
  <c r="AE1366" i="1"/>
  <c r="AI1366" i="1" s="1"/>
  <c r="AE1177" i="1"/>
  <c r="AI1177" i="1" s="1"/>
  <c r="AE1567" i="1"/>
  <c r="AI1567" i="1" s="1"/>
  <c r="AE170" i="1"/>
  <c r="AI170" i="1" s="1"/>
  <c r="AE1459" i="1"/>
  <c r="AI1459" i="1" s="1"/>
  <c r="AE1411" i="1"/>
  <c r="AI1411" i="1" s="1"/>
  <c r="AE374" i="1"/>
  <c r="AI374" i="1" s="1"/>
  <c r="AE329" i="1"/>
  <c r="AI329" i="1" s="1"/>
  <c r="AE58" i="1"/>
  <c r="AI58" i="1" s="1"/>
  <c r="AE568" i="1"/>
  <c r="AI568" i="1" s="1"/>
  <c r="AE62" i="1"/>
  <c r="AI62" i="1" s="1"/>
  <c r="AE1425" i="1"/>
  <c r="AI1425" i="1" s="1"/>
  <c r="AE296" i="1"/>
  <c r="AI296" i="1" s="1"/>
  <c r="AE818" i="1"/>
  <c r="AI818" i="1" s="1"/>
  <c r="AE606" i="1"/>
  <c r="AI606" i="1" s="1"/>
  <c r="AE1373" i="1"/>
  <c r="AI1373" i="1" s="1"/>
  <c r="AE1176" i="1"/>
  <c r="AI1176" i="1" s="1"/>
  <c r="AE1087" i="1"/>
  <c r="AI1087" i="1" s="1"/>
  <c r="AE190" i="1"/>
  <c r="AI190" i="1" s="1"/>
  <c r="AE1566" i="1"/>
  <c r="AI1566" i="1" s="1"/>
  <c r="AE153" i="1"/>
  <c r="AI153" i="1" s="1"/>
  <c r="AE1506" i="1"/>
  <c r="AI1506" i="1" s="1"/>
  <c r="AE1390" i="1"/>
  <c r="AI1390" i="1" s="1"/>
  <c r="AE258" i="1"/>
  <c r="AI258" i="1" s="1"/>
  <c r="AE1565" i="1"/>
  <c r="AI1565" i="1" s="1"/>
  <c r="AE559" i="1"/>
  <c r="AI559" i="1" s="1"/>
  <c r="AE341" i="1"/>
  <c r="AI341" i="1" s="1"/>
  <c r="AE1275" i="1"/>
  <c r="AI1275" i="1" s="1"/>
  <c r="AE1240" i="1"/>
  <c r="AI1240" i="1" s="1"/>
  <c r="AE775" i="1"/>
  <c r="AI775" i="1" s="1"/>
  <c r="AE1540" i="1"/>
  <c r="AI1540" i="1" s="1"/>
  <c r="AE127" i="1"/>
  <c r="AI127" i="1" s="1"/>
  <c r="AE1480" i="1"/>
  <c r="AI1480" i="1" s="1"/>
  <c r="AE1424" i="1"/>
  <c r="AI1424" i="1" s="1"/>
  <c r="AE639" i="1"/>
  <c r="AI639" i="1" s="1"/>
  <c r="AE577" i="1"/>
  <c r="AI577" i="1" s="1"/>
  <c r="AE550" i="1"/>
  <c r="AI550" i="1" s="1"/>
  <c r="AE87" i="1"/>
  <c r="AI87" i="1" s="1"/>
  <c r="AE357" i="1"/>
  <c r="AI357" i="1" s="1"/>
  <c r="AE295" i="1"/>
  <c r="AI295" i="1" s="1"/>
  <c r="AE71" i="1"/>
  <c r="AI71" i="1" s="1"/>
  <c r="AE7" i="1"/>
  <c r="AI7" i="1" s="1"/>
  <c r="AE1068" i="1"/>
  <c r="AI1068" i="1" s="1"/>
  <c r="AE778" i="1"/>
  <c r="AI778" i="1" s="1"/>
  <c r="AE57" i="1"/>
  <c r="AI57" i="1" s="1"/>
  <c r="AE400" i="1"/>
  <c r="AI400" i="1" s="1"/>
  <c r="AE276" i="1"/>
  <c r="AI276" i="1" s="1"/>
  <c r="AE382" i="1"/>
  <c r="AI382" i="1" s="1"/>
  <c r="AE1095" i="1"/>
  <c r="AI1095" i="1" s="1"/>
  <c r="AE652" i="1"/>
  <c r="AI652" i="1" s="1"/>
  <c r="AE549" i="1"/>
  <c r="AI549" i="1" s="1"/>
  <c r="AE1069" i="1"/>
  <c r="AI1069" i="1" s="1"/>
  <c r="AE303" i="1"/>
  <c r="AI303" i="1" s="1"/>
  <c r="AE1377" i="1"/>
  <c r="AI1377" i="1" s="1"/>
  <c r="AE1273" i="1"/>
  <c r="AI1273" i="1" s="1"/>
  <c r="AE1238" i="1"/>
  <c r="AI1238" i="1" s="1"/>
  <c r="AE1172" i="1"/>
  <c r="AI1172" i="1" s="1"/>
  <c r="AE927" i="1"/>
  <c r="AI927" i="1" s="1"/>
  <c r="AE1538" i="1"/>
  <c r="AI1538" i="1" s="1"/>
  <c r="AE125" i="1"/>
  <c r="AI125" i="1" s="1"/>
  <c r="AE1478" i="1"/>
  <c r="AI1478" i="1" s="1"/>
  <c r="AE1414" i="1"/>
  <c r="AI1414" i="1" s="1"/>
  <c r="AE605" i="1"/>
  <c r="AI605" i="1" s="1"/>
  <c r="AE405" i="1"/>
  <c r="AI405" i="1" s="1"/>
  <c r="AE371" i="1"/>
  <c r="AI371" i="1" s="1"/>
  <c r="AE309" i="1"/>
  <c r="AI309" i="1" s="1"/>
  <c r="AE254" i="1"/>
  <c r="AI254" i="1" s="1"/>
  <c r="AE13" i="1"/>
  <c r="AI13" i="1" s="1"/>
  <c r="AE89" i="1"/>
  <c r="AI89" i="1" s="1"/>
  <c r="AE234" i="1"/>
  <c r="AI234" i="1" s="1"/>
  <c r="AE1557" i="1"/>
  <c r="AI1557" i="1" s="1"/>
  <c r="AE189" i="1"/>
  <c r="AI189" i="1" s="1"/>
  <c r="AE49" i="1"/>
  <c r="AI49" i="1" s="1"/>
  <c r="AE1276" i="1"/>
  <c r="AI1276" i="1" s="1"/>
  <c r="AE930" i="1"/>
  <c r="AI930" i="1" s="1"/>
  <c r="AE608" i="1"/>
  <c r="AI608" i="1" s="1"/>
  <c r="AE936" i="1"/>
  <c r="AI936" i="1" s="1"/>
  <c r="AE364" i="1"/>
  <c r="AI364" i="1" s="1"/>
  <c r="AE223" i="1"/>
  <c r="AI223" i="1" s="1"/>
  <c r="AE1170" i="1"/>
  <c r="AI1170" i="1" s="1"/>
  <c r="AE933" i="1"/>
  <c r="AI933" i="1" s="1"/>
  <c r="AE188" i="1"/>
  <c r="AI188" i="1" s="1"/>
  <c r="AE1536" i="1"/>
  <c r="AI1536" i="1" s="1"/>
  <c r="AE123" i="1"/>
  <c r="AI123" i="1" s="1"/>
  <c r="AE1484" i="1"/>
  <c r="AI1484" i="1" s="1"/>
  <c r="AE1420" i="1"/>
  <c r="AI1420" i="1" s="1"/>
  <c r="AE1400" i="1"/>
  <c r="AI1400" i="1" s="1"/>
  <c r="AE611" i="1"/>
  <c r="AI611" i="1" s="1"/>
  <c r="AE410" i="1"/>
  <c r="AI410" i="1" s="1"/>
  <c r="AE375" i="1"/>
  <c r="AI375" i="1" s="1"/>
  <c r="AE315" i="1"/>
  <c r="AI315" i="1" s="1"/>
  <c r="AE260" i="1"/>
  <c r="AI260" i="1" s="1"/>
  <c r="AE19" i="1"/>
  <c r="AI19" i="1" s="1"/>
  <c r="AE1398" i="1"/>
  <c r="AI1398" i="1" s="1"/>
  <c r="AE1481" i="1"/>
  <c r="AI1481" i="1" s="1"/>
  <c r="AE356" i="1"/>
  <c r="AI356" i="1" s="1"/>
  <c r="AE806" i="1"/>
  <c r="AI806" i="1" s="1"/>
  <c r="AE122" i="1"/>
  <c r="AI122" i="1" s="1"/>
  <c r="AE1399" i="1"/>
  <c r="AI1399" i="1" s="1"/>
  <c r="AE553" i="1"/>
  <c r="AI553" i="1" s="1"/>
  <c r="AE98" i="1"/>
  <c r="AI98" i="1" s="1"/>
  <c r="AE321" i="1"/>
  <c r="AI321" i="1" s="1"/>
  <c r="AE50" i="1"/>
  <c r="AI50" i="1" s="1"/>
  <c r="AE251" i="1"/>
  <c r="AI251" i="1" s="1"/>
  <c r="AE73" i="1"/>
  <c r="AI73" i="1" s="1"/>
  <c r="AE725" i="1"/>
  <c r="AI725" i="1" s="1"/>
  <c r="AE265" i="1"/>
  <c r="AI265" i="1" s="1"/>
  <c r="AE1503" i="1"/>
  <c r="AI1503" i="1" s="1"/>
  <c r="AE14" i="1"/>
  <c r="AI14" i="1" s="1"/>
  <c r="AE1365" i="1"/>
  <c r="AI1365" i="1" s="1"/>
  <c r="AE1168" i="1"/>
  <c r="AI1168" i="1" s="1"/>
  <c r="AE931" i="1"/>
  <c r="AI931" i="1" s="1"/>
  <c r="AE756" i="1"/>
  <c r="AI756" i="1" s="1"/>
  <c r="AE748" i="1"/>
  <c r="AI748" i="1" s="1"/>
  <c r="AE1558" i="1"/>
  <c r="AI1558" i="1" s="1"/>
  <c r="AE145" i="1"/>
  <c r="AI145" i="1" s="1"/>
  <c r="AE1482" i="1"/>
  <c r="AI1482" i="1" s="1"/>
  <c r="AE601" i="1"/>
  <c r="AI601" i="1" s="1"/>
  <c r="AE41" i="1"/>
  <c r="AI41" i="1" s="1"/>
  <c r="AE176" i="1"/>
  <c r="AI176" i="1" s="1"/>
  <c r="AE32" i="1"/>
  <c r="AI32" i="1" s="1"/>
  <c r="AE1267" i="1"/>
  <c r="AI1267" i="1" s="1"/>
  <c r="AE1232" i="1"/>
  <c r="AI1232" i="1" s="1"/>
  <c r="AE200" i="1"/>
  <c r="AI200" i="1" s="1"/>
  <c r="AE819" i="1"/>
  <c r="AI819" i="1" s="1"/>
  <c r="AE767" i="1"/>
  <c r="AI767" i="1" s="1"/>
  <c r="AE732" i="1"/>
  <c r="AI732" i="1" s="1"/>
  <c r="AE1532" i="1"/>
  <c r="AI1532" i="1" s="1"/>
  <c r="AE119" i="1"/>
  <c r="AI119" i="1" s="1"/>
  <c r="AE1472" i="1"/>
  <c r="AI1472" i="1" s="1"/>
  <c r="AE1416" i="1"/>
  <c r="AI1416" i="1" s="1"/>
  <c r="AE631" i="1"/>
  <c r="AI631" i="1" s="1"/>
  <c r="AE526" i="1"/>
  <c r="AI526" i="1" s="1"/>
  <c r="AE79" i="1"/>
  <c r="AI79" i="1" s="1"/>
  <c r="AE349" i="1"/>
  <c r="AI349" i="1" s="1"/>
  <c r="AE286" i="1"/>
  <c r="AI286" i="1" s="1"/>
  <c r="AE55" i="1"/>
  <c r="AI55" i="1" s="1"/>
  <c r="AE248" i="1"/>
  <c r="AI248" i="1" s="1"/>
  <c r="AE263" i="1"/>
  <c r="AI263" i="1" s="1"/>
  <c r="AE149" i="1"/>
  <c r="AI149" i="1" s="1"/>
  <c r="AE393" i="1"/>
  <c r="AI393" i="1" s="1"/>
  <c r="AE278" i="1"/>
  <c r="AI278" i="1" s="1"/>
  <c r="AE1099" i="1"/>
  <c r="AI1099" i="1" s="1"/>
  <c r="AE29" i="1"/>
  <c r="AI29" i="1" s="1"/>
  <c r="AE1221" i="1"/>
  <c r="AI1221" i="1" s="1"/>
  <c r="AE373" i="1"/>
  <c r="AI373" i="1" s="1"/>
  <c r="AE168" i="1"/>
  <c r="AI168" i="1" s="1"/>
  <c r="AE764" i="1"/>
  <c r="AI764" i="1" s="1"/>
  <c r="AE404" i="1"/>
  <c r="AI404" i="1" s="1"/>
  <c r="AE346" i="1"/>
  <c r="AI346" i="1" s="1"/>
  <c r="AE308" i="1"/>
  <c r="AI308" i="1" s="1"/>
  <c r="AE12" i="1"/>
  <c r="AI12" i="1" s="1"/>
  <c r="AE9" i="1"/>
  <c r="AI9" i="1" s="1"/>
  <c r="AE1078" i="1"/>
  <c r="AI1078" i="1" s="1"/>
  <c r="AE747" i="1"/>
  <c r="AI747" i="1" s="1"/>
  <c r="AE578" i="1"/>
  <c r="AI578" i="1" s="1"/>
  <c r="AE731" i="1"/>
  <c r="AI731" i="1" s="1"/>
  <c r="AE1162" i="1"/>
  <c r="AI1162" i="1" s="1"/>
  <c r="AE1573" i="1"/>
  <c r="AI1573" i="1" s="1"/>
  <c r="AE925" i="1"/>
  <c r="AI925" i="1" s="1"/>
  <c r="AE728" i="1"/>
  <c r="AI728" i="1" s="1"/>
  <c r="AE1528" i="1"/>
  <c r="AI1528" i="1" s="1"/>
  <c r="AE115" i="1"/>
  <c r="AI115" i="1" s="1"/>
  <c r="AE1476" i="1"/>
  <c r="AI1476" i="1" s="1"/>
  <c r="AE1412" i="1"/>
  <c r="AI1412" i="1" s="1"/>
  <c r="AE1392" i="1"/>
  <c r="AI1392" i="1" s="1"/>
  <c r="AE603" i="1"/>
  <c r="AI603" i="1" s="1"/>
  <c r="AE403" i="1"/>
  <c r="AI403" i="1" s="1"/>
  <c r="AE369" i="1"/>
  <c r="AI369" i="1" s="1"/>
  <c r="AI307" i="1"/>
  <c r="AE307" i="1"/>
  <c r="AE252" i="1"/>
  <c r="AI252" i="1" s="1"/>
  <c r="AE11" i="1"/>
  <c r="AI11" i="1" s="1"/>
  <c r="AE1458" i="1"/>
  <c r="AI1458" i="1" s="1"/>
  <c r="AE359" i="1"/>
  <c r="AI359" i="1" s="1"/>
  <c r="AE1225" i="1"/>
  <c r="AI1225" i="1" s="1"/>
  <c r="AE249" i="1"/>
  <c r="AI249" i="1" s="1"/>
  <c r="AE108" i="1"/>
  <c r="AI108" i="1" s="1"/>
  <c r="AE222" i="1"/>
  <c r="AI222" i="1" s="1"/>
  <c r="AE1227" i="1"/>
  <c r="AI1227" i="1" s="1"/>
  <c r="AE1088" i="1"/>
  <c r="AI1088" i="1" s="1"/>
  <c r="AE1491" i="1"/>
  <c r="AI1491" i="1" s="1"/>
  <c r="AE653" i="1"/>
  <c r="AI653" i="1" s="1"/>
  <c r="AE90" i="1"/>
  <c r="AI90" i="1" s="1"/>
  <c r="AE314" i="1"/>
  <c r="AI314" i="1" s="1"/>
  <c r="AE275" i="1"/>
  <c r="AI275" i="1" s="1"/>
  <c r="AE243" i="1"/>
  <c r="AI243" i="1" s="1"/>
  <c r="AE33" i="1"/>
  <c r="AI33" i="1" s="1"/>
  <c r="AE1549" i="1"/>
  <c r="AI1549" i="1" s="1"/>
  <c r="AE48" i="1"/>
  <c r="AI48" i="1" s="1"/>
  <c r="AE1447" i="1"/>
  <c r="AI1447" i="1" s="1"/>
  <c r="AE1226" i="1"/>
  <c r="AI1226" i="1" s="1"/>
  <c r="AE202" i="1"/>
  <c r="AI202" i="1" s="1"/>
  <c r="AI1571" i="1"/>
  <c r="AE1571" i="1"/>
  <c r="AE789" i="1"/>
  <c r="AI789" i="1" s="1"/>
  <c r="AE1550" i="1"/>
  <c r="AI1550" i="1" s="1"/>
  <c r="AE137" i="1"/>
  <c r="AI137" i="1" s="1"/>
  <c r="AE1466" i="1"/>
  <c r="AI1466" i="1" s="1"/>
  <c r="AE812" i="1"/>
  <c r="AI812" i="1" s="1"/>
  <c r="AE136" i="1"/>
  <c r="AI136" i="1" s="1"/>
  <c r="AE241" i="1"/>
  <c r="AI241" i="1" s="1"/>
  <c r="AE1555" i="1"/>
  <c r="AI1555" i="1" s="1"/>
  <c r="AE649" i="1"/>
  <c r="AI649" i="1" s="1"/>
  <c r="AE54" i="1"/>
  <c r="AI54" i="1" s="1"/>
  <c r="AE1224" i="1"/>
  <c r="AI1224" i="1" s="1"/>
  <c r="AE1160" i="1"/>
  <c r="AI1160" i="1" s="1"/>
  <c r="AE811" i="1"/>
  <c r="AI811" i="1" s="1"/>
  <c r="AE724" i="1"/>
  <c r="AI724" i="1" s="1"/>
  <c r="AE175" i="1"/>
  <c r="AI175" i="1" s="1"/>
  <c r="AE111" i="1"/>
  <c r="AI111" i="1" s="1"/>
  <c r="AE1464" i="1"/>
  <c r="AI1464" i="1" s="1"/>
  <c r="AE1408" i="1"/>
  <c r="AI1408" i="1" s="1"/>
  <c r="AE1396" i="1"/>
  <c r="AI1396" i="1" s="1"/>
  <c r="AE518" i="1"/>
  <c r="AI518" i="1" s="1"/>
  <c r="AE395" i="1"/>
  <c r="AI395" i="1" s="1"/>
  <c r="AE342" i="1"/>
  <c r="AI342" i="1" s="1"/>
  <c r="AE68" i="1"/>
  <c r="AI68" i="1" s="1"/>
  <c r="AE47" i="1"/>
  <c r="AI47" i="1" s="1"/>
  <c r="AE1159" i="1"/>
  <c r="AI1159" i="1" s="1"/>
  <c r="AE38" i="1"/>
  <c r="AI38" i="1" s="1"/>
  <c r="AE793" i="1"/>
  <c r="AI793" i="1" s="1"/>
  <c r="AE1562" i="1"/>
  <c r="AI1562" i="1" s="1"/>
  <c r="AE274" i="1"/>
  <c r="AI274" i="1" s="1"/>
  <c r="AE1554" i="1"/>
  <c r="AI1554" i="1" s="1"/>
  <c r="AE1494" i="1"/>
  <c r="AI1494" i="1" s="1"/>
  <c r="AE1537" i="1"/>
  <c r="AI1537" i="1" s="1"/>
  <c r="AE112" i="1"/>
  <c r="AI112" i="1" s="1"/>
  <c r="AE576" i="1"/>
  <c r="AI576" i="1" s="1"/>
  <c r="AE1367" i="1"/>
  <c r="AI1367" i="1" s="1"/>
  <c r="AE1552" i="1"/>
  <c r="AI1552" i="1" s="1"/>
  <c r="AE330" i="1"/>
  <c r="AI330" i="1" s="1"/>
  <c r="AE247" i="1"/>
  <c r="AI247" i="1" s="1"/>
  <c r="AE281" i="1"/>
  <c r="AI281" i="1" s="1"/>
  <c r="AE161" i="1"/>
  <c r="AI161" i="1" s="1"/>
  <c r="AE288" i="1"/>
  <c r="AI288" i="1" s="1"/>
  <c r="AE1488" i="1"/>
  <c r="AI1488" i="1" s="1"/>
  <c r="AE1432" i="1"/>
  <c r="AI1432" i="1" s="1"/>
  <c r="AE95" i="1"/>
  <c r="AI95" i="1" s="1"/>
  <c r="AE1265" i="1"/>
  <c r="AI1265" i="1" s="1"/>
  <c r="AE1530" i="1"/>
  <c r="AI1530" i="1" s="1"/>
  <c r="AE1470" i="1"/>
  <c r="AI1470" i="1" s="1"/>
  <c r="AI656" i="1"/>
  <c r="AE656" i="1"/>
  <c r="AE101" i="1"/>
  <c r="AI101" i="1" s="1"/>
  <c r="AE363" i="1"/>
  <c r="AI363" i="1" s="1"/>
  <c r="AE301" i="1"/>
  <c r="AI301" i="1" s="1"/>
  <c r="AE5" i="1"/>
  <c r="AI5" i="1" s="1"/>
  <c r="AE211" i="1"/>
  <c r="AI211" i="1" s="1"/>
  <c r="AE1075" i="1"/>
  <c r="AI1075" i="1" s="1"/>
  <c r="AE194" i="1"/>
  <c r="AI194" i="1" s="1"/>
  <c r="AE817" i="1"/>
  <c r="AI817" i="1" s="1"/>
  <c r="AE765" i="1"/>
  <c r="AI765" i="1" s="1"/>
  <c r="AE722" i="1"/>
  <c r="AI722" i="1" s="1"/>
  <c r="AE173" i="1"/>
  <c r="AI173" i="1" s="1"/>
  <c r="AE1526" i="1"/>
  <c r="AI1526" i="1" s="1"/>
  <c r="AE1462" i="1"/>
  <c r="AI1462" i="1" s="1"/>
  <c r="AE107" i="1"/>
  <c r="AI107" i="1" s="1"/>
  <c r="AE648" i="1"/>
  <c r="AI648" i="1" s="1"/>
  <c r="AE564" i="1"/>
  <c r="AI564" i="1" s="1"/>
  <c r="AE93" i="1"/>
  <c r="AI93" i="1" s="1"/>
  <c r="AE355" i="1"/>
  <c r="AI355" i="1" s="1"/>
  <c r="AE294" i="1"/>
  <c r="AI294" i="1" s="1"/>
  <c r="AE293" i="1"/>
  <c r="AI293" i="1" s="1"/>
  <c r="AE246" i="1"/>
  <c r="AI246" i="1" s="1"/>
  <c r="AE1167" i="1"/>
  <c r="AI1167" i="1" s="1"/>
  <c r="AE120" i="1"/>
  <c r="AI120" i="1" s="1"/>
  <c r="AE1397" i="1"/>
  <c r="AI1397" i="1" s="1"/>
  <c r="AE792" i="1"/>
  <c r="AI792" i="1" s="1"/>
  <c r="AE100" i="1"/>
  <c r="AI100" i="1" s="1"/>
  <c r="AE339" i="1"/>
  <c r="AI339" i="1" s="1"/>
  <c r="AE300" i="1"/>
  <c r="AI300" i="1" s="1"/>
  <c r="AE44" i="1"/>
  <c r="AI44" i="1" s="1"/>
  <c r="AE4" i="1"/>
  <c r="AI4" i="1" s="1"/>
  <c r="AE180" i="1"/>
  <c r="AI180" i="1" s="1"/>
  <c r="AI1409" i="1"/>
  <c r="AE1409" i="1"/>
  <c r="AE551" i="1"/>
  <c r="AI551" i="1" s="1"/>
  <c r="AE56" i="1"/>
  <c r="AI56" i="1" s="1"/>
  <c r="AE1547" i="1"/>
  <c r="AI1547" i="1" s="1"/>
  <c r="AE1279" i="1"/>
  <c r="AI1279" i="1" s="1"/>
  <c r="AE1073" i="1"/>
  <c r="AI1073" i="1" s="1"/>
  <c r="AE823" i="1"/>
  <c r="AI823" i="1" s="1"/>
  <c r="AE771" i="1"/>
  <c r="AI771" i="1" s="1"/>
  <c r="AE720" i="1"/>
  <c r="AI720" i="1" s="1"/>
  <c r="AE171" i="1"/>
  <c r="AI171" i="1" s="1"/>
  <c r="AE1524" i="1"/>
  <c r="AI1524" i="1" s="1"/>
  <c r="AE1468" i="1"/>
  <c r="AI1468" i="1" s="1"/>
  <c r="AE570" i="1"/>
  <c r="AI570" i="1" s="1"/>
  <c r="AE99" i="1"/>
  <c r="AI99" i="1" s="1"/>
  <c r="AI361" i="1"/>
  <c r="AE361" i="1"/>
  <c r="AE299" i="1"/>
  <c r="AI299" i="1" s="1"/>
  <c r="AE75" i="1"/>
  <c r="AI75" i="1" s="1"/>
  <c r="AE1372" i="1"/>
  <c r="AI1372" i="1" s="1"/>
  <c r="AE755" i="1"/>
  <c r="AI755" i="1" s="1"/>
  <c r="AE517" i="1"/>
  <c r="AI517" i="1" s="1"/>
  <c r="AE1161" i="1"/>
  <c r="AI1161" i="1" s="1"/>
  <c r="AE932" i="1"/>
  <c r="AI932" i="1" s="1"/>
  <c r="AE1551" i="1"/>
  <c r="AI1551" i="1" s="1"/>
  <c r="AE154" i="1"/>
  <c r="AI154" i="1" s="1"/>
  <c r="AE104" i="1"/>
  <c r="AI104" i="1" s="1"/>
  <c r="AE572" i="1"/>
  <c r="AI572" i="1" s="1"/>
  <c r="AE82" i="1"/>
  <c r="AI82" i="1" s="1"/>
  <c r="AE360" i="1"/>
  <c r="AI360" i="1" s="1"/>
  <c r="AE267" i="1"/>
  <c r="AI267" i="1" s="1"/>
  <c r="AE227" i="1"/>
  <c r="AI227" i="1" s="1"/>
  <c r="AE97" i="1"/>
  <c r="AI97" i="1" s="1"/>
  <c r="AE160" i="1"/>
  <c r="AI160" i="1" s="1"/>
  <c r="AE207" i="1"/>
  <c r="AI207" i="1" s="1"/>
  <c r="AE1071" i="1"/>
  <c r="AI1071" i="1" s="1"/>
  <c r="AE781" i="1"/>
  <c r="AI781" i="1" s="1"/>
  <c r="AE1542" i="1"/>
  <c r="AI1542" i="1" s="1"/>
  <c r="AE129" i="1"/>
  <c r="AI129" i="1" s="1"/>
  <c r="AE1450" i="1"/>
  <c r="AI1450" i="1" s="1"/>
  <c r="AE206" i="1"/>
  <c r="AI206" i="1" s="1"/>
  <c r="AE776" i="1"/>
  <c r="AI776" i="1" s="1"/>
  <c r="AE1513" i="1"/>
  <c r="AI1513" i="1" s="1"/>
  <c r="AE396" i="1"/>
  <c r="AI396" i="1" s="1"/>
  <c r="AE158" i="1"/>
  <c r="AI158" i="1" s="1"/>
  <c r="AE6" i="1"/>
  <c r="AI6" i="1" s="1"/>
  <c r="AE1371" i="1"/>
  <c r="AI1371" i="1" s="1"/>
  <c r="AE205" i="1"/>
  <c r="AI205" i="1" s="1"/>
  <c r="AE1190" i="1"/>
  <c r="AI1190" i="1" s="1"/>
  <c r="AE1101" i="1"/>
  <c r="AI1101" i="1" s="1"/>
  <c r="AE803" i="1"/>
  <c r="AI803" i="1" s="1"/>
  <c r="AE187" i="1"/>
  <c r="AI187" i="1" s="1"/>
  <c r="AE167" i="1"/>
  <c r="AI167" i="1" s="1"/>
  <c r="AE1520" i="1"/>
  <c r="AI1520" i="1" s="1"/>
  <c r="AE1456" i="1"/>
  <c r="AI1456" i="1" s="1"/>
  <c r="AE607" i="1"/>
  <c r="AI607" i="1" s="1"/>
  <c r="AE387" i="1"/>
  <c r="AI387" i="1" s="1"/>
  <c r="AE334" i="1"/>
  <c r="AI334" i="1" s="1"/>
  <c r="AE60" i="1"/>
  <c r="AI60" i="1" s="1"/>
  <c r="AE39" i="1"/>
  <c r="AI39" i="1" s="1"/>
  <c r="AE1378" i="1"/>
  <c r="AI1378" i="1" s="1"/>
  <c r="AE1274" i="1"/>
  <c r="AI1274" i="1" s="1"/>
  <c r="AE1239" i="1"/>
  <c r="AI1239" i="1" s="1"/>
  <c r="AE1100" i="1"/>
  <c r="AI1100" i="1" s="1"/>
  <c r="AE723" i="1"/>
  <c r="AI723" i="1" s="1"/>
  <c r="AE239" i="1"/>
  <c r="AI239" i="1" s="1"/>
  <c r="AE1188" i="1"/>
  <c r="AI1188" i="1" s="1"/>
  <c r="AE637" i="1"/>
  <c r="AI637" i="1" s="1"/>
  <c r="AE37" i="1"/>
  <c r="AI37" i="1" s="1"/>
  <c r="AE385" i="1"/>
  <c r="AI385" i="1" s="1"/>
  <c r="AE1463" i="1"/>
  <c r="AI1463" i="1" s="1"/>
  <c r="AE1500" i="1"/>
  <c r="AI1500" i="1" s="1"/>
  <c r="AE1270" i="1"/>
  <c r="AI1270" i="1" s="1"/>
  <c r="AE182" i="1"/>
  <c r="AI182" i="1" s="1"/>
  <c r="AE1364" i="1"/>
  <c r="AI1364" i="1" s="1"/>
  <c r="AE1465" i="1"/>
  <c r="AI1465" i="1" s="1"/>
  <c r="AE135" i="1"/>
  <c r="AI135" i="1" s="1"/>
  <c r="AE585" i="1"/>
  <c r="AI585" i="1" s="1"/>
  <c r="AE365" i="1"/>
  <c r="AI365" i="1" s="1"/>
  <c r="AE15" i="1"/>
  <c r="AI15" i="1" s="1"/>
  <c r="AE1471" i="1"/>
  <c r="AI1471" i="1" s="1"/>
  <c r="AE825" i="1"/>
  <c r="AI825" i="1" s="1"/>
  <c r="AE773" i="1"/>
  <c r="AI773" i="1" s="1"/>
  <c r="AE730" i="1"/>
  <c r="AI730" i="1" s="1"/>
  <c r="AE117" i="1"/>
  <c r="AI117" i="1" s="1"/>
  <c r="AE1406" i="1"/>
  <c r="AI1406" i="1" s="1"/>
  <c r="AI597" i="1"/>
  <c r="AE597" i="1"/>
  <c r="AE77" i="1"/>
  <c r="AI77" i="1" s="1"/>
  <c r="AE1361" i="1"/>
  <c r="AI1361" i="1" s="1"/>
  <c r="AE198" i="1"/>
  <c r="AI198" i="1" s="1"/>
  <c r="AE1067" i="1"/>
  <c r="AI1067" i="1" s="1"/>
  <c r="AE809" i="1"/>
  <c r="AI809" i="1" s="1"/>
  <c r="AE760" i="1"/>
  <c r="AI760" i="1" s="1"/>
  <c r="AI185" i="1"/>
  <c r="AE185" i="1"/>
  <c r="AE165" i="1"/>
  <c r="AI165" i="1" s="1"/>
  <c r="AE1518" i="1"/>
  <c r="AI1518" i="1" s="1"/>
  <c r="AE1454" i="1"/>
  <c r="AI1454" i="1" s="1"/>
  <c r="AE556" i="1"/>
  <c r="AI556" i="1" s="1"/>
  <c r="AE85" i="1"/>
  <c r="AI85" i="1" s="1"/>
  <c r="AE347" i="1"/>
  <c r="AI347" i="1" s="1"/>
  <c r="AI284" i="1"/>
  <c r="AE284" i="1"/>
  <c r="AE53" i="1"/>
  <c r="AI53" i="1" s="1"/>
  <c r="AE238" i="1"/>
  <c r="AI238" i="1" s="1"/>
  <c r="AE633" i="1"/>
  <c r="AI633" i="1" s="1"/>
  <c r="AE1356" i="1"/>
  <c r="AI1356" i="1" s="1"/>
  <c r="AE820" i="1"/>
  <c r="AI820" i="1" s="1"/>
  <c r="AE1497" i="1"/>
  <c r="AI1497" i="1" s="1"/>
  <c r="AE600" i="1"/>
  <c r="AI600" i="1" s="1"/>
  <c r="AE824" i="1"/>
  <c r="AI824" i="1" s="1"/>
  <c r="AE1509" i="1"/>
  <c r="AI1509" i="1" s="1"/>
  <c r="AE261" i="1"/>
  <c r="AI261" i="1" s="1"/>
  <c r="AE367" i="1"/>
  <c r="AI367" i="1" s="1"/>
  <c r="AE1215" i="1"/>
  <c r="AI1215" i="1" s="1"/>
  <c r="AE8" i="1"/>
  <c r="AI8" i="1" s="1"/>
  <c r="AE59" i="1"/>
  <c r="AI59" i="1" s="1"/>
  <c r="AE1383" i="1"/>
  <c r="AI1383" i="1" s="1"/>
  <c r="AE1271" i="1"/>
  <c r="AI1271" i="1" s="1"/>
  <c r="AE1236" i="1"/>
  <c r="AI1236" i="1" s="1"/>
  <c r="AE815" i="1"/>
  <c r="AI815" i="1" s="1"/>
  <c r="AE763" i="1"/>
  <c r="AI763" i="1" s="1"/>
  <c r="AE183" i="1"/>
  <c r="AI183" i="1" s="1"/>
  <c r="AE163" i="1"/>
  <c r="AI163" i="1" s="1"/>
  <c r="AE1460" i="1"/>
  <c r="AI1460" i="1" s="1"/>
  <c r="AE654" i="1"/>
  <c r="AI654" i="1" s="1"/>
  <c r="AE562" i="1"/>
  <c r="AI562" i="1" s="1"/>
  <c r="AE91" i="1"/>
  <c r="AI91" i="1" s="1"/>
  <c r="AE353" i="1"/>
  <c r="AI353" i="1" s="1"/>
  <c r="AE290" i="1"/>
  <c r="AI290" i="1" s="1"/>
  <c r="AE291" i="1"/>
  <c r="AI291" i="1" s="1"/>
  <c r="AE244" i="1"/>
  <c r="AI244" i="1" s="1"/>
  <c r="AE571" i="1"/>
  <c r="AI571" i="1" s="1"/>
  <c r="AE717" i="1"/>
  <c r="AI717" i="1" s="1"/>
  <c r="AE350" i="1"/>
  <c r="AI350" i="1" s="1"/>
  <c r="AE166" i="1"/>
  <c r="AI166" i="1" s="1"/>
  <c r="AE271" i="1"/>
  <c r="AI271" i="1" s="1"/>
  <c r="AE1572" i="1"/>
  <c r="AI1572" i="1" s="1"/>
  <c r="AE790" i="1"/>
  <c r="AI790" i="1" s="1"/>
  <c r="AE1543" i="1"/>
  <c r="AI1543" i="1" s="1"/>
  <c r="AE1523" i="1"/>
  <c r="AI1523" i="1" s="1"/>
  <c r="AE602" i="1"/>
  <c r="AI602" i="1" s="1"/>
  <c r="AE521" i="1"/>
  <c r="AI521" i="1" s="1"/>
  <c r="AE352" i="1"/>
  <c r="AI352" i="1" s="1"/>
  <c r="AE259" i="1"/>
  <c r="AI259" i="1" s="1"/>
  <c r="AE34" i="1"/>
  <c r="AI34" i="1" s="1"/>
  <c r="AE389" i="1"/>
  <c r="AI389" i="1" s="1"/>
  <c r="AE88" i="1"/>
  <c r="AI88" i="1" s="1"/>
  <c r="AE372" i="1"/>
  <c r="AI372" i="1" s="1"/>
  <c r="AE221" i="1"/>
  <c r="AI221" i="1" s="1"/>
  <c r="AE821" i="1"/>
  <c r="AI821" i="1" s="1"/>
  <c r="AE734" i="1"/>
  <c r="AI734" i="1" s="1"/>
  <c r="AE1534" i="1"/>
  <c r="AI1534" i="1" s="1"/>
  <c r="AE1410" i="1"/>
  <c r="AI1410" i="1" s="1"/>
  <c r="AE220" i="1"/>
  <c r="AI220" i="1" s="1"/>
  <c r="AE1473" i="1"/>
  <c r="AI1473" i="1" s="1"/>
  <c r="AE358" i="1"/>
  <c r="AI358" i="1" s="1"/>
  <c r="AE110" i="1"/>
  <c r="AI110" i="1" s="1"/>
  <c r="AE1363" i="1"/>
  <c r="AI1363" i="1" s="1"/>
  <c r="AE1093" i="1"/>
  <c r="AI1093" i="1" s="1"/>
  <c r="AE937" i="1"/>
  <c r="AI937" i="1" s="1"/>
  <c r="AE754" i="1"/>
  <c r="AI754" i="1" s="1"/>
  <c r="AE179" i="1"/>
  <c r="AI179" i="1" s="1"/>
  <c r="AE159" i="1"/>
  <c r="AI159" i="1" s="1"/>
  <c r="AE1512" i="1"/>
  <c r="AI1512" i="1" s="1"/>
  <c r="AE599" i="1"/>
  <c r="AI599" i="1" s="1"/>
  <c r="AE379" i="1"/>
  <c r="AI379" i="1" s="1"/>
  <c r="AE326" i="1"/>
  <c r="AI326" i="1" s="1"/>
  <c r="AE272" i="1"/>
  <c r="AI272" i="1" s="1"/>
  <c r="AE31" i="1"/>
  <c r="AI31" i="1" s="1"/>
  <c r="AE232" i="1"/>
  <c r="AI232" i="1" s="1"/>
  <c r="AE1266" i="1"/>
  <c r="AI1266" i="1" s="1"/>
  <c r="AE1231" i="1"/>
  <c r="AI1231" i="1" s="1"/>
  <c r="AE1092" i="1"/>
  <c r="AI1092" i="1" s="1"/>
  <c r="AE1539" i="1"/>
  <c r="AI1539" i="1" s="1"/>
  <c r="AE1502" i="1"/>
  <c r="AI1502" i="1" s="1"/>
  <c r="AE141" i="1"/>
  <c r="AI141" i="1" s="1"/>
  <c r="AE1430" i="1"/>
  <c r="AI1430" i="1" s="1"/>
  <c r="AE629" i="1"/>
  <c r="AI629" i="1" s="1"/>
  <c r="AE270" i="1"/>
  <c r="AI270" i="1" s="1"/>
  <c r="AE579" i="1"/>
  <c r="AI579" i="1" s="1"/>
  <c r="AE1268" i="1"/>
  <c r="AI1268" i="1" s="1"/>
  <c r="AE938" i="1"/>
  <c r="AI938" i="1" s="1"/>
  <c r="AE65" i="1"/>
  <c r="AI65" i="1" s="1"/>
  <c r="AE229" i="1"/>
  <c r="AI229" i="1" s="1"/>
  <c r="AE552" i="1"/>
  <c r="AI552" i="1" s="1"/>
  <c r="AE343" i="1"/>
  <c r="AI343" i="1" s="1"/>
  <c r="AE791" i="1"/>
  <c r="AI791" i="1" s="1"/>
  <c r="AE581" i="1"/>
  <c r="AI581" i="1" s="1"/>
  <c r="AE391" i="1"/>
  <c r="AI391" i="1" s="1"/>
  <c r="AE235" i="1"/>
  <c r="AI235" i="1" s="1"/>
  <c r="AE1381" i="1"/>
  <c r="AI1381" i="1" s="1"/>
  <c r="AE181" i="1"/>
  <c r="AI181" i="1" s="1"/>
  <c r="AE1522" i="1"/>
  <c r="AI1522" i="1" s="1"/>
  <c r="AE386" i="1"/>
  <c r="AI386" i="1" s="1"/>
  <c r="AE779" i="1"/>
  <c r="AI779" i="1" s="1"/>
  <c r="AE81" i="1"/>
  <c r="AI81" i="1" s="1"/>
  <c r="AE826" i="1"/>
  <c r="AI826" i="1" s="1"/>
  <c r="AE1388" i="1"/>
  <c r="AI1388" i="1" s="1"/>
  <c r="AE1230" i="1"/>
  <c r="AI1230" i="1" s="1"/>
  <c r="AE801" i="1"/>
  <c r="AI801" i="1" s="1"/>
  <c r="AE752" i="1"/>
  <c r="AI752" i="1" s="1"/>
  <c r="AE1570" i="1"/>
  <c r="AI1570" i="1" s="1"/>
  <c r="AE157" i="1"/>
  <c r="AI157" i="1" s="1"/>
  <c r="AE1510" i="1"/>
  <c r="AI1510" i="1" s="1"/>
  <c r="AE1446" i="1"/>
  <c r="AI1446" i="1" s="1"/>
  <c r="AE583" i="1"/>
  <c r="AI583" i="1" s="1"/>
  <c r="AE548" i="1"/>
  <c r="AI548" i="1" s="1"/>
  <c r="AE401" i="1"/>
  <c r="AI401" i="1" s="1"/>
  <c r="AE340" i="1"/>
  <c r="AI340" i="1" s="1"/>
  <c r="AE66" i="1"/>
  <c r="AI66" i="1" s="1"/>
  <c r="AI45" i="1"/>
  <c r="AE45" i="1"/>
  <c r="AE230" i="1"/>
  <c r="AI230" i="1" s="1"/>
  <c r="AE305" i="1"/>
  <c r="AI305" i="1" s="1"/>
  <c r="AE780" i="1"/>
  <c r="AI780" i="1" s="1"/>
  <c r="AE1457" i="1"/>
  <c r="AI1457" i="1" s="1"/>
  <c r="AE124" i="1"/>
  <c r="AI124" i="1" s="1"/>
  <c r="AE370" i="1"/>
  <c r="AI370" i="1" s="1"/>
  <c r="AE253" i="1"/>
  <c r="AI253" i="1" s="1"/>
  <c r="AE336" i="1"/>
  <c r="AI336" i="1" s="1"/>
  <c r="AE1175" i="1"/>
  <c r="AI1175" i="1" s="1"/>
  <c r="AE78" i="1"/>
  <c r="AI78" i="1" s="1"/>
  <c r="AE1263" i="1"/>
  <c r="AI1263" i="1" s="1"/>
  <c r="AE1228" i="1"/>
  <c r="AI1228" i="1" s="1"/>
  <c r="AE807" i="1"/>
  <c r="AI807" i="1" s="1"/>
  <c r="AE758" i="1"/>
  <c r="AI758" i="1" s="1"/>
  <c r="AE1568" i="1"/>
  <c r="AI1568" i="1" s="1"/>
  <c r="AE155" i="1"/>
  <c r="AI155" i="1" s="1"/>
  <c r="AE1452" i="1"/>
  <c r="AI1452" i="1" s="1"/>
  <c r="AE105" i="1"/>
  <c r="AI105" i="1" s="1"/>
  <c r="AE646" i="1"/>
  <c r="AI646" i="1" s="1"/>
  <c r="AE554" i="1"/>
  <c r="AI554" i="1" s="1"/>
  <c r="AE83" i="1"/>
  <c r="AI83" i="1" s="1"/>
  <c r="AE345" i="1"/>
  <c r="AI345" i="1" s="1"/>
  <c r="AE282" i="1"/>
  <c r="AI282" i="1" s="1"/>
  <c r="AE51" i="1"/>
  <c r="AI51" i="1" s="1"/>
  <c r="AE280" i="1"/>
  <c r="AI280" i="1" s="1"/>
  <c r="AE201" i="1"/>
  <c r="AI201" i="1" s="1"/>
  <c r="AE1541" i="1"/>
  <c r="AI1541" i="1" s="1"/>
  <c r="AE567" i="1"/>
  <c r="AI567" i="1" s="1"/>
  <c r="AE802" i="1"/>
  <c r="AI802" i="1" s="1"/>
  <c r="AE1395" i="1"/>
  <c r="AI1395" i="1" s="1"/>
  <c r="AE1382" i="1"/>
  <c r="AI1382" i="1" s="1"/>
  <c r="AE1220" i="1"/>
  <c r="AI1220" i="1" s="1"/>
  <c r="AE1072" i="1"/>
  <c r="AI1072" i="1" s="1"/>
  <c r="AE1535" i="1"/>
  <c r="AI1535" i="1" s="1"/>
  <c r="AE1475" i="1"/>
  <c r="AI1475" i="1" s="1"/>
  <c r="AE1427" i="1"/>
  <c r="AI1427" i="1" s="1"/>
  <c r="AE513" i="1"/>
  <c r="AI513" i="1" s="1"/>
  <c r="AE344" i="1"/>
  <c r="AI344" i="1" s="1"/>
  <c r="AE298" i="1"/>
  <c r="AI298" i="1" s="1"/>
  <c r="AI26" i="1"/>
  <c r="AE26" i="1"/>
  <c r="AE351" i="1"/>
  <c r="AI351" i="1" s="1"/>
  <c r="AE788" i="1"/>
  <c r="AI788" i="1" s="1"/>
  <c r="AE632" i="1"/>
  <c r="AI632" i="1" s="1"/>
  <c r="AE366" i="1"/>
  <c r="AI366" i="1" s="1"/>
  <c r="AE225" i="1"/>
  <c r="AI225" i="1" s="1"/>
  <c r="AE186" i="1"/>
  <c r="AI186" i="1" s="1"/>
  <c r="AI525" i="1"/>
  <c r="AE525" i="1"/>
  <c r="AE325" i="1"/>
  <c r="AI325" i="1" s="1"/>
  <c r="AE813" i="1"/>
  <c r="AI813" i="1" s="1"/>
  <c r="AE726" i="1"/>
  <c r="AI726" i="1" s="1"/>
  <c r="AE177" i="1"/>
  <c r="AI177" i="1" s="1"/>
  <c r="AE381" i="1"/>
  <c r="AI381" i="1" s="1"/>
  <c r="AE1433" i="1"/>
  <c r="AI1433" i="1" s="1"/>
  <c r="AE319" i="1"/>
  <c r="AI319" i="1" s="1"/>
  <c r="AE794" i="1"/>
  <c r="AI794" i="1" s="1"/>
  <c r="AE1355" i="1"/>
  <c r="AI1355" i="1" s="1"/>
  <c r="AE1085" i="1"/>
  <c r="AI1085" i="1" s="1"/>
  <c r="AE1564" i="1"/>
  <c r="AI1564" i="1" s="1"/>
  <c r="AE151" i="1"/>
  <c r="AI151" i="1" s="1"/>
  <c r="AE1504" i="1"/>
  <c r="AI1504" i="1" s="1"/>
  <c r="AE650" i="1"/>
  <c r="AI650" i="1" s="1"/>
  <c r="AE566" i="1"/>
  <c r="AI566" i="1" s="1"/>
  <c r="AE407" i="1"/>
  <c r="AI407" i="1" s="1"/>
  <c r="AE318" i="1"/>
  <c r="AI318" i="1" s="1"/>
  <c r="AE264" i="1"/>
  <c r="AI264" i="1" s="1"/>
  <c r="AE1223" i="1"/>
  <c r="AI1223" i="1" s="1"/>
  <c r="AE142" i="1"/>
  <c r="AI142" i="1" s="1"/>
  <c r="AE1443" i="1"/>
  <c r="AI1443" i="1" s="1"/>
  <c r="AE1444" i="1"/>
  <c r="AI1444" i="1" s="1"/>
  <c r="AE1442" i="1"/>
  <c r="AI1442" i="1" s="1"/>
  <c r="AE1440" i="1"/>
  <c r="AI1440" i="1" s="1"/>
  <c r="AE1441" i="1"/>
  <c r="AI1441" i="1" s="1"/>
  <c r="AE1438" i="1"/>
  <c r="AI1438" i="1" s="1"/>
  <c r="AE1436" i="1"/>
  <c r="AI1436" i="1" s="1"/>
  <c r="AE1434" i="1"/>
  <c r="AI1434" i="1" s="1"/>
  <c r="AI515" i="1"/>
  <c r="AI522" i="1"/>
  <c r="AI524" i="1"/>
  <c r="AI519" i="1"/>
  <c r="AI514" i="1"/>
  <c r="AI516" i="1"/>
  <c r="AI523" i="1"/>
  <c r="AI3" i="1"/>
  <c r="AB99" i="1"/>
  <c r="AC99" i="1"/>
  <c r="AB316" i="1"/>
  <c r="AC316" i="1"/>
  <c r="AB39" i="1"/>
  <c r="AC39" i="1"/>
  <c r="AC274" i="1"/>
  <c r="AB274" i="1"/>
  <c r="AB322" i="1"/>
  <c r="AC322" i="1"/>
  <c r="AB357" i="1"/>
  <c r="AC357" i="1"/>
  <c r="AB238" i="1"/>
  <c r="AC238" i="1"/>
  <c r="AC277" i="1"/>
  <c r="AB277" i="1"/>
  <c r="AC49" i="1"/>
  <c r="AB49" i="1"/>
  <c r="AC350" i="1"/>
  <c r="AB350" i="1"/>
  <c r="AC259" i="1"/>
  <c r="AB259" i="1"/>
  <c r="AB26" i="1"/>
  <c r="AC26" i="1"/>
  <c r="AC323" i="1"/>
  <c r="AB323" i="1"/>
  <c r="AB303" i="1"/>
  <c r="AC303" i="1"/>
  <c r="AC276" i="1"/>
  <c r="AB276" i="1"/>
  <c r="AB45" i="1"/>
  <c r="AC45" i="1"/>
  <c r="AC319" i="1"/>
  <c r="AB319" i="1"/>
  <c r="AC56" i="1"/>
  <c r="AB56" i="1"/>
  <c r="AC285" i="1"/>
  <c r="AB285" i="1"/>
  <c r="AC395" i="1"/>
  <c r="AB395" i="1"/>
  <c r="AC306" i="1"/>
  <c r="AB306" i="1"/>
  <c r="AC246" i="1"/>
  <c r="AB246" i="1"/>
  <c r="AB245" i="1"/>
  <c r="AC245" i="1"/>
  <c r="AC93" i="1"/>
  <c r="AB93" i="1"/>
  <c r="AB76" i="1"/>
  <c r="AC76" i="1"/>
  <c r="AB330" i="1"/>
  <c r="AC330" i="1"/>
  <c r="AC243" i="1"/>
  <c r="AB243" i="1"/>
  <c r="AB349" i="1"/>
  <c r="AC349" i="1"/>
  <c r="AC254" i="1"/>
  <c r="AB254" i="1"/>
  <c r="AB262" i="1"/>
  <c r="AC262" i="1"/>
  <c r="AB40" i="1"/>
  <c r="AC40" i="1"/>
  <c r="AB287" i="1"/>
  <c r="AC287" i="1"/>
  <c r="AC64" i="1"/>
  <c r="AB64" i="1"/>
  <c r="AB22" i="1"/>
  <c r="AC22" i="1"/>
  <c r="AC65" i="1"/>
  <c r="AB65" i="1"/>
  <c r="AB341" i="1"/>
  <c r="AC341" i="1"/>
  <c r="AB87" i="1"/>
  <c r="AC87" i="1"/>
  <c r="AB6" i="1"/>
  <c r="AC6" i="1"/>
  <c r="AB300" i="1"/>
  <c r="AC300" i="1"/>
  <c r="AC340" i="1"/>
  <c r="AB340" i="1"/>
  <c r="AC252" i="1"/>
  <c r="AB252" i="1"/>
  <c r="AB1575" i="1"/>
  <c r="AC1575" i="1"/>
  <c r="AC369" i="1"/>
  <c r="AB369" i="1"/>
  <c r="AC314" i="1"/>
  <c r="AB314" i="1"/>
  <c r="AC361" i="1"/>
  <c r="AB361" i="1"/>
  <c r="AC270" i="1"/>
  <c r="AB270" i="1"/>
  <c r="AC1577" i="1"/>
  <c r="AB1577" i="1"/>
  <c r="AB21" i="1"/>
  <c r="AC21" i="1"/>
  <c r="AC404" i="1"/>
  <c r="AB404" i="1"/>
  <c r="AB354" i="1"/>
  <c r="AC354" i="1"/>
  <c r="AB67" i="1"/>
  <c r="AC67" i="1"/>
  <c r="AB4" i="1"/>
  <c r="AC4" i="1"/>
  <c r="AB288" i="1"/>
  <c r="AC288" i="1"/>
  <c r="AB383" i="1"/>
  <c r="AC383" i="1"/>
  <c r="AC234" i="1"/>
  <c r="AB234" i="1"/>
  <c r="AB292" i="1"/>
  <c r="AC292" i="1"/>
  <c r="AC256" i="1"/>
  <c r="AB256" i="1"/>
  <c r="AC302" i="1"/>
  <c r="AB302" i="1"/>
  <c r="AB344" i="1"/>
  <c r="AC344" i="1"/>
  <c r="AB264" i="1"/>
  <c r="AC264" i="1"/>
  <c r="AB59" i="1"/>
  <c r="AC59" i="1"/>
  <c r="AB338" i="1"/>
  <c r="AC338" i="1"/>
  <c r="AB61" i="1"/>
  <c r="AC61" i="1"/>
  <c r="AB75" i="1"/>
  <c r="AC75" i="1"/>
  <c r="AB365" i="1"/>
  <c r="AC365" i="1"/>
  <c r="AC35" i="1"/>
  <c r="AB35" i="1"/>
  <c r="AB339" i="1"/>
  <c r="AC339" i="1"/>
  <c r="AC342" i="1"/>
  <c r="AB342" i="1"/>
  <c r="AC290" i="1"/>
  <c r="AB290" i="1"/>
  <c r="AC1582" i="1"/>
  <c r="AB1582" i="1"/>
  <c r="AB263" i="1"/>
  <c r="AC263" i="1"/>
  <c r="AC367" i="1"/>
  <c r="AB367" i="1"/>
  <c r="AC34" i="1"/>
  <c r="AB34" i="1"/>
  <c r="AC353" i="1"/>
  <c r="AB353" i="1"/>
  <c r="AB236" i="1"/>
  <c r="AC236" i="1"/>
  <c r="AB376" i="1"/>
  <c r="AC376" i="1"/>
  <c r="AC225" i="1"/>
  <c r="AB225" i="1"/>
  <c r="AB32" i="1"/>
  <c r="AC32" i="1"/>
  <c r="AC296" i="1"/>
  <c r="AB296" i="1"/>
  <c r="AB374" i="1"/>
  <c r="AC374" i="1"/>
  <c r="AC286" i="1"/>
  <c r="AB286" i="1"/>
  <c r="AC43" i="1"/>
  <c r="AB43" i="1"/>
  <c r="AC68" i="1"/>
  <c r="AB68" i="1"/>
  <c r="AB364" i="1"/>
  <c r="AC364" i="1"/>
  <c r="AB102" i="1"/>
  <c r="AC102" i="1"/>
  <c r="AC1580" i="1"/>
  <c r="AB1580" i="1"/>
  <c r="AB17" i="1"/>
  <c r="AC17" i="1"/>
  <c r="AB379" i="1"/>
  <c r="AC379" i="1"/>
  <c r="AC13" i="1"/>
  <c r="AB13" i="1"/>
  <c r="AC231" i="1"/>
  <c r="AB231" i="1"/>
  <c r="AB79" i="1"/>
  <c r="AC79" i="1"/>
  <c r="AB271" i="1"/>
  <c r="AC271" i="1"/>
  <c r="AB397" i="1"/>
  <c r="AC397" i="1"/>
  <c r="AC301" i="1"/>
  <c r="AB301" i="1"/>
  <c r="AB291" i="1"/>
  <c r="AC291" i="1"/>
  <c r="AB242" i="1"/>
  <c r="AC242" i="1"/>
  <c r="AB1584" i="1"/>
  <c r="AC1584" i="1"/>
  <c r="AC48" i="1"/>
  <c r="AB48" i="1"/>
  <c r="AB324" i="1"/>
  <c r="AC324" i="1"/>
  <c r="AC33" i="1"/>
  <c r="AB33" i="1"/>
  <c r="AC74" i="1"/>
  <c r="AB74" i="1"/>
  <c r="AC333" i="1"/>
  <c r="AB333" i="1"/>
  <c r="AC329" i="1"/>
  <c r="AB329" i="1"/>
  <c r="AC362" i="1"/>
  <c r="AB362" i="1"/>
  <c r="AC348" i="1"/>
  <c r="AB348" i="1"/>
  <c r="AB3" i="1"/>
  <c r="AC3" i="1"/>
  <c r="AB81" i="1"/>
  <c r="AC81" i="1"/>
  <c r="AC244" i="1"/>
  <c r="AB244" i="1"/>
  <c r="AB232" i="1"/>
  <c r="AC232" i="1"/>
  <c r="AB315" i="1"/>
  <c r="AC315" i="1"/>
  <c r="AB334" i="1"/>
  <c r="AC334" i="1"/>
  <c r="AC410" i="1"/>
  <c r="AB410" i="1"/>
  <c r="AC41" i="1"/>
  <c r="AB41" i="1"/>
  <c r="AB250" i="1"/>
  <c r="AC250" i="1"/>
  <c r="AB239" i="1"/>
  <c r="AC239" i="1"/>
  <c r="AB36" i="1"/>
  <c r="AC36" i="1"/>
  <c r="AB37" i="1"/>
  <c r="AC37" i="1"/>
  <c r="AB229" i="1"/>
  <c r="AC229" i="1"/>
  <c r="AC72" i="1"/>
  <c r="AB72" i="1"/>
  <c r="AC293" i="1"/>
  <c r="AB293" i="1"/>
  <c r="AC58" i="1"/>
  <c r="AB58" i="1"/>
  <c r="AC226" i="1"/>
  <c r="AB226" i="1"/>
  <c r="AB318" i="1"/>
  <c r="AC318" i="1"/>
  <c r="AC391" i="1"/>
  <c r="AB391" i="1"/>
  <c r="AC94" i="1"/>
  <c r="AB94" i="1"/>
  <c r="AC103" i="1"/>
  <c r="AB103" i="1"/>
  <c r="AC272" i="1"/>
  <c r="AB272" i="1"/>
  <c r="AC235" i="1"/>
  <c r="AB235" i="1"/>
  <c r="AC261" i="1"/>
  <c r="AB261" i="1"/>
  <c r="AB266" i="1"/>
  <c r="AC266" i="1"/>
  <c r="AB409" i="1"/>
  <c r="AC409" i="1"/>
  <c r="AB8" i="1"/>
  <c r="AC8" i="1"/>
  <c r="AB408" i="1"/>
  <c r="AC408" i="1"/>
  <c r="AC101" i="1"/>
  <c r="AB101" i="1"/>
  <c r="AC346" i="1"/>
  <c r="AB346" i="1"/>
  <c r="AB289" i="1"/>
  <c r="AC289" i="1"/>
  <c r="AC407" i="1"/>
  <c r="AB407" i="1"/>
  <c r="AC268" i="1"/>
  <c r="AB268" i="1"/>
  <c r="AC368" i="1"/>
  <c r="AB368" i="1"/>
  <c r="AC278" i="1"/>
  <c r="AB278" i="1"/>
  <c r="AC304" i="1"/>
  <c r="AB304" i="1"/>
  <c r="AB228" i="1"/>
  <c r="AC228" i="1"/>
  <c r="AB331" i="1"/>
  <c r="AC331" i="1"/>
  <c r="AB294" i="1"/>
  <c r="AC294" i="1"/>
  <c r="AB360" i="1"/>
  <c r="AC360" i="1"/>
  <c r="AB385" i="1"/>
  <c r="AC385" i="1"/>
  <c r="AC1583" i="1"/>
  <c r="AB1583" i="1"/>
  <c r="AB15" i="1"/>
  <c r="AC15" i="1"/>
  <c r="AC309" i="1"/>
  <c r="AB309" i="1"/>
  <c r="AC5" i="1"/>
  <c r="AB5" i="1"/>
  <c r="AC381" i="1"/>
  <c r="AB381" i="1"/>
  <c r="AB247" i="1"/>
  <c r="AC247" i="1"/>
  <c r="AB321" i="1"/>
  <c r="AC321" i="1"/>
  <c r="AB62" i="1"/>
  <c r="AC62" i="1"/>
  <c r="AC46" i="1"/>
  <c r="AB46" i="1"/>
  <c r="AB19" i="1"/>
  <c r="AC19" i="1"/>
  <c r="AB267" i="1"/>
  <c r="AC267" i="1"/>
  <c r="AB258" i="1"/>
  <c r="AC258" i="1"/>
  <c r="AB52" i="1"/>
  <c r="AC52" i="1"/>
  <c r="AC69" i="1"/>
  <c r="AB69" i="1"/>
  <c r="AB257" i="1"/>
  <c r="AC257" i="1"/>
  <c r="AC84" i="1"/>
  <c r="AB84" i="1"/>
  <c r="AB311" i="1"/>
  <c r="AC311" i="1"/>
  <c r="AB373" i="1"/>
  <c r="AC373" i="1"/>
  <c r="AB100" i="1"/>
  <c r="AC100" i="1"/>
  <c r="AB60" i="1"/>
  <c r="AC60" i="1"/>
  <c r="AC386" i="1"/>
  <c r="AB386" i="1"/>
  <c r="AB1579" i="1"/>
  <c r="AC1579" i="1"/>
  <c r="AC70" i="1"/>
  <c r="AB70" i="1"/>
  <c r="AC402" i="1"/>
  <c r="AB402" i="1"/>
  <c r="AC412" i="1"/>
  <c r="AB412" i="1"/>
  <c r="AB51" i="1"/>
  <c r="AC51" i="1"/>
  <c r="AB47" i="1"/>
  <c r="AC47" i="1"/>
  <c r="AB97" i="1"/>
  <c r="AC97" i="1"/>
  <c r="AC356" i="1"/>
  <c r="AB356" i="1"/>
  <c r="AC57" i="1"/>
  <c r="AB57" i="1"/>
  <c r="AB71" i="1"/>
  <c r="AC71" i="1"/>
  <c r="AC328" i="1"/>
  <c r="AB328" i="1"/>
  <c r="AB282" i="1"/>
  <c r="AC282" i="1"/>
  <c r="AC77" i="1"/>
  <c r="AB77" i="1"/>
  <c r="AB392" i="1"/>
  <c r="AC392" i="1"/>
  <c r="AC14" i="1"/>
  <c r="AB14" i="1"/>
  <c r="AB363" i="1"/>
  <c r="AC363" i="1"/>
  <c r="AB307" i="1"/>
  <c r="AC307" i="1"/>
  <c r="AC44" i="1"/>
  <c r="AB44" i="1"/>
  <c r="AC399" i="1"/>
  <c r="AB399" i="1"/>
  <c r="AC249" i="1"/>
  <c r="AB249" i="1"/>
  <c r="AB377" i="1"/>
  <c r="AC377" i="1"/>
  <c r="AC335" i="1"/>
  <c r="AB335" i="1"/>
  <c r="AB255" i="1"/>
  <c r="AC255" i="1"/>
  <c r="AB387" i="1"/>
  <c r="AC387" i="1"/>
  <c r="AB273" i="1"/>
  <c r="AC273" i="1"/>
  <c r="AB30" i="1"/>
  <c r="AC30" i="1"/>
  <c r="AB24" i="1"/>
  <c r="AC24" i="1"/>
  <c r="AB251" i="1"/>
  <c r="AC251" i="1"/>
  <c r="AC388" i="1"/>
  <c r="AB388" i="1"/>
  <c r="AC73" i="1"/>
  <c r="AB73" i="1"/>
  <c r="AB38" i="1"/>
  <c r="AC38" i="1"/>
  <c r="AB279" i="1"/>
  <c r="AC279" i="1"/>
  <c r="AC92" i="1"/>
  <c r="AB92" i="1"/>
  <c r="AC305" i="1"/>
  <c r="AB305" i="1"/>
  <c r="AB280" i="1"/>
  <c r="AC280" i="1"/>
  <c r="AC82" i="1"/>
  <c r="AB82" i="1"/>
  <c r="AC320" i="1"/>
  <c r="AB320" i="1"/>
  <c r="AC317" i="1"/>
  <c r="AB317" i="1"/>
  <c r="AC88" i="1"/>
  <c r="AB88" i="1"/>
  <c r="AB80" i="1"/>
  <c r="AC80" i="1"/>
  <c r="AC283" i="1"/>
  <c r="AB283" i="1"/>
  <c r="AC29" i="1"/>
  <c r="AB29" i="1"/>
  <c r="AC370" i="1"/>
  <c r="AB370" i="1"/>
  <c r="AB375" i="1"/>
  <c r="AC375" i="1"/>
  <c r="AC297" i="1"/>
  <c r="AB297" i="1"/>
  <c r="AB351" i="1"/>
  <c r="AC351" i="1"/>
  <c r="AB336" i="1"/>
  <c r="AC336" i="1"/>
  <c r="AB1578" i="1"/>
  <c r="AC1578" i="1"/>
  <c r="AC389" i="1"/>
  <c r="AB389" i="1"/>
  <c r="AB310" i="1"/>
  <c r="AC310" i="1"/>
  <c r="AC371" i="1"/>
  <c r="AB371" i="1"/>
  <c r="AC63" i="1"/>
  <c r="AB63" i="1"/>
  <c r="AB359" i="1"/>
  <c r="AC359" i="1"/>
  <c r="AC11" i="1"/>
  <c r="AB11" i="1"/>
  <c r="AC327" i="1"/>
  <c r="AB327" i="1"/>
  <c r="AB390" i="1"/>
  <c r="AC390" i="1"/>
  <c r="AC411" i="1"/>
  <c r="AB411" i="1"/>
  <c r="AB95" i="1"/>
  <c r="AC95" i="1"/>
  <c r="AC96" i="1"/>
  <c r="AB96" i="1"/>
  <c r="AC86" i="1"/>
  <c r="AB86" i="1"/>
  <c r="AC253" i="1"/>
  <c r="AB253" i="1"/>
  <c r="AC382" i="1"/>
  <c r="AB382" i="1"/>
  <c r="AB241" i="1"/>
  <c r="AC241" i="1"/>
  <c r="AB405" i="1"/>
  <c r="AC405" i="1"/>
  <c r="AC396" i="1"/>
  <c r="AB396" i="1"/>
  <c r="AB10" i="1"/>
  <c r="AC10" i="1"/>
  <c r="AC284" i="1"/>
  <c r="AB284" i="1"/>
  <c r="AB90" i="1"/>
  <c r="AC90" i="1"/>
  <c r="AC7" i="1"/>
  <c r="AB7" i="1"/>
  <c r="AB16" i="1"/>
  <c r="AC16" i="1"/>
  <c r="AC227" i="1"/>
  <c r="AB227" i="1"/>
  <c r="AC312" i="1"/>
  <c r="AB312" i="1"/>
  <c r="AB50" i="1"/>
  <c r="AC50" i="1"/>
  <c r="AB27" i="1"/>
  <c r="AC27" i="1"/>
  <c r="AC358" i="1"/>
  <c r="AB358" i="1"/>
  <c r="AB406" i="1"/>
  <c r="AC406" i="1"/>
  <c r="AB325" i="1"/>
  <c r="AC325" i="1"/>
  <c r="AC337" i="1"/>
  <c r="AB337" i="1"/>
  <c r="AC1576" i="1"/>
  <c r="AB1576" i="1"/>
  <c r="AB23" i="1"/>
  <c r="AC23" i="1"/>
  <c r="AC265" i="1"/>
  <c r="AB265" i="1"/>
  <c r="AB66" i="1"/>
  <c r="AC66" i="1"/>
  <c r="AC343" i="1"/>
  <c r="AB343" i="1"/>
  <c r="AB347" i="1"/>
  <c r="AC347" i="1"/>
  <c r="AB42" i="1"/>
  <c r="AC42" i="1"/>
  <c r="AB237" i="1"/>
  <c r="AC237" i="1"/>
  <c r="AC403" i="1"/>
  <c r="AB403" i="1"/>
  <c r="AB98" i="1"/>
  <c r="AC98" i="1"/>
  <c r="AB398" i="1"/>
  <c r="AC398" i="1"/>
  <c r="AC394" i="1"/>
  <c r="AB394" i="1"/>
  <c r="AB299" i="1"/>
  <c r="AC299" i="1"/>
  <c r="AC281" i="1"/>
  <c r="AB281" i="1"/>
  <c r="AC366" i="1"/>
  <c r="AB366" i="1"/>
  <c r="AC78" i="1"/>
  <c r="AB78" i="1"/>
  <c r="AB413" i="1"/>
  <c r="AC413" i="1"/>
  <c r="AB12" i="1"/>
  <c r="AC12" i="1"/>
  <c r="AB326" i="1"/>
  <c r="AC326" i="1"/>
  <c r="AB18" i="1"/>
  <c r="AC18" i="1"/>
  <c r="AB85" i="1"/>
  <c r="AC85" i="1"/>
  <c r="AC25" i="1"/>
  <c r="AB25" i="1"/>
  <c r="AC380" i="1"/>
  <c r="AB380" i="1"/>
  <c r="AC240" i="1"/>
  <c r="AB240" i="1"/>
  <c r="AB1581" i="1"/>
  <c r="AC1581" i="1"/>
  <c r="AB378" i="1"/>
  <c r="AC378" i="1"/>
  <c r="AC233" i="1"/>
  <c r="AB233" i="1"/>
  <c r="AB54" i="1"/>
  <c r="AC54" i="1"/>
  <c r="AB31" i="1"/>
  <c r="AC31" i="1"/>
  <c r="AC308" i="1"/>
  <c r="AB308" i="1"/>
  <c r="AC352" i="1"/>
  <c r="AB352" i="1"/>
  <c r="AC260" i="1"/>
  <c r="AB260" i="1"/>
  <c r="AB372" i="1"/>
  <c r="AC372" i="1"/>
  <c r="AC55" i="1"/>
  <c r="AB55" i="1"/>
  <c r="AC269" i="1"/>
  <c r="AB269" i="1"/>
  <c r="AC400" i="1"/>
  <c r="AB400" i="1"/>
  <c r="AB298" i="1"/>
  <c r="AC298" i="1"/>
  <c r="AB83" i="1"/>
  <c r="AC83" i="1"/>
  <c r="AC393" i="1"/>
  <c r="AB393" i="1"/>
  <c r="AB355" i="1"/>
  <c r="AC355" i="1"/>
  <c r="AB20" i="1"/>
  <c r="AC20" i="1"/>
  <c r="AB248" i="1"/>
  <c r="AC248" i="1"/>
  <c r="AB313" i="1"/>
  <c r="AC313" i="1"/>
  <c r="AB345" i="1"/>
  <c r="AC345" i="1"/>
  <c r="AB332" i="1"/>
  <c r="AC332" i="1"/>
  <c r="AC384" i="1"/>
  <c r="AB384" i="1"/>
  <c r="AC91" i="1"/>
  <c r="AB91" i="1"/>
  <c r="AB53" i="1"/>
  <c r="AC53" i="1"/>
  <c r="AC275" i="1"/>
  <c r="AB275" i="1"/>
  <c r="AC230" i="1"/>
  <c r="AB230" i="1"/>
  <c r="AC28" i="1"/>
  <c r="AB28" i="1"/>
  <c r="AB9" i="1"/>
  <c r="AC9" i="1"/>
  <c r="AB295" i="1"/>
  <c r="AC295" i="1"/>
  <c r="AC89" i="1"/>
  <c r="AB89" i="1"/>
  <c r="AB401" i="1"/>
  <c r="AC401" i="1"/>
</calcChain>
</file>

<file path=xl/sharedStrings.xml><?xml version="1.0" encoding="utf-8"?>
<sst xmlns="http://schemas.openxmlformats.org/spreadsheetml/2006/main" count="13756" uniqueCount="80">
  <si>
    <t>Epaisseur (mm)</t>
  </si>
  <si>
    <t xml:space="preserve">Largeur (mm) </t>
  </si>
  <si>
    <t>Longueur (m)</t>
  </si>
  <si>
    <t>Longueur (mm)</t>
  </si>
  <si>
    <t xml:space="preserve">Unité de facturation </t>
  </si>
  <si>
    <t xml:space="preserve">Unité de vente </t>
  </si>
  <si>
    <t>Tarif public HT</t>
  </si>
  <si>
    <t xml:space="preserve">Unité physique </t>
  </si>
  <si>
    <t>Unité physique exprimée dans l'unité de vente</t>
  </si>
  <si>
    <t xml:space="preserve">Conditionnement </t>
  </si>
  <si>
    <t xml:space="preserve">Nombre d'unité par largeur de conditionnement </t>
  </si>
  <si>
    <t xml:space="preserve">Nombre d'unité par hauteur de conditionnement </t>
  </si>
  <si>
    <t xml:space="preserve">Nombre de pièces par palette </t>
  </si>
  <si>
    <t>Densité kg/m3</t>
  </si>
  <si>
    <t>Mode calcul encombrement</t>
  </si>
  <si>
    <t>Poids unitaire (Kg)</t>
  </si>
  <si>
    <t>Hauteur conditionnement mm</t>
  </si>
  <si>
    <t>Largeur conditionnement mm</t>
  </si>
  <si>
    <t>Longueur conditionnement mm</t>
  </si>
  <si>
    <t xml:space="preserve">Nombre d'unité de conditionnement par largeur de palette </t>
  </si>
  <si>
    <t xml:space="preserve">Nombre d'unité de conditionnement par hauteur de palette </t>
  </si>
  <si>
    <t xml:space="preserve">Nombre d'unité de conditionnement par Longueur de palette </t>
  </si>
  <si>
    <t>Poids unité physique (kg)</t>
  </si>
  <si>
    <t>Poids unité vente (kg)</t>
  </si>
  <si>
    <t>Hauteur palette  (mm)</t>
  </si>
  <si>
    <t>Largeur palette (mm)</t>
  </si>
  <si>
    <t>Longueur palette (mm)</t>
  </si>
  <si>
    <t>Poids palette kg</t>
  </si>
  <si>
    <t>Gerbabilité palette (OUI/NON)</t>
  </si>
  <si>
    <t>Oui</t>
  </si>
  <si>
    <t>UNIT</t>
  </si>
  <si>
    <t>B001</t>
  </si>
  <si>
    <t>C</t>
  </si>
  <si>
    <t>O</t>
  </si>
  <si>
    <t/>
  </si>
  <si>
    <t>M2</t>
  </si>
  <si>
    <t>BOTTE</t>
  </si>
  <si>
    <t>B005</t>
  </si>
  <si>
    <t>B006</t>
  </si>
  <si>
    <t>CTML</t>
  </si>
  <si>
    <t>B010</t>
  </si>
  <si>
    <t>B007</t>
  </si>
  <si>
    <t>B004</t>
  </si>
  <si>
    <t xml:space="preserve"> </t>
  </si>
  <si>
    <t>B008</t>
  </si>
  <si>
    <t>M3</t>
  </si>
  <si>
    <t>B002</t>
  </si>
  <si>
    <t>B020</t>
  </si>
  <si>
    <t>B016</t>
  </si>
  <si>
    <t>B003</t>
  </si>
  <si>
    <t>Tarif public HT décolisage</t>
  </si>
  <si>
    <t>Hauteur palette + produit (mm)</t>
  </si>
  <si>
    <t>Nbre d'unité physique contenues dans une palette</t>
  </si>
  <si>
    <t>Unité d'appro mini</t>
  </si>
  <si>
    <t>PALETTE</t>
  </si>
  <si>
    <t>BOITE</t>
  </si>
  <si>
    <t>Conditionnement 2</t>
  </si>
  <si>
    <t xml:space="preserve">Décolisage oui non </t>
  </si>
  <si>
    <t>Calcul
1:BF</t>
  </si>
  <si>
    <t>non</t>
  </si>
  <si>
    <t xml:space="preserve">Quantité Min Commande
</t>
  </si>
  <si>
    <t>formule 
Quantité minimum de commandes (en unité de vente)
Si AC = palette alors AE=AD
Si AC = unit ou botte alors AE=Unité physique exprimée dans l'unité de vente(BG</t>
  </si>
  <si>
    <t xml:space="preserve">si palette =BJ </t>
  </si>
  <si>
    <t xml:space="preserve">si pas palette = </t>
  </si>
  <si>
    <t xml:space="preserve">Nombre de palette gerbables </t>
  </si>
  <si>
    <t xml:space="preserve">hauteur camion (2350) / hauteur palettes totale </t>
  </si>
  <si>
    <t>=SUBSTITUE(BI3;"B00";" ";1)</t>
  </si>
  <si>
    <t>Epaisseur (m)</t>
  </si>
  <si>
    <t>Largeur (m)</t>
  </si>
  <si>
    <t xml:space="preserve">conditionnel traduire unité M2 ou botte en BI mais pour botte ou M2 ou M3 </t>
  </si>
  <si>
    <t>N</t>
  </si>
  <si>
    <t>££</t>
  </si>
  <si>
    <t>=CB+150</t>
  </si>
  <si>
    <t>=BO/BJ</t>
  </si>
  <si>
    <t>formule d'a coté multiplé par le nbre de pièces par palette si c'est à l'unité si c'est par botte faut multiplier par le nbre de botte par palette</t>
  </si>
  <si>
    <t xml:space="preserve">Nbre de conditionnement
contenu dans une palette </t>
  </si>
  <si>
    <t>=SI.MULTIPLE(AD413&lt;&gt;"PALETTE"
Z413="CTML"; ((W413*BL413)/100);
Z413="M2"; (W413*V413*BL413);
Z413="UNIT";BL413;
Z413="M3";BL413*T413*V413*W413;"")</t>
  </si>
  <si>
    <t>=SI.MULTIPLE(AD1744;"BOTTE";
SI.MULTIPLE
(Z1744;"M2";(U1744/1000)*W1744*BL1744;
"M3";(U1744/1000)*W1744*(S1744/1000)*BL1744;
"CTML";W1744/100*BL1744);
"UNIT";BL1744;
SI.MULTIPLE("M2";(U1744/1000)*W1744*BL1744;
"M3";(U1744/1000)*W1744*(S1744/1000)*BL1744;
"CTML";W1744/100*BL1744);
"UNIT";BL1744;)</t>
  </si>
  <si>
    <t>=SI(OU (AD1744="BOTTE";AD1744="UNIT";("SI.CONDITIONS(
Z1744="CTML"; ((W1744*BL1744)/100);
Z1744="M2"; (W1744*V1744*BL1744);
Z1744="UNIT";BL1744;
Z1744="M3";BL1744*T1744*V1744));"")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</si>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</sst>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0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10"/>
      <color theme="0"/>
      <name val="Lato"/>
      <family val="2"/>
    </font>
    <font>
      <sz val="10"/>
      <color theme="1"/>
      <name val="Lato"/>
      <family val="2"/>
    </font>
    <font>
      <sz val="11"/>
      <color theme="1"/>
      <name val="Calibri"/>
      <family val="2"/>
      <scheme val="minor"/>
    </font>
    <font>
      <b/>
      <sz val="11"/>
      <color theme="1"/>
      <name val="Lato"/>
      <family val="2"/>
    </font>
    <font>
      <sz val="13"/>
      <color theme="1"/>
      <name val="Lato"/>
      <family val="2"/>
    </font>
    <font>
      <b/>
      <sz val="13"/>
      <color theme="1"/>
      <name val="Lato"/>
      <family val="2"/>
    </font>
    <font>
      <sz val="13"/>
      <color theme="1"/>
      <name val="Calibri"/>
      <family val="2"/>
    </font>
    <font>
      <b/>
      <sz val="13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rgb="FFA3ED41"/>
      </left>
      <right style="dotted">
        <color rgb="FFA3ED41"/>
      </right>
      <top style="dotted">
        <color rgb="FFA3ED41"/>
      </top>
      <bottom style="dotted">
        <color rgb="FFA3ED4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1" fillId="0" borderId="0" xfId="1" applyNumberFormat="1" applyFont="1"/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6" fillId="0" borderId="2" xfId="0" quotePrefix="1" applyNumberFormat="1" applyFont="1" applyBorder="1" applyAlignment="1">
      <alignment horizontal="center" vertical="center"/>
    </xf>
    <xf numFmtId="2" fontId="6" fillId="0" borderId="2" xfId="0" quotePrefix="1" applyNumberFormat="1" applyFont="1" applyBorder="1" applyAlignment="1">
      <alignment horizontal="center" vertical="center" wrapText="1"/>
    </xf>
    <xf numFmtId="2" fontId="6" fillId="4" borderId="2" xfId="0" quotePrefix="1" applyNumberFormat="1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5" borderId="0" xfId="0" quotePrefix="1" applyFont="1" applyFill="1"/>
    <xf numFmtId="165" fontId="1" fillId="5" borderId="0" xfId="1" applyNumberFormat="1" applyFont="1" applyFill="1" applyAlignment="1">
      <alignment wrapText="1"/>
    </xf>
    <xf numFmtId="1" fontId="1" fillId="0" borderId="0" xfId="1" applyNumberFormat="1" applyFont="1" applyFill="1"/>
    <xf numFmtId="1" fontId="6" fillId="0" borderId="2" xfId="0" applyNumberFormat="1" applyFont="1" applyFill="1" applyBorder="1" applyAlignment="1">
      <alignment horizontal="center" vertical="center" wrapText="1"/>
    </xf>
    <xf numFmtId="1" fontId="2" fillId="3" borderId="3" xfId="1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Fill="1"/>
    <xf numFmtId="165" fontId="1" fillId="0" borderId="0" xfId="1" applyNumberFormat="1" applyFont="1" applyFill="1" applyAlignment="1">
      <alignment wrapText="1"/>
    </xf>
    <xf numFmtId="165" fontId="1" fillId="0" borderId="0" xfId="1" applyNumberFormat="1" applyFont="1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756"/>
  <sheetViews>
    <sheetView tabSelected="1" topLeftCell="BY1" zoomScale="50" zoomScaleNormal="50" workbookViewId="0">
      <pane ySplit="2" topLeftCell="A1707" activePane="bottomLeft" state="frozen"/>
      <selection pane="bottomLeft" activeCell="CQ1718" sqref="CQ1718"/>
    </sheetView>
  </sheetViews>
  <sheetFormatPr baseColWidth="10" defaultColWidth="11.453125" defaultRowHeight="14"/>
  <cols>
    <col min="1" max="1" width="14" style="1" bestFit="1" customWidth="1"/>
    <col min="2" max="2" width="10" style="1" bestFit="1" customWidth="1"/>
    <col min="3" max="3" width="9.08984375" style="1" bestFit="1" customWidth="1"/>
    <col min="4" max="4" width="17.1796875" style="1" customWidth="1"/>
    <col min="5" max="5" width="9.1796875" style="1" bestFit="1" customWidth="1"/>
    <col min="6" max="6" width="9.1796875" style="1" customWidth="1"/>
    <col min="7" max="7" width="18.453125" style="1" bestFit="1" customWidth="1"/>
    <col min="8" max="8" width="20.08984375" style="1" bestFit="1" customWidth="1"/>
    <col min="9" max="9" width="31.81640625" style="1" bestFit="1" customWidth="1"/>
    <col min="10" max="10" width="34" style="1" bestFit="1" customWidth="1"/>
    <col min="11" max="11" width="29.453125" style="1" bestFit="1" customWidth="1"/>
    <col min="12" max="12" width="37" style="1" customWidth="1"/>
    <col min="13" max="13" width="36.1796875" style="8" bestFit="1" customWidth="1"/>
    <col min="14" max="15" width="15.1796875" style="1" customWidth="1"/>
    <col min="16" max="16" width="41.08984375" style="1" customWidth="1"/>
    <col min="17" max="17" width="110.453125" style="1" bestFit="1" customWidth="1"/>
    <col min="18" max="18" width="82.453125" style="1" customWidth="1"/>
    <col min="19" max="20" width="11.1796875" style="1" customWidth="1"/>
    <col min="21" max="23" width="9.6328125" style="1" customWidth="1"/>
    <col min="24" max="24" width="11.36328125" style="1" customWidth="1"/>
    <col min="25" max="25" width="12.54296875" style="1" customWidth="1"/>
    <col min="26" max="26" width="10.453125" style="1" customWidth="1"/>
    <col min="27" max="28" width="12.6328125" style="2" customWidth="1"/>
    <col min="29" max="30" width="16.6328125" style="7" customWidth="1"/>
    <col min="31" max="31" width="25.08984375" style="26" customWidth="1"/>
    <col min="32" max="32" width="76.81640625" style="7" bestFit="1" customWidth="1"/>
    <col min="33" max="34" width="76.81640625" style="7" customWidth="1"/>
    <col min="35" max="35" width="25.36328125" style="7" customWidth="1"/>
    <col min="36" max="36" width="34.90625" style="1" customWidth="1"/>
    <col min="37" max="37" width="48.54296875" style="1" customWidth="1"/>
    <col min="38" max="38" width="13.453125" style="1" customWidth="1"/>
    <col min="39" max="39" width="27.90625" style="1" customWidth="1"/>
    <col min="40" max="40" width="38.36328125" style="1" bestFit="1" customWidth="1"/>
    <col min="41" max="41" width="78.453125" style="1" customWidth="1"/>
    <col min="42" max="42" width="33.90625" style="1" customWidth="1"/>
    <col min="43" max="43" width="65.453125" style="1" customWidth="1"/>
    <col min="44" max="44" width="26.90625" style="1" customWidth="1"/>
    <col min="45" max="45" width="37.453125" style="1" customWidth="1"/>
    <col min="46" max="46" width="30.6328125" style="1" customWidth="1"/>
    <col min="47" max="47" width="36" style="1" customWidth="1"/>
    <col min="48" max="48" width="47.90625" style="1" customWidth="1"/>
    <col min="49" max="49" width="10.453125" style="1" customWidth="1"/>
    <col min="50" max="50" width="13.90625" style="1" customWidth="1"/>
    <col min="51" max="51" width="20.453125" style="1" customWidth="1"/>
    <col min="52" max="52" width="26.36328125" style="1" customWidth="1"/>
    <col min="53" max="53" width="35.453125" style="1" customWidth="1"/>
    <col min="54" max="54" width="8.1796875" style="1" customWidth="1"/>
    <col min="55" max="55" width="12.81640625" style="1" customWidth="1"/>
    <col min="56" max="56" width="7.90625" style="1" customWidth="1"/>
    <col min="57" max="57" width="11.36328125" style="1" customWidth="1"/>
    <col min="58" max="58" width="26.81640625" style="1" customWidth="1"/>
    <col min="59" max="59" width="75.453125" style="1" bestFit="1" customWidth="1"/>
    <col min="60" max="60" width="13.453125" style="1" customWidth="1"/>
    <col min="61" max="61" width="21.90625" style="1" customWidth="1"/>
    <col min="62" max="62" width="10.90625" style="1" customWidth="1"/>
    <col min="63" max="63" width="25.08984375" style="1" bestFit="1" customWidth="1"/>
    <col min="64" max="64" width="13.6328125" style="1" customWidth="1"/>
    <col min="65" max="65" width="24.54296875" style="1" customWidth="1"/>
    <col min="66" max="66" width="26.54296875" style="1" customWidth="1"/>
    <col min="67" max="67" width="13.36328125" style="1" customWidth="1"/>
    <col min="68" max="68" width="18.81640625" style="1" customWidth="1"/>
    <col min="69" max="69" width="23.90625" style="1" bestFit="1" customWidth="1"/>
    <col min="70" max="70" width="23.90625" style="1" customWidth="1"/>
    <col min="71" max="71" width="17.453125" style="1" bestFit="1" customWidth="1"/>
    <col min="72" max="72" width="21" style="1" bestFit="1" customWidth="1"/>
    <col min="73" max="73" width="18.453125" style="1" bestFit="1" customWidth="1"/>
    <col min="74" max="76" width="21.90625" style="1" bestFit="1" customWidth="1"/>
    <col min="77" max="77" width="26" style="1" bestFit="1" customWidth="1"/>
    <col min="78" max="78" width="26.453125" style="1" bestFit="1" customWidth="1"/>
    <col min="79" max="79" width="27.1796875" style="1" bestFit="1" customWidth="1"/>
    <col min="80" max="80" width="19.81640625" style="1" bestFit="1" customWidth="1"/>
    <col min="81" max="81" width="29.1796875" style="1" bestFit="1" customWidth="1"/>
    <col min="82" max="82" width="10.1796875" style="1" customWidth="1"/>
    <col min="83" max="83" width="21.54296875" style="1" bestFit="1" customWidth="1"/>
    <col min="84" max="85" width="13.453125" style="1" customWidth="1"/>
    <col min="86" max="86" width="13.54296875" style="1" customWidth="1"/>
    <col min="87" max="87" width="13.1796875" style="1" customWidth="1"/>
    <col min="88" max="88" width="54.1796875" style="1" bestFit="1" customWidth="1"/>
    <col min="89" max="89" width="8.6328125" style="1" customWidth="1"/>
    <col min="90" max="90" width="9.453125" style="1" customWidth="1"/>
    <col min="91" max="91" width="23" style="1" customWidth="1"/>
    <col min="92" max="92" width="13.54296875" style="1" customWidth="1"/>
    <col min="93" max="93" width="13.453125" style="1" customWidth="1"/>
    <col min="94" max="94" width="9" style="1" customWidth="1"/>
    <col min="95" max="95" width="55.90625" style="1" customWidth="1"/>
    <col min="96" max="96" width="27.36328125" style="1" customWidth="1"/>
    <col min="97" max="97" width="64.453125" style="1" bestFit="1" customWidth="1"/>
    <col min="98" max="98" width="82.81640625" style="1" bestFit="1" customWidth="1"/>
    <col min="99" max="99" width="82.6328125" style="1" bestFit="1" customWidth="1"/>
    <col min="100" max="100" width="73.90625" style="1" bestFit="1" customWidth="1"/>
    <col min="101" max="101" width="11.6328125" style="1" bestFit="1" customWidth="1"/>
    <col min="102" max="102" width="11.81640625" style="1" bestFit="1" customWidth="1"/>
    <col min="103" max="103" width="12.08984375" style="1" customWidth="1"/>
    <col min="104" max="104" width="16.6328125" style="1" bestFit="1" customWidth="1"/>
    <col min="105" max="105" width="12.6328125" style="1" bestFit="1" customWidth="1"/>
    <col min="106" max="106" width="13" style="1" bestFit="1" customWidth="1"/>
    <col min="107" max="107" width="11" style="1" bestFit="1" customWidth="1"/>
    <col min="108" max="16384" width="11.453125" style="1"/>
  </cols>
  <sheetData>
    <row r="1" spans="1:107" ht="140">
      <c r="X1" s="30"/>
      <c r="Y1" s="30"/>
      <c r="Z1" s="30"/>
      <c r="AA1" s="31"/>
      <c r="AB1" s="31"/>
      <c r="AC1" s="32"/>
      <c r="AD1" s="33"/>
      <c r="AE1" s="26" t="s">
        <v>74</v>
      </c>
      <c r="AF1" s="7" t="s">
        <v>69</v>
      </c>
      <c r="AI1" s="25" t="s">
        <v>61</v>
      </c>
      <c r="BL1" s="24" t="s">
        <v>66</v>
      </c>
      <c r="BN1" s="13" t="s">
        <v>58</v>
      </c>
      <c r="BR1" s="24" t="s">
        <v>73</v>
      </c>
      <c r="CE1" s="24" t="s">
        <v>72</v>
      </c>
      <c r="CJ1" s="9" t="s">
        <v>65</v>
      </c>
    </row>
    <row r="2" spans="1:107" s="6" customFormat="1" ht="65">
      <c r="A2" s="3"/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 t="s">
        <v>0</v>
      </c>
      <c r="T2" s="3" t="s">
        <v>67</v>
      </c>
      <c r="U2" s="3" t="s">
        <v>1</v>
      </c>
      <c r="V2" s="3" t="s">
        <v>68</v>
      </c>
      <c r="W2" s="3" t="s">
        <v>2</v>
      </c>
      <c r="X2" s="3" t="s">
        <v>3</v>
      </c>
      <c r="Y2" s="3" t="s">
        <v>4</v>
      </c>
      <c r="Z2" s="5" t="s">
        <v>5</v>
      </c>
      <c r="AA2" s="5" t="s">
        <v>6</v>
      </c>
      <c r="AB2" s="17" t="s">
        <v>57</v>
      </c>
      <c r="AC2" s="17" t="s">
        <v>50</v>
      </c>
      <c r="AD2" s="17" t="s">
        <v>53</v>
      </c>
      <c r="AE2" s="28" t="s">
        <v>62</v>
      </c>
      <c r="AF2" s="14" t="s">
        <v>63</v>
      </c>
      <c r="AG2" s="14"/>
      <c r="AH2" s="14"/>
      <c r="AI2" s="17" t="s">
        <v>60</v>
      </c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 t="s">
        <v>7</v>
      </c>
      <c r="BK2" s="3" t="s">
        <v>9</v>
      </c>
      <c r="BL2" s="18" t="s">
        <v>56</v>
      </c>
      <c r="BM2" s="23" t="s">
        <v>8</v>
      </c>
      <c r="BN2" s="14" t="s">
        <v>52</v>
      </c>
      <c r="BO2" s="3" t="s">
        <v>10</v>
      </c>
      <c r="BP2" s="3" t="s">
        <v>11</v>
      </c>
      <c r="BQ2" s="3" t="s">
        <v>12</v>
      </c>
      <c r="BR2" s="18" t="s">
        <v>75</v>
      </c>
      <c r="BS2" s="3" t="s">
        <v>13</v>
      </c>
      <c r="BT2" s="3" t="s">
        <v>14</v>
      </c>
      <c r="BU2" s="3" t="s">
        <v>15</v>
      </c>
      <c r="BV2" s="3" t="s">
        <v>16</v>
      </c>
      <c r="BW2" s="3" t="s">
        <v>17</v>
      </c>
      <c r="BX2" s="3" t="s">
        <v>18</v>
      </c>
      <c r="BY2" s="3" t="s">
        <v>19</v>
      </c>
      <c r="BZ2" s="3" t="s">
        <v>20</v>
      </c>
      <c r="CA2" s="3" t="s">
        <v>21</v>
      </c>
      <c r="CB2" s="3" t="s">
        <v>22</v>
      </c>
      <c r="CC2" s="3" t="s">
        <v>23</v>
      </c>
      <c r="CD2" s="3" t="s">
        <v>24</v>
      </c>
      <c r="CE2" s="18" t="s">
        <v>51</v>
      </c>
      <c r="CF2" s="3" t="s">
        <v>25</v>
      </c>
      <c r="CG2" s="3" t="s">
        <v>26</v>
      </c>
      <c r="CH2" s="3" t="s">
        <v>27</v>
      </c>
      <c r="CI2" s="3" t="s">
        <v>28</v>
      </c>
      <c r="CJ2" s="18" t="s">
        <v>64</v>
      </c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6.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  <c r="N3" s="9"/>
      <c r="O3" s="9"/>
      <c r="P3" s="9"/>
      <c r="Q3" s="9"/>
      <c r="R3" s="9"/>
      <c r="S3" s="9">
        <v>10</v>
      </c>
      <c r="T3" s="9">
        <f>S3*0.0001</f>
        <v>1E-3</v>
      </c>
      <c r="U3" s="9">
        <v>70</v>
      </c>
      <c r="V3" s="9">
        <f t="shared" ref="V3:V66" si="0">U3*0.001</f>
        <v>7.0000000000000007E-2</v>
      </c>
      <c r="W3" s="9">
        <v>2.4</v>
      </c>
      <c r="X3" s="9">
        <v>2400</v>
      </c>
      <c r="Y3" s="9" t="s">
        <v>39</v>
      </c>
      <c r="Z3" s="9" t="s">
        <v>39</v>
      </c>
      <c r="AA3" s="11">
        <v>83.8</v>
      </c>
      <c r="AB3" s="11" t="str">
        <f t="shared" ref="AB3:AB34" ca="1" si="1">IF(ISBLANK(AC3),"oui","non")</f>
        <v>non</v>
      </c>
      <c r="AC3" s="12" t="str">
        <f t="shared" ref="AC3:AC66" ca="1" si="2">IF(AB3="Oui",AA3*1.15,"")</f>
        <v/>
      </c>
      <c r="AD3" s="12" t="s">
        <v>54</v>
      </c>
      <c r="AE3" s="27">
        <f>_xlfn.SWITCH(AD3,"PALETTE",BM3*BR3,
"")</f>
        <v>9.6000000000000014</v>
      </c>
      <c r="AF3" s="19"/>
      <c r="AG3" s="20" t="str">
        <f>_xlfn.SWITCH(AD3,"BOTTE",_xlfn.SWITCH(Z3,
"M2",(U3/1000)*W3*BL3,
"M3",(U3/1000)*W3*(S3/1000)*BL3,
"CTML",W3/100*BL3),
"UNIT",1,
"")</f>
        <v/>
      </c>
      <c r="AH3" s="20"/>
      <c r="AI3" s="15">
        <f t="shared" ref="AI3:AI7" si="3">IF(ISBLANK(AF3), AE3,AF3)</f>
        <v>9.6000000000000014</v>
      </c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 t="s">
        <v>36</v>
      </c>
      <c r="BK3" s="9" t="s">
        <v>40</v>
      </c>
      <c r="BL3" s="9" t="str">
        <f t="shared" ref="BL3:BL34" si="4">SUBSTITUTE(BK3,"B0"," ",1)</f>
        <v xml:space="preserve"> 10</v>
      </c>
      <c r="BM3" s="9">
        <v>0.2</v>
      </c>
      <c r="BN3" s="15">
        <f t="shared" ref="BN3:BN66" si="5">1/BM3</f>
        <v>5</v>
      </c>
      <c r="BO3" s="9">
        <v>1</v>
      </c>
      <c r="BP3" s="9">
        <v>10</v>
      </c>
      <c r="BQ3" s="9">
        <v>480</v>
      </c>
      <c r="BR3" s="9">
        <f>BQ3/BL3</f>
        <v>48</v>
      </c>
      <c r="BS3" s="9">
        <v>460</v>
      </c>
      <c r="BT3" s="9" t="s">
        <v>32</v>
      </c>
      <c r="BU3" s="9"/>
      <c r="BV3" s="9">
        <v>100</v>
      </c>
      <c r="BW3" s="9">
        <v>70</v>
      </c>
      <c r="BX3" s="9">
        <v>2400</v>
      </c>
      <c r="BY3" s="9">
        <v>16</v>
      </c>
      <c r="BZ3" s="9">
        <v>3</v>
      </c>
      <c r="CA3" s="9">
        <v>1</v>
      </c>
      <c r="CB3" s="9">
        <v>7.73</v>
      </c>
      <c r="CC3" s="9">
        <v>32.200000000000003</v>
      </c>
      <c r="CD3" s="9">
        <v>300</v>
      </c>
      <c r="CE3" s="9">
        <f>CD3+150</f>
        <v>450</v>
      </c>
      <c r="CF3" s="9">
        <v>1120</v>
      </c>
      <c r="CG3" s="9">
        <v>2400</v>
      </c>
      <c r="CH3" s="9"/>
      <c r="CI3" s="9" t="s">
        <v>33</v>
      </c>
      <c r="CJ3" s="22">
        <f>IF(CI3="O",2350/CE3,0)</f>
        <v>5.2222222222222223</v>
      </c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</row>
    <row r="4" spans="1:107" ht="18.649999999999999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9"/>
      <c r="O4" s="9"/>
      <c r="P4" s="9"/>
      <c r="Q4" s="9"/>
      <c r="R4" s="9"/>
      <c r="S4" s="9">
        <v>10</v>
      </c>
      <c r="T4" s="9">
        <f t="shared" ref="T4:T67" si="6">S4*0.0001</f>
        <v>1E-3</v>
      </c>
      <c r="U4" s="9">
        <v>70</v>
      </c>
      <c r="V4" s="9">
        <f t="shared" si="0"/>
        <v>7.0000000000000007E-2</v>
      </c>
      <c r="W4" s="9">
        <v>3</v>
      </c>
      <c r="X4" s="9">
        <v>3000</v>
      </c>
      <c r="Y4" s="9" t="s">
        <v>39</v>
      </c>
      <c r="Z4" s="9" t="s">
        <v>39</v>
      </c>
      <c r="AA4" s="11">
        <v>83.8</v>
      </c>
      <c r="AB4" s="11" t="str">
        <f t="shared" ca="1" si="1"/>
        <v>non</v>
      </c>
      <c r="AC4" s="12" t="str">
        <f t="shared" ca="1" si="2"/>
        <v/>
      </c>
      <c r="AD4" s="12" t="s">
        <v>54</v>
      </c>
      <c r="AE4" s="27">
        <f t="shared" ref="AE4:AE67" si="7">_xlfn.SWITCH(AD4,"PALETTE",BM4*BR4,
"")</f>
        <v>14.399999999999999</v>
      </c>
      <c r="AF4" s="19"/>
      <c r="AG4" s="20" t="str">
        <f t="shared" ref="AG4:AG67" si="8">_xlfn.SWITCH(AD4,"BOTTE",_xlfn.SWITCH(Z4,
"M2",(U4/1000)*W4*BL4,
"M3",(U4/1000)*W4*(S4/1000)*BL4,
"CTML",W4/100*BL4),
"UNIT",1,
"")</f>
        <v/>
      </c>
      <c r="AH4" s="20"/>
      <c r="AI4" s="15">
        <f t="shared" si="3"/>
        <v>14.399999999999999</v>
      </c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 t="s">
        <v>36</v>
      </c>
      <c r="BK4" s="9" t="s">
        <v>40</v>
      </c>
      <c r="BL4" s="9" t="str">
        <f t="shared" si="4"/>
        <v xml:space="preserve"> 10</v>
      </c>
      <c r="BM4" s="9">
        <v>0.3</v>
      </c>
      <c r="BN4" s="15">
        <f t="shared" si="5"/>
        <v>3.3333333333333335</v>
      </c>
      <c r="BO4" s="9">
        <v>1</v>
      </c>
      <c r="BP4" s="9">
        <v>10</v>
      </c>
      <c r="BQ4" s="9">
        <v>480</v>
      </c>
      <c r="BR4" s="9">
        <f t="shared" ref="BR4:BR67" si="9">BQ4/BL4</f>
        <v>48</v>
      </c>
      <c r="BS4" s="9">
        <v>460</v>
      </c>
      <c r="BT4" s="9" t="s">
        <v>32</v>
      </c>
      <c r="BU4" s="9"/>
      <c r="BV4" s="9">
        <v>100</v>
      </c>
      <c r="BW4" s="9">
        <v>70</v>
      </c>
      <c r="BX4" s="9">
        <v>3000</v>
      </c>
      <c r="BY4" s="9">
        <v>16</v>
      </c>
      <c r="BZ4" s="9">
        <v>3</v>
      </c>
      <c r="CA4" s="9">
        <v>1</v>
      </c>
      <c r="CB4" s="9">
        <v>9.66</v>
      </c>
      <c r="CC4" s="9">
        <v>32.200000000000003</v>
      </c>
      <c r="CD4" s="9">
        <v>300</v>
      </c>
      <c r="CE4" s="9">
        <f t="shared" ref="CE4:CE67" si="10">CD4+150</f>
        <v>450</v>
      </c>
      <c r="CF4" s="9">
        <v>1120</v>
      </c>
      <c r="CG4" s="9">
        <v>3000</v>
      </c>
      <c r="CH4" s="9">
        <v>463.68</v>
      </c>
      <c r="CI4" s="9" t="s">
        <v>33</v>
      </c>
      <c r="CJ4" s="15">
        <f>IF(CI4="O",2350/CE4,0)</f>
        <v>5.2222222222222223</v>
      </c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</row>
    <row r="5" spans="1:107" ht="18.64999999999999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9"/>
      <c r="O5" s="9"/>
      <c r="P5" s="9"/>
      <c r="Q5" s="9"/>
      <c r="R5" s="9"/>
      <c r="S5" s="9">
        <v>10</v>
      </c>
      <c r="T5" s="9">
        <f t="shared" si="6"/>
        <v>1E-3</v>
      </c>
      <c r="U5" s="9">
        <v>70</v>
      </c>
      <c r="V5" s="9">
        <f t="shared" si="0"/>
        <v>7.0000000000000007E-2</v>
      </c>
      <c r="W5" s="9">
        <v>3.3</v>
      </c>
      <c r="X5" s="9">
        <v>3300</v>
      </c>
      <c r="Y5" s="9" t="s">
        <v>39</v>
      </c>
      <c r="Z5" s="9" t="s">
        <v>39</v>
      </c>
      <c r="AA5" s="11">
        <v>83.8</v>
      </c>
      <c r="AB5" s="11" t="str">
        <f t="shared" ca="1" si="1"/>
        <v>non</v>
      </c>
      <c r="AC5" s="12" t="str">
        <f t="shared" ca="1" si="2"/>
        <v/>
      </c>
      <c r="AD5" s="12" t="s">
        <v>54</v>
      </c>
      <c r="AE5" s="27">
        <f t="shared" si="7"/>
        <v>14.399999999999999</v>
      </c>
      <c r="AF5" s="19"/>
      <c r="AG5" s="20" t="str">
        <f t="shared" si="8"/>
        <v/>
      </c>
      <c r="AH5" s="20"/>
      <c r="AI5" s="15">
        <f t="shared" si="3"/>
        <v>14.399999999999999</v>
      </c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 t="s">
        <v>36</v>
      </c>
      <c r="BK5" s="9" t="s">
        <v>40</v>
      </c>
      <c r="BL5" s="9" t="str">
        <f t="shared" si="4"/>
        <v xml:space="preserve"> 10</v>
      </c>
      <c r="BM5" s="9">
        <v>0.3</v>
      </c>
      <c r="BN5" s="15">
        <f t="shared" si="5"/>
        <v>3.3333333333333335</v>
      </c>
      <c r="BO5" s="9">
        <v>1</v>
      </c>
      <c r="BP5" s="9">
        <v>10</v>
      </c>
      <c r="BQ5" s="9">
        <v>480</v>
      </c>
      <c r="BR5" s="9">
        <f t="shared" si="9"/>
        <v>48</v>
      </c>
      <c r="BS5" s="9">
        <v>460</v>
      </c>
      <c r="BT5" s="9" t="s">
        <v>32</v>
      </c>
      <c r="BU5" s="9"/>
      <c r="BV5" s="9">
        <v>100</v>
      </c>
      <c r="BW5" s="9">
        <v>70</v>
      </c>
      <c r="BX5" s="9">
        <v>3300</v>
      </c>
      <c r="BY5" s="9">
        <v>16</v>
      </c>
      <c r="BZ5" s="9">
        <v>3</v>
      </c>
      <c r="CA5" s="9">
        <v>1</v>
      </c>
      <c r="CB5" s="9">
        <v>10.63</v>
      </c>
      <c r="CC5" s="9">
        <v>32.200000000000003</v>
      </c>
      <c r="CD5" s="9">
        <v>300</v>
      </c>
      <c r="CE5" s="9">
        <f t="shared" si="10"/>
        <v>450</v>
      </c>
      <c r="CF5" s="9">
        <v>1120</v>
      </c>
      <c r="CG5" s="9">
        <v>3300</v>
      </c>
      <c r="CH5" s="9">
        <v>510.05</v>
      </c>
      <c r="CI5" s="9" t="s">
        <v>33</v>
      </c>
      <c r="CJ5" s="15">
        <f t="shared" ref="CJ5:CJ68" si="11">IF(CI5="O",2350/CE5,0)</f>
        <v>5.2222222222222223</v>
      </c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</row>
    <row r="6" spans="1:107" ht="18.649999999999999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  <c r="N6" s="9"/>
      <c r="O6" s="9"/>
      <c r="P6" s="9"/>
      <c r="Q6" s="9"/>
      <c r="R6" s="9"/>
      <c r="S6" s="9">
        <v>10</v>
      </c>
      <c r="T6" s="9">
        <f t="shared" si="6"/>
        <v>1E-3</v>
      </c>
      <c r="U6" s="9">
        <v>70</v>
      </c>
      <c r="V6" s="9">
        <f t="shared" si="0"/>
        <v>7.0000000000000007E-2</v>
      </c>
      <c r="W6" s="9">
        <v>3.6</v>
      </c>
      <c r="X6" s="9">
        <v>3600</v>
      </c>
      <c r="Y6" s="9" t="s">
        <v>39</v>
      </c>
      <c r="Z6" s="9" t="s">
        <v>39</v>
      </c>
      <c r="AA6" s="11">
        <v>83.8</v>
      </c>
      <c r="AB6" s="11" t="str">
        <f t="shared" ca="1" si="1"/>
        <v>non</v>
      </c>
      <c r="AC6" s="12" t="str">
        <f t="shared" ca="1" si="2"/>
        <v/>
      </c>
      <c r="AD6" s="12" t="s">
        <v>54</v>
      </c>
      <c r="AE6" s="27">
        <f t="shared" si="7"/>
        <v>19.200000000000003</v>
      </c>
      <c r="AF6" s="19"/>
      <c r="AG6" s="20" t="str">
        <f t="shared" si="8"/>
        <v/>
      </c>
      <c r="AH6" s="20"/>
      <c r="AI6" s="15">
        <f t="shared" si="3"/>
        <v>19.200000000000003</v>
      </c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 t="s">
        <v>36</v>
      </c>
      <c r="BK6" s="9" t="s">
        <v>40</v>
      </c>
      <c r="BL6" s="9" t="str">
        <f t="shared" si="4"/>
        <v xml:space="preserve"> 10</v>
      </c>
      <c r="BM6" s="9">
        <v>0.4</v>
      </c>
      <c r="BN6" s="15">
        <f t="shared" si="5"/>
        <v>2.5</v>
      </c>
      <c r="BO6" s="9">
        <v>1</v>
      </c>
      <c r="BP6" s="9">
        <v>10</v>
      </c>
      <c r="BQ6" s="9">
        <v>480</v>
      </c>
      <c r="BR6" s="9">
        <f t="shared" si="9"/>
        <v>48</v>
      </c>
      <c r="BS6" s="9">
        <v>460</v>
      </c>
      <c r="BT6" s="9" t="s">
        <v>32</v>
      </c>
      <c r="BU6" s="9"/>
      <c r="BV6" s="9">
        <v>100</v>
      </c>
      <c r="BW6" s="9">
        <v>70</v>
      </c>
      <c r="BX6" s="9">
        <v>3600</v>
      </c>
      <c r="BY6" s="9">
        <v>16</v>
      </c>
      <c r="BZ6" s="9">
        <v>3</v>
      </c>
      <c r="CA6" s="9">
        <v>1</v>
      </c>
      <c r="CB6" s="9">
        <v>11.59</v>
      </c>
      <c r="CC6" s="9">
        <v>32.200000000000003</v>
      </c>
      <c r="CD6" s="9">
        <v>300</v>
      </c>
      <c r="CE6" s="9">
        <f t="shared" si="10"/>
        <v>450</v>
      </c>
      <c r="CF6" s="9">
        <v>1120</v>
      </c>
      <c r="CG6" s="9">
        <v>3600</v>
      </c>
      <c r="CH6" s="9">
        <v>556.41999999999996</v>
      </c>
      <c r="CI6" s="9" t="s">
        <v>33</v>
      </c>
      <c r="CJ6" s="15">
        <f t="shared" si="11"/>
        <v>5.2222222222222223</v>
      </c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</row>
    <row r="7" spans="1:107" ht="18.649999999999999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9"/>
      <c r="O7" s="9"/>
      <c r="P7" s="9"/>
      <c r="Q7" s="9"/>
      <c r="R7" s="9"/>
      <c r="S7" s="9">
        <v>10</v>
      </c>
      <c r="T7" s="9">
        <f t="shared" si="6"/>
        <v>1E-3</v>
      </c>
      <c r="U7" s="9">
        <v>70</v>
      </c>
      <c r="V7" s="9">
        <f t="shared" si="0"/>
        <v>7.0000000000000007E-2</v>
      </c>
      <c r="W7" s="9">
        <v>3.9</v>
      </c>
      <c r="X7" s="9">
        <v>3900</v>
      </c>
      <c r="Y7" s="9" t="s">
        <v>39</v>
      </c>
      <c r="Z7" s="9" t="s">
        <v>39</v>
      </c>
      <c r="AA7" s="11">
        <v>83.8</v>
      </c>
      <c r="AB7" s="11" t="str">
        <f t="shared" ca="1" si="1"/>
        <v>non</v>
      </c>
      <c r="AC7" s="12" t="str">
        <f t="shared" ca="1" si="2"/>
        <v/>
      </c>
      <c r="AD7" s="12" t="s">
        <v>54</v>
      </c>
      <c r="AE7" s="27">
        <f t="shared" si="7"/>
        <v>19.200000000000003</v>
      </c>
      <c r="AF7" s="19"/>
      <c r="AG7" s="20" t="str">
        <f t="shared" si="8"/>
        <v/>
      </c>
      <c r="AH7" s="20"/>
      <c r="AI7" s="15">
        <f t="shared" si="3"/>
        <v>19.200000000000003</v>
      </c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 t="s">
        <v>36</v>
      </c>
      <c r="BK7" s="9" t="s">
        <v>40</v>
      </c>
      <c r="BL7" s="9" t="str">
        <f t="shared" si="4"/>
        <v xml:space="preserve"> 10</v>
      </c>
      <c r="BM7" s="9">
        <v>0.4</v>
      </c>
      <c r="BN7" s="15">
        <f t="shared" si="5"/>
        <v>2.5</v>
      </c>
      <c r="BO7" s="9">
        <v>1</v>
      </c>
      <c r="BP7" s="9">
        <v>10</v>
      </c>
      <c r="BQ7" s="9">
        <v>480</v>
      </c>
      <c r="BR7" s="9">
        <f t="shared" si="9"/>
        <v>48</v>
      </c>
      <c r="BS7" s="9">
        <v>460</v>
      </c>
      <c r="BT7" s="9" t="s">
        <v>32</v>
      </c>
      <c r="BU7" s="9"/>
      <c r="BV7" s="9">
        <v>100</v>
      </c>
      <c r="BW7" s="9">
        <v>70</v>
      </c>
      <c r="BX7" s="9">
        <v>3900</v>
      </c>
      <c r="BY7" s="9">
        <v>16</v>
      </c>
      <c r="BZ7" s="9">
        <v>3</v>
      </c>
      <c r="CA7" s="9">
        <v>1</v>
      </c>
      <c r="CB7" s="9">
        <v>12.56</v>
      </c>
      <c r="CC7" s="9">
        <v>32.200000000000003</v>
      </c>
      <c r="CD7" s="9">
        <v>300</v>
      </c>
      <c r="CE7" s="9">
        <f t="shared" si="10"/>
        <v>450</v>
      </c>
      <c r="CF7" s="9">
        <v>1120</v>
      </c>
      <c r="CG7" s="9">
        <v>3900</v>
      </c>
      <c r="CH7" s="9">
        <v>602.78</v>
      </c>
      <c r="CI7" s="9" t="s">
        <v>33</v>
      </c>
      <c r="CJ7" s="15">
        <f t="shared" si="11"/>
        <v>5.2222222222222223</v>
      </c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</row>
    <row r="8" spans="1:107" ht="18.64999999999999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9"/>
      <c r="O8" s="9"/>
      <c r="P8" s="9"/>
      <c r="Q8" s="9"/>
      <c r="R8" s="9"/>
      <c r="S8" s="9">
        <v>10</v>
      </c>
      <c r="T8" s="9">
        <f t="shared" si="6"/>
        <v>1E-3</v>
      </c>
      <c r="U8" s="9">
        <v>70</v>
      </c>
      <c r="V8" s="9">
        <f t="shared" si="0"/>
        <v>7.0000000000000007E-2</v>
      </c>
      <c r="W8" s="9">
        <v>4.2</v>
      </c>
      <c r="X8" s="9">
        <v>4200</v>
      </c>
      <c r="Y8" s="9" t="s">
        <v>39</v>
      </c>
      <c r="Z8" s="9" t="s">
        <v>39</v>
      </c>
      <c r="AA8" s="11">
        <v>83.8</v>
      </c>
      <c r="AB8" s="11" t="str">
        <f t="shared" ca="1" si="1"/>
        <v>non</v>
      </c>
      <c r="AC8" s="12" t="str">
        <f t="shared" ca="1" si="2"/>
        <v/>
      </c>
      <c r="AD8" s="12" t="s">
        <v>54</v>
      </c>
      <c r="AE8" s="27">
        <f t="shared" si="7"/>
        <v>19.200000000000003</v>
      </c>
      <c r="AF8" s="19"/>
      <c r="AG8" s="20" t="str">
        <f t="shared" si="8"/>
        <v/>
      </c>
      <c r="AH8" s="20"/>
      <c r="AI8" s="15">
        <f>IF(ISBLANK(AF8), AE8,AF8)</f>
        <v>19.200000000000003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 t="s">
        <v>36</v>
      </c>
      <c r="BK8" s="9" t="s">
        <v>40</v>
      </c>
      <c r="BL8" s="9" t="str">
        <f t="shared" si="4"/>
        <v xml:space="preserve"> 10</v>
      </c>
      <c r="BM8" s="9">
        <v>0.4</v>
      </c>
      <c r="BN8" s="15">
        <f t="shared" si="5"/>
        <v>2.5</v>
      </c>
      <c r="BO8" s="9">
        <v>1</v>
      </c>
      <c r="BP8" s="9">
        <v>10</v>
      </c>
      <c r="BQ8" s="9">
        <v>480</v>
      </c>
      <c r="BR8" s="9">
        <f t="shared" si="9"/>
        <v>48</v>
      </c>
      <c r="BS8" s="9">
        <v>460</v>
      </c>
      <c r="BT8" s="9" t="s">
        <v>32</v>
      </c>
      <c r="BU8" s="9"/>
      <c r="BV8" s="9">
        <v>100</v>
      </c>
      <c r="BW8" s="9">
        <v>70</v>
      </c>
      <c r="BX8" s="9">
        <v>4200</v>
      </c>
      <c r="BY8" s="9">
        <v>16</v>
      </c>
      <c r="BZ8" s="9">
        <v>3</v>
      </c>
      <c r="CA8" s="9">
        <v>1</v>
      </c>
      <c r="CB8" s="9">
        <v>13.52</v>
      </c>
      <c r="CC8" s="9">
        <v>32.200000000000003</v>
      </c>
      <c r="CD8" s="9">
        <v>300</v>
      </c>
      <c r="CE8" s="9">
        <f t="shared" si="10"/>
        <v>450</v>
      </c>
      <c r="CF8" s="9">
        <v>1120</v>
      </c>
      <c r="CG8" s="9">
        <v>4200</v>
      </c>
      <c r="CH8" s="9">
        <v>649.15</v>
      </c>
      <c r="CI8" s="9" t="s">
        <v>33</v>
      </c>
      <c r="CJ8" s="15">
        <f t="shared" si="11"/>
        <v>5.2222222222222223</v>
      </c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</row>
    <row r="9" spans="1:107" ht="18.649999999999999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>
        <v>10</v>
      </c>
      <c r="T9" s="9">
        <f t="shared" si="6"/>
        <v>1E-3</v>
      </c>
      <c r="U9" s="9">
        <v>70</v>
      </c>
      <c r="V9" s="9">
        <f t="shared" si="0"/>
        <v>7.0000000000000007E-2</v>
      </c>
      <c r="W9" s="9">
        <v>4.5</v>
      </c>
      <c r="X9" s="9">
        <v>4500</v>
      </c>
      <c r="Y9" s="9" t="s">
        <v>39</v>
      </c>
      <c r="Z9" s="9" t="s">
        <v>39</v>
      </c>
      <c r="AA9" s="11">
        <v>83.8</v>
      </c>
      <c r="AB9" s="11" t="str">
        <f t="shared" ca="1" si="1"/>
        <v>non</v>
      </c>
      <c r="AC9" s="12" t="str">
        <f t="shared" ca="1" si="2"/>
        <v/>
      </c>
      <c r="AD9" s="12" t="s">
        <v>54</v>
      </c>
      <c r="AE9" s="27">
        <f t="shared" si="7"/>
        <v>24</v>
      </c>
      <c r="AF9" s="19"/>
      <c r="AG9" s="20" t="str">
        <f t="shared" si="8"/>
        <v/>
      </c>
      <c r="AH9" s="20"/>
      <c r="AI9" s="15">
        <f t="shared" ref="AI9:AI72" si="12">IF(ISBLANK(AF9), AE9,AF9)</f>
        <v>24</v>
      </c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 t="s">
        <v>36</v>
      </c>
      <c r="BK9" s="9" t="s">
        <v>40</v>
      </c>
      <c r="BL9" s="9" t="str">
        <f t="shared" si="4"/>
        <v xml:space="preserve"> 10</v>
      </c>
      <c r="BM9" s="9">
        <v>0.5</v>
      </c>
      <c r="BN9" s="15">
        <f t="shared" si="5"/>
        <v>2</v>
      </c>
      <c r="BO9" s="9">
        <v>1</v>
      </c>
      <c r="BP9" s="9">
        <v>10</v>
      </c>
      <c r="BQ9" s="9">
        <v>480</v>
      </c>
      <c r="BR9" s="9">
        <f t="shared" si="9"/>
        <v>48</v>
      </c>
      <c r="BS9" s="9">
        <v>460</v>
      </c>
      <c r="BT9" s="9" t="s">
        <v>32</v>
      </c>
      <c r="BU9" s="9"/>
      <c r="BV9" s="9">
        <v>100</v>
      </c>
      <c r="BW9" s="9">
        <v>70</v>
      </c>
      <c r="BX9" s="9">
        <v>4500</v>
      </c>
      <c r="BY9" s="9">
        <v>16</v>
      </c>
      <c r="BZ9" s="9">
        <v>3</v>
      </c>
      <c r="CA9" s="9">
        <v>1</v>
      </c>
      <c r="CB9" s="9">
        <v>14.49</v>
      </c>
      <c r="CC9" s="9">
        <v>32.200000000000003</v>
      </c>
      <c r="CD9" s="9">
        <v>300</v>
      </c>
      <c r="CE9" s="9">
        <f t="shared" si="10"/>
        <v>450</v>
      </c>
      <c r="CF9" s="9">
        <v>1120</v>
      </c>
      <c r="CG9" s="9">
        <v>4500</v>
      </c>
      <c r="CH9" s="9">
        <v>695.52</v>
      </c>
      <c r="CI9" s="9" t="s">
        <v>33</v>
      </c>
      <c r="CJ9" s="15">
        <f t="shared" si="11"/>
        <v>5.2222222222222223</v>
      </c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</row>
    <row r="10" spans="1:107" ht="18.649999999999999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  <c r="N10" s="9"/>
      <c r="O10" s="9"/>
      <c r="P10" s="9"/>
      <c r="Q10" s="9"/>
      <c r="R10" s="9"/>
      <c r="S10" s="9">
        <v>10</v>
      </c>
      <c r="T10" s="9">
        <f t="shared" si="6"/>
        <v>1E-3</v>
      </c>
      <c r="U10" s="9">
        <v>95</v>
      </c>
      <c r="V10" s="9">
        <f t="shared" si="0"/>
        <v>9.5000000000000001E-2</v>
      </c>
      <c r="W10" s="9">
        <v>2.4</v>
      </c>
      <c r="X10" s="9">
        <v>2400</v>
      </c>
      <c r="Y10" s="9" t="s">
        <v>39</v>
      </c>
      <c r="Z10" s="9" t="s">
        <v>39</v>
      </c>
      <c r="AA10" s="11">
        <v>120.6</v>
      </c>
      <c r="AB10" s="11" t="str">
        <f t="shared" ca="1" si="1"/>
        <v>non</v>
      </c>
      <c r="AC10" s="12" t="str">
        <f t="shared" ca="1" si="2"/>
        <v/>
      </c>
      <c r="AD10" s="12" t="s">
        <v>54</v>
      </c>
      <c r="AE10" s="27">
        <f t="shared" si="7"/>
        <v>6.6000000000000005</v>
      </c>
      <c r="AF10" s="19"/>
      <c r="AG10" s="20" t="str">
        <f t="shared" si="8"/>
        <v/>
      </c>
      <c r="AH10" s="20"/>
      <c r="AI10" s="15">
        <f t="shared" si="12"/>
        <v>6.6000000000000005</v>
      </c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 t="s">
        <v>36</v>
      </c>
      <c r="BK10" s="9" t="s">
        <v>40</v>
      </c>
      <c r="BL10" s="9" t="str">
        <f t="shared" si="4"/>
        <v xml:space="preserve"> 10</v>
      </c>
      <c r="BM10" s="9">
        <v>0.2</v>
      </c>
      <c r="BN10" s="15">
        <f t="shared" si="5"/>
        <v>5</v>
      </c>
      <c r="BO10" s="9">
        <v>1</v>
      </c>
      <c r="BP10" s="9">
        <v>10</v>
      </c>
      <c r="BQ10" s="9">
        <v>330</v>
      </c>
      <c r="BR10" s="9">
        <f t="shared" si="9"/>
        <v>33</v>
      </c>
      <c r="BS10" s="9">
        <v>460</v>
      </c>
      <c r="BT10" s="9" t="s">
        <v>32</v>
      </c>
      <c r="BU10" s="9"/>
      <c r="BV10" s="9">
        <v>100</v>
      </c>
      <c r="BW10" s="9">
        <v>95</v>
      </c>
      <c r="BX10" s="9">
        <v>2400</v>
      </c>
      <c r="BY10" s="9">
        <v>11</v>
      </c>
      <c r="BZ10" s="9">
        <v>3</v>
      </c>
      <c r="CA10" s="9">
        <v>1</v>
      </c>
      <c r="CB10" s="9">
        <v>10.49</v>
      </c>
      <c r="CC10" s="9">
        <v>43.7</v>
      </c>
      <c r="CD10" s="9">
        <v>300</v>
      </c>
      <c r="CE10" s="9">
        <f t="shared" si="10"/>
        <v>450</v>
      </c>
      <c r="CF10" s="9">
        <v>1045</v>
      </c>
      <c r="CG10" s="9">
        <v>2400</v>
      </c>
      <c r="CH10" s="9">
        <v>346.1</v>
      </c>
      <c r="CI10" s="9" t="s">
        <v>33</v>
      </c>
      <c r="CJ10" s="15">
        <f t="shared" si="11"/>
        <v>5.2222222222222223</v>
      </c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</row>
    <row r="11" spans="1:107" ht="18.649999999999999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  <c r="N11" s="9"/>
      <c r="O11" s="9"/>
      <c r="P11" s="9"/>
      <c r="Q11" s="9"/>
      <c r="R11" s="9"/>
      <c r="S11" s="9">
        <v>10</v>
      </c>
      <c r="T11" s="9">
        <f t="shared" si="6"/>
        <v>1E-3</v>
      </c>
      <c r="U11" s="9">
        <v>95</v>
      </c>
      <c r="V11" s="9">
        <f t="shared" si="0"/>
        <v>9.5000000000000001E-2</v>
      </c>
      <c r="W11" s="9">
        <v>3</v>
      </c>
      <c r="X11" s="9">
        <v>3000</v>
      </c>
      <c r="Y11" s="9" t="s">
        <v>39</v>
      </c>
      <c r="Z11" s="9" t="s">
        <v>39</v>
      </c>
      <c r="AA11" s="11">
        <v>120.6</v>
      </c>
      <c r="AB11" s="11" t="str">
        <f t="shared" ca="1" si="1"/>
        <v>non</v>
      </c>
      <c r="AC11" s="12" t="str">
        <f t="shared" ca="1" si="2"/>
        <v/>
      </c>
      <c r="AD11" s="12" t="s">
        <v>54</v>
      </c>
      <c r="AE11" s="27">
        <f t="shared" si="7"/>
        <v>9.9</v>
      </c>
      <c r="AF11" s="19"/>
      <c r="AG11" s="20" t="str">
        <f t="shared" si="8"/>
        <v/>
      </c>
      <c r="AH11" s="20"/>
      <c r="AI11" s="15">
        <f t="shared" si="12"/>
        <v>9.9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 t="s">
        <v>36</v>
      </c>
      <c r="BK11" s="9" t="s">
        <v>40</v>
      </c>
      <c r="BL11" s="9" t="str">
        <f t="shared" si="4"/>
        <v xml:space="preserve"> 10</v>
      </c>
      <c r="BM11" s="9">
        <v>0.3</v>
      </c>
      <c r="BN11" s="15">
        <f t="shared" si="5"/>
        <v>3.3333333333333335</v>
      </c>
      <c r="BO11" s="9">
        <v>1</v>
      </c>
      <c r="BP11" s="9">
        <v>10</v>
      </c>
      <c r="BQ11" s="9">
        <v>330</v>
      </c>
      <c r="BR11" s="9">
        <f t="shared" si="9"/>
        <v>33</v>
      </c>
      <c r="BS11" s="9">
        <v>460</v>
      </c>
      <c r="BT11" s="9" t="s">
        <v>32</v>
      </c>
      <c r="BU11" s="9"/>
      <c r="BV11" s="9">
        <v>100</v>
      </c>
      <c r="BW11" s="9">
        <v>95</v>
      </c>
      <c r="BX11" s="9">
        <v>3000</v>
      </c>
      <c r="BY11" s="9">
        <v>11</v>
      </c>
      <c r="BZ11" s="9">
        <v>3</v>
      </c>
      <c r="CA11" s="9">
        <v>1</v>
      </c>
      <c r="CB11" s="9">
        <v>13.11</v>
      </c>
      <c r="CC11" s="9">
        <v>43.7</v>
      </c>
      <c r="CD11" s="9">
        <v>300</v>
      </c>
      <c r="CE11" s="9">
        <f t="shared" si="10"/>
        <v>450</v>
      </c>
      <c r="CF11" s="9">
        <v>1045</v>
      </c>
      <c r="CG11" s="9">
        <v>3000</v>
      </c>
      <c r="CH11" s="9">
        <v>432.63</v>
      </c>
      <c r="CI11" s="9" t="s">
        <v>33</v>
      </c>
      <c r="CJ11" s="15">
        <f t="shared" si="11"/>
        <v>5.2222222222222223</v>
      </c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</row>
    <row r="12" spans="1:107" ht="18.649999999999999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0"/>
      <c r="N12" s="9"/>
      <c r="O12" s="9"/>
      <c r="P12" s="9"/>
      <c r="Q12" s="9"/>
      <c r="R12" s="9"/>
      <c r="S12" s="9">
        <v>10</v>
      </c>
      <c r="T12" s="9">
        <f t="shared" si="6"/>
        <v>1E-3</v>
      </c>
      <c r="U12" s="9">
        <v>95</v>
      </c>
      <c r="V12" s="9">
        <f t="shared" si="0"/>
        <v>9.5000000000000001E-2</v>
      </c>
      <c r="W12" s="9">
        <v>3.3</v>
      </c>
      <c r="X12" s="9">
        <v>3300</v>
      </c>
      <c r="Y12" s="9" t="s">
        <v>39</v>
      </c>
      <c r="Z12" s="9" t="s">
        <v>39</v>
      </c>
      <c r="AA12" s="11">
        <v>120.6</v>
      </c>
      <c r="AB12" s="11" t="str">
        <f t="shared" ca="1" si="1"/>
        <v>non</v>
      </c>
      <c r="AC12" s="12" t="str">
        <f t="shared" ca="1" si="2"/>
        <v/>
      </c>
      <c r="AD12" s="12" t="s">
        <v>54</v>
      </c>
      <c r="AE12" s="27">
        <f t="shared" si="7"/>
        <v>9.9</v>
      </c>
      <c r="AF12" s="19"/>
      <c r="AG12" s="20" t="str">
        <f t="shared" si="8"/>
        <v/>
      </c>
      <c r="AH12" s="20"/>
      <c r="AI12" s="15">
        <f t="shared" si="12"/>
        <v>9.9</v>
      </c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 t="s">
        <v>36</v>
      </c>
      <c r="BK12" s="9" t="s">
        <v>40</v>
      </c>
      <c r="BL12" s="9" t="str">
        <f t="shared" si="4"/>
        <v xml:space="preserve"> 10</v>
      </c>
      <c r="BM12" s="9">
        <v>0.3</v>
      </c>
      <c r="BN12" s="15">
        <f t="shared" si="5"/>
        <v>3.3333333333333335</v>
      </c>
      <c r="BO12" s="9">
        <v>1</v>
      </c>
      <c r="BP12" s="9">
        <v>10</v>
      </c>
      <c r="BQ12" s="9">
        <v>330</v>
      </c>
      <c r="BR12" s="9">
        <f t="shared" si="9"/>
        <v>33</v>
      </c>
      <c r="BS12" s="9">
        <v>460</v>
      </c>
      <c r="BT12" s="9" t="s">
        <v>32</v>
      </c>
      <c r="BU12" s="9"/>
      <c r="BV12" s="9">
        <v>100</v>
      </c>
      <c r="BW12" s="9">
        <v>95</v>
      </c>
      <c r="BX12" s="9">
        <v>3300</v>
      </c>
      <c r="BY12" s="9">
        <v>11</v>
      </c>
      <c r="BZ12" s="9">
        <v>3</v>
      </c>
      <c r="CA12" s="9">
        <v>1</v>
      </c>
      <c r="CB12" s="9">
        <v>14.42</v>
      </c>
      <c r="CC12" s="9">
        <v>43.7</v>
      </c>
      <c r="CD12" s="9">
        <v>300</v>
      </c>
      <c r="CE12" s="9">
        <f t="shared" si="10"/>
        <v>450</v>
      </c>
      <c r="CF12" s="9">
        <v>1045</v>
      </c>
      <c r="CG12" s="9">
        <v>3300</v>
      </c>
      <c r="CH12" s="9">
        <v>475.89</v>
      </c>
      <c r="CI12" s="9" t="s">
        <v>33</v>
      </c>
      <c r="CJ12" s="15">
        <f t="shared" si="11"/>
        <v>5.2222222222222223</v>
      </c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</row>
    <row r="13" spans="1:107" ht="18.649999999999999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  <c r="N13" s="9"/>
      <c r="O13" s="9"/>
      <c r="P13" s="9"/>
      <c r="Q13" s="9"/>
      <c r="R13" s="9"/>
      <c r="S13" s="9">
        <v>10</v>
      </c>
      <c r="T13" s="9">
        <f t="shared" si="6"/>
        <v>1E-3</v>
      </c>
      <c r="U13" s="9">
        <v>95</v>
      </c>
      <c r="V13" s="9">
        <f t="shared" si="0"/>
        <v>9.5000000000000001E-2</v>
      </c>
      <c r="W13" s="9">
        <v>3.6</v>
      </c>
      <c r="X13" s="9">
        <v>3600</v>
      </c>
      <c r="Y13" s="9" t="s">
        <v>39</v>
      </c>
      <c r="Z13" s="9" t="s">
        <v>39</v>
      </c>
      <c r="AA13" s="11">
        <v>120.6</v>
      </c>
      <c r="AB13" s="11" t="str">
        <f t="shared" ca="1" si="1"/>
        <v>non</v>
      </c>
      <c r="AC13" s="12" t="str">
        <f t="shared" ca="1" si="2"/>
        <v/>
      </c>
      <c r="AD13" s="12" t="s">
        <v>54</v>
      </c>
      <c r="AE13" s="27">
        <f t="shared" si="7"/>
        <v>13.200000000000001</v>
      </c>
      <c r="AF13" s="19"/>
      <c r="AG13" s="20" t="str">
        <f t="shared" si="8"/>
        <v/>
      </c>
      <c r="AH13" s="20"/>
      <c r="AI13" s="15">
        <f t="shared" si="12"/>
        <v>13.200000000000001</v>
      </c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 t="s">
        <v>36</v>
      </c>
      <c r="BK13" s="9" t="s">
        <v>40</v>
      </c>
      <c r="BL13" s="9" t="str">
        <f t="shared" si="4"/>
        <v xml:space="preserve"> 10</v>
      </c>
      <c r="BM13" s="9">
        <v>0.4</v>
      </c>
      <c r="BN13" s="15">
        <f t="shared" si="5"/>
        <v>2.5</v>
      </c>
      <c r="BO13" s="9">
        <v>1</v>
      </c>
      <c r="BP13" s="9">
        <v>10</v>
      </c>
      <c r="BQ13" s="9">
        <v>330</v>
      </c>
      <c r="BR13" s="9">
        <f t="shared" si="9"/>
        <v>33</v>
      </c>
      <c r="BS13" s="9">
        <v>460</v>
      </c>
      <c r="BT13" s="9" t="s">
        <v>32</v>
      </c>
      <c r="BU13" s="9"/>
      <c r="BV13" s="9">
        <v>100</v>
      </c>
      <c r="BW13" s="9">
        <v>95</v>
      </c>
      <c r="BX13" s="9">
        <v>3600</v>
      </c>
      <c r="BY13" s="9">
        <v>11</v>
      </c>
      <c r="BZ13" s="9">
        <v>3</v>
      </c>
      <c r="CA13" s="9">
        <v>1</v>
      </c>
      <c r="CB13" s="9">
        <v>15.73</v>
      </c>
      <c r="CC13" s="9">
        <v>43.7</v>
      </c>
      <c r="CD13" s="9">
        <v>300</v>
      </c>
      <c r="CE13" s="9">
        <f t="shared" si="10"/>
        <v>450</v>
      </c>
      <c r="CF13" s="9">
        <v>1045</v>
      </c>
      <c r="CG13" s="9">
        <v>3600</v>
      </c>
      <c r="CH13" s="9">
        <v>519.16</v>
      </c>
      <c r="CI13" s="9" t="s">
        <v>33</v>
      </c>
      <c r="CJ13" s="15">
        <f t="shared" si="11"/>
        <v>5.2222222222222223</v>
      </c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</row>
    <row r="14" spans="1:107" ht="18.64999999999999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  <c r="N14" s="9"/>
      <c r="O14" s="9"/>
      <c r="P14" s="9"/>
      <c r="Q14" s="9"/>
      <c r="R14" s="9"/>
      <c r="S14" s="9">
        <v>10</v>
      </c>
      <c r="T14" s="9">
        <f t="shared" si="6"/>
        <v>1E-3</v>
      </c>
      <c r="U14" s="9">
        <v>95</v>
      </c>
      <c r="V14" s="9">
        <f t="shared" si="0"/>
        <v>9.5000000000000001E-2</v>
      </c>
      <c r="W14" s="9">
        <v>3.9</v>
      </c>
      <c r="X14" s="9">
        <v>3900</v>
      </c>
      <c r="Y14" s="9" t="s">
        <v>39</v>
      </c>
      <c r="Z14" s="9" t="s">
        <v>39</v>
      </c>
      <c r="AA14" s="11">
        <v>120.6</v>
      </c>
      <c r="AB14" s="11" t="str">
        <f t="shared" ca="1" si="1"/>
        <v>non</v>
      </c>
      <c r="AC14" s="12" t="str">
        <f t="shared" ca="1" si="2"/>
        <v/>
      </c>
      <c r="AD14" s="12" t="s">
        <v>54</v>
      </c>
      <c r="AE14" s="27">
        <f t="shared" si="7"/>
        <v>13.200000000000001</v>
      </c>
      <c r="AF14" s="19"/>
      <c r="AG14" s="20" t="str">
        <f t="shared" si="8"/>
        <v/>
      </c>
      <c r="AH14" s="20"/>
      <c r="AI14" s="15">
        <f t="shared" si="12"/>
        <v>13.200000000000001</v>
      </c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 t="s">
        <v>36</v>
      </c>
      <c r="BK14" s="9" t="s">
        <v>40</v>
      </c>
      <c r="BL14" s="9" t="str">
        <f t="shared" si="4"/>
        <v xml:space="preserve"> 10</v>
      </c>
      <c r="BM14" s="9">
        <v>0.4</v>
      </c>
      <c r="BN14" s="15">
        <f t="shared" si="5"/>
        <v>2.5</v>
      </c>
      <c r="BO14" s="9">
        <v>1</v>
      </c>
      <c r="BP14" s="9">
        <v>10</v>
      </c>
      <c r="BQ14" s="9">
        <v>330</v>
      </c>
      <c r="BR14" s="9">
        <f t="shared" si="9"/>
        <v>33</v>
      </c>
      <c r="BS14" s="9">
        <v>460</v>
      </c>
      <c r="BT14" s="9" t="s">
        <v>32</v>
      </c>
      <c r="BU14" s="9"/>
      <c r="BV14" s="9">
        <v>100</v>
      </c>
      <c r="BW14" s="9">
        <v>95</v>
      </c>
      <c r="BX14" s="9">
        <v>3900</v>
      </c>
      <c r="BY14" s="9">
        <v>11</v>
      </c>
      <c r="BZ14" s="9">
        <v>3</v>
      </c>
      <c r="CA14" s="9">
        <v>1</v>
      </c>
      <c r="CB14" s="9">
        <v>17.04</v>
      </c>
      <c r="CC14" s="9">
        <v>43.7</v>
      </c>
      <c r="CD14" s="9">
        <v>300</v>
      </c>
      <c r="CE14" s="9">
        <f t="shared" si="10"/>
        <v>450</v>
      </c>
      <c r="CF14" s="9">
        <v>1045</v>
      </c>
      <c r="CG14" s="9">
        <v>3900</v>
      </c>
      <c r="CH14" s="9">
        <v>562.41999999999996</v>
      </c>
      <c r="CI14" s="9" t="s">
        <v>33</v>
      </c>
      <c r="CJ14" s="15">
        <f t="shared" si="11"/>
        <v>5.2222222222222223</v>
      </c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</row>
    <row r="15" spans="1:107" ht="18.64999999999999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  <c r="N15" s="9"/>
      <c r="O15" s="9"/>
      <c r="P15" s="9"/>
      <c r="Q15" s="9"/>
      <c r="R15" s="9"/>
      <c r="S15" s="9">
        <v>10</v>
      </c>
      <c r="T15" s="9">
        <f t="shared" si="6"/>
        <v>1E-3</v>
      </c>
      <c r="U15" s="9">
        <v>95</v>
      </c>
      <c r="V15" s="9">
        <f t="shared" si="0"/>
        <v>9.5000000000000001E-2</v>
      </c>
      <c r="W15" s="9">
        <v>4.2</v>
      </c>
      <c r="X15" s="9">
        <v>4200</v>
      </c>
      <c r="Y15" s="9" t="s">
        <v>39</v>
      </c>
      <c r="Z15" s="9" t="s">
        <v>39</v>
      </c>
      <c r="AA15" s="11">
        <v>120.6</v>
      </c>
      <c r="AB15" s="11" t="str">
        <f t="shared" ca="1" si="1"/>
        <v>non</v>
      </c>
      <c r="AC15" s="12" t="str">
        <f t="shared" ca="1" si="2"/>
        <v/>
      </c>
      <c r="AD15" s="12" t="s">
        <v>54</v>
      </c>
      <c r="AE15" s="27">
        <f t="shared" si="7"/>
        <v>13.200000000000001</v>
      </c>
      <c r="AF15" s="19"/>
      <c r="AG15" s="20" t="str">
        <f t="shared" si="8"/>
        <v/>
      </c>
      <c r="AH15" s="20"/>
      <c r="AI15" s="15">
        <f t="shared" si="12"/>
        <v>13.200000000000001</v>
      </c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 t="s">
        <v>36</v>
      </c>
      <c r="BK15" s="9" t="s">
        <v>40</v>
      </c>
      <c r="BL15" s="9" t="str">
        <f t="shared" si="4"/>
        <v xml:space="preserve"> 10</v>
      </c>
      <c r="BM15" s="9">
        <v>0.4</v>
      </c>
      <c r="BN15" s="15">
        <f t="shared" si="5"/>
        <v>2.5</v>
      </c>
      <c r="BO15" s="9">
        <v>1</v>
      </c>
      <c r="BP15" s="9">
        <v>10</v>
      </c>
      <c r="BQ15" s="9">
        <v>330</v>
      </c>
      <c r="BR15" s="9">
        <f t="shared" si="9"/>
        <v>33</v>
      </c>
      <c r="BS15" s="9">
        <v>460</v>
      </c>
      <c r="BT15" s="9" t="s">
        <v>32</v>
      </c>
      <c r="BU15" s="9"/>
      <c r="BV15" s="9">
        <v>100</v>
      </c>
      <c r="BW15" s="9">
        <v>95</v>
      </c>
      <c r="BX15" s="9">
        <v>4200</v>
      </c>
      <c r="BY15" s="9">
        <v>11</v>
      </c>
      <c r="BZ15" s="9">
        <v>3</v>
      </c>
      <c r="CA15" s="9">
        <v>1</v>
      </c>
      <c r="CB15" s="9">
        <v>18.350000000000001</v>
      </c>
      <c r="CC15" s="9">
        <v>43.7</v>
      </c>
      <c r="CD15" s="9">
        <v>300</v>
      </c>
      <c r="CE15" s="9">
        <f t="shared" si="10"/>
        <v>450</v>
      </c>
      <c r="CF15" s="9">
        <v>1045</v>
      </c>
      <c r="CG15" s="9">
        <v>4200</v>
      </c>
      <c r="CH15" s="9">
        <v>605.67999999999995</v>
      </c>
      <c r="CI15" s="9" t="s">
        <v>33</v>
      </c>
      <c r="CJ15" s="15">
        <f t="shared" si="11"/>
        <v>5.2222222222222223</v>
      </c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</row>
    <row r="16" spans="1:107" ht="18.649999999999999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0"/>
      <c r="N16" s="9"/>
      <c r="O16" s="9"/>
      <c r="P16" s="9"/>
      <c r="Q16" s="9"/>
      <c r="R16" s="9"/>
      <c r="S16" s="9">
        <v>10</v>
      </c>
      <c r="T16" s="9">
        <f t="shared" si="6"/>
        <v>1E-3</v>
      </c>
      <c r="U16" s="9">
        <v>95</v>
      </c>
      <c r="V16" s="9">
        <f t="shared" si="0"/>
        <v>9.5000000000000001E-2</v>
      </c>
      <c r="W16" s="9">
        <v>4.5</v>
      </c>
      <c r="X16" s="9">
        <v>4500</v>
      </c>
      <c r="Y16" s="9" t="s">
        <v>39</v>
      </c>
      <c r="Z16" s="9" t="s">
        <v>39</v>
      </c>
      <c r="AA16" s="11">
        <v>120.6</v>
      </c>
      <c r="AB16" s="11" t="str">
        <f t="shared" ca="1" si="1"/>
        <v>non</v>
      </c>
      <c r="AC16" s="12" t="str">
        <f t="shared" ca="1" si="2"/>
        <v/>
      </c>
      <c r="AD16" s="12" t="s">
        <v>54</v>
      </c>
      <c r="AE16" s="27">
        <f t="shared" si="7"/>
        <v>16.5</v>
      </c>
      <c r="AF16" s="19"/>
      <c r="AG16" s="20" t="str">
        <f t="shared" si="8"/>
        <v/>
      </c>
      <c r="AH16" s="20"/>
      <c r="AI16" s="15">
        <f t="shared" si="12"/>
        <v>16.5</v>
      </c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 t="s">
        <v>36</v>
      </c>
      <c r="BK16" s="9" t="s">
        <v>40</v>
      </c>
      <c r="BL16" s="9" t="str">
        <f t="shared" si="4"/>
        <v xml:space="preserve"> 10</v>
      </c>
      <c r="BM16" s="9">
        <v>0.5</v>
      </c>
      <c r="BN16" s="15">
        <f t="shared" si="5"/>
        <v>2</v>
      </c>
      <c r="BO16" s="9">
        <v>1</v>
      </c>
      <c r="BP16" s="9">
        <v>10</v>
      </c>
      <c r="BQ16" s="9">
        <v>330</v>
      </c>
      <c r="BR16" s="9">
        <f t="shared" si="9"/>
        <v>33</v>
      </c>
      <c r="BS16" s="9">
        <v>460</v>
      </c>
      <c r="BT16" s="9" t="s">
        <v>32</v>
      </c>
      <c r="BU16" s="9"/>
      <c r="BV16" s="9">
        <v>100</v>
      </c>
      <c r="BW16" s="9">
        <v>95</v>
      </c>
      <c r="BX16" s="9">
        <v>4500</v>
      </c>
      <c r="BY16" s="9">
        <v>11</v>
      </c>
      <c r="BZ16" s="9">
        <v>3</v>
      </c>
      <c r="CA16" s="9">
        <v>1</v>
      </c>
      <c r="CB16" s="9">
        <v>19.670000000000002</v>
      </c>
      <c r="CC16" s="9">
        <v>43.7</v>
      </c>
      <c r="CD16" s="9">
        <v>300</v>
      </c>
      <c r="CE16" s="9">
        <f t="shared" si="10"/>
        <v>450</v>
      </c>
      <c r="CF16" s="9">
        <v>1045</v>
      </c>
      <c r="CG16" s="9">
        <v>4500</v>
      </c>
      <c r="CH16" s="9">
        <v>648.95000000000005</v>
      </c>
      <c r="CI16" s="9" t="s">
        <v>33</v>
      </c>
      <c r="CJ16" s="15">
        <f t="shared" si="11"/>
        <v>5.2222222222222223</v>
      </c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</row>
    <row r="17" spans="1:107" ht="18.649999999999999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  <c r="N17" s="9"/>
      <c r="O17" s="9"/>
      <c r="P17" s="9"/>
      <c r="Q17" s="9"/>
      <c r="R17" s="9"/>
      <c r="S17" s="9">
        <v>10</v>
      </c>
      <c r="T17" s="9">
        <f t="shared" si="6"/>
        <v>1E-3</v>
      </c>
      <c r="U17" s="9">
        <v>110</v>
      </c>
      <c r="V17" s="9">
        <f t="shared" si="0"/>
        <v>0.11</v>
      </c>
      <c r="W17" s="9">
        <v>2.4</v>
      </c>
      <c r="X17" s="9">
        <v>2400</v>
      </c>
      <c r="Y17" s="9" t="s">
        <v>39</v>
      </c>
      <c r="Z17" s="9" t="s">
        <v>39</v>
      </c>
      <c r="AA17" s="11">
        <v>146.9</v>
      </c>
      <c r="AB17" s="11" t="str">
        <f t="shared" ca="1" si="1"/>
        <v>non</v>
      </c>
      <c r="AC17" s="12" t="str">
        <f t="shared" ca="1" si="2"/>
        <v/>
      </c>
      <c r="AD17" s="12" t="s">
        <v>54</v>
      </c>
      <c r="AE17" s="27">
        <f t="shared" si="7"/>
        <v>6</v>
      </c>
      <c r="AF17" s="19"/>
      <c r="AG17" s="20" t="str">
        <f t="shared" si="8"/>
        <v/>
      </c>
      <c r="AH17" s="20"/>
      <c r="AI17" s="15">
        <f t="shared" si="12"/>
        <v>6</v>
      </c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 t="s">
        <v>36</v>
      </c>
      <c r="BK17" s="9" t="s">
        <v>40</v>
      </c>
      <c r="BL17" s="9" t="str">
        <f t="shared" si="4"/>
        <v xml:space="preserve"> 10</v>
      </c>
      <c r="BM17" s="9">
        <v>0.2</v>
      </c>
      <c r="BN17" s="15">
        <f t="shared" si="5"/>
        <v>5</v>
      </c>
      <c r="BO17" s="9">
        <v>1</v>
      </c>
      <c r="BP17" s="9">
        <v>10</v>
      </c>
      <c r="BQ17" s="9">
        <v>300</v>
      </c>
      <c r="BR17" s="9">
        <f t="shared" si="9"/>
        <v>30</v>
      </c>
      <c r="BS17" s="9">
        <v>460</v>
      </c>
      <c r="BT17" s="9" t="s">
        <v>32</v>
      </c>
      <c r="BU17" s="9"/>
      <c r="BV17" s="9">
        <v>100</v>
      </c>
      <c r="BW17" s="9">
        <v>110</v>
      </c>
      <c r="BX17" s="9">
        <v>2400</v>
      </c>
      <c r="BY17" s="9">
        <v>10</v>
      </c>
      <c r="BZ17" s="9">
        <v>3</v>
      </c>
      <c r="CA17" s="9">
        <v>1</v>
      </c>
      <c r="CB17" s="9">
        <v>12.14</v>
      </c>
      <c r="CC17" s="9">
        <v>50.6</v>
      </c>
      <c r="CD17" s="9">
        <v>300</v>
      </c>
      <c r="CE17" s="9">
        <f t="shared" si="10"/>
        <v>450</v>
      </c>
      <c r="CF17" s="9">
        <v>1100</v>
      </c>
      <c r="CG17" s="9">
        <v>2400</v>
      </c>
      <c r="CH17" s="9">
        <v>364.32</v>
      </c>
      <c r="CI17" s="9" t="s">
        <v>33</v>
      </c>
      <c r="CJ17" s="15">
        <f t="shared" si="11"/>
        <v>5.2222222222222223</v>
      </c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</row>
    <row r="18" spans="1:107" ht="18.649999999999999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0"/>
      <c r="N18" s="9"/>
      <c r="O18" s="9"/>
      <c r="P18" s="9"/>
      <c r="Q18" s="9"/>
      <c r="R18" s="9"/>
      <c r="S18" s="9">
        <v>10</v>
      </c>
      <c r="T18" s="9">
        <f t="shared" si="6"/>
        <v>1E-3</v>
      </c>
      <c r="U18" s="9">
        <v>110</v>
      </c>
      <c r="V18" s="9">
        <f t="shared" si="0"/>
        <v>0.11</v>
      </c>
      <c r="W18" s="9">
        <v>3</v>
      </c>
      <c r="X18" s="9">
        <v>3000</v>
      </c>
      <c r="Y18" s="9" t="s">
        <v>39</v>
      </c>
      <c r="Z18" s="9" t="s">
        <v>39</v>
      </c>
      <c r="AA18" s="11">
        <v>146.9</v>
      </c>
      <c r="AB18" s="11" t="str">
        <f t="shared" ca="1" si="1"/>
        <v>non</v>
      </c>
      <c r="AC18" s="12" t="str">
        <f t="shared" ca="1" si="2"/>
        <v/>
      </c>
      <c r="AD18" s="12" t="s">
        <v>54</v>
      </c>
      <c r="AE18" s="27">
        <f t="shared" si="7"/>
        <v>9</v>
      </c>
      <c r="AF18" s="19"/>
      <c r="AG18" s="20" t="str">
        <f t="shared" si="8"/>
        <v/>
      </c>
      <c r="AH18" s="20"/>
      <c r="AI18" s="15">
        <f t="shared" si="12"/>
        <v>9</v>
      </c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 t="s">
        <v>36</v>
      </c>
      <c r="BK18" s="9" t="s">
        <v>40</v>
      </c>
      <c r="BL18" s="9" t="str">
        <f t="shared" si="4"/>
        <v xml:space="preserve"> 10</v>
      </c>
      <c r="BM18" s="9">
        <v>0.3</v>
      </c>
      <c r="BN18" s="15">
        <f t="shared" si="5"/>
        <v>3.3333333333333335</v>
      </c>
      <c r="BO18" s="9">
        <v>1</v>
      </c>
      <c r="BP18" s="9">
        <v>10</v>
      </c>
      <c r="BQ18" s="9">
        <v>300</v>
      </c>
      <c r="BR18" s="9">
        <f t="shared" si="9"/>
        <v>30</v>
      </c>
      <c r="BS18" s="9">
        <v>460</v>
      </c>
      <c r="BT18" s="9" t="s">
        <v>32</v>
      </c>
      <c r="BU18" s="9"/>
      <c r="BV18" s="9">
        <v>100</v>
      </c>
      <c r="BW18" s="9">
        <v>110</v>
      </c>
      <c r="BX18" s="9">
        <v>3000</v>
      </c>
      <c r="BY18" s="9">
        <v>10</v>
      </c>
      <c r="BZ18" s="9">
        <v>3</v>
      </c>
      <c r="CA18" s="9">
        <v>1</v>
      </c>
      <c r="CB18" s="9">
        <v>15.18</v>
      </c>
      <c r="CC18" s="9">
        <v>50.6</v>
      </c>
      <c r="CD18" s="9">
        <v>300</v>
      </c>
      <c r="CE18" s="9">
        <f t="shared" si="10"/>
        <v>450</v>
      </c>
      <c r="CF18" s="9">
        <v>1100</v>
      </c>
      <c r="CG18" s="9">
        <v>3000</v>
      </c>
      <c r="CH18" s="9">
        <v>455.4</v>
      </c>
      <c r="CI18" s="9" t="s">
        <v>33</v>
      </c>
      <c r="CJ18" s="15">
        <f t="shared" si="11"/>
        <v>5.2222222222222223</v>
      </c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</row>
    <row r="19" spans="1:107" ht="18.649999999999999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0"/>
      <c r="N19" s="9"/>
      <c r="O19" s="9"/>
      <c r="P19" s="9"/>
      <c r="Q19" s="9"/>
      <c r="R19" s="9"/>
      <c r="S19" s="9">
        <v>10</v>
      </c>
      <c r="T19" s="9">
        <f t="shared" si="6"/>
        <v>1E-3</v>
      </c>
      <c r="U19" s="9">
        <v>110</v>
      </c>
      <c r="V19" s="9">
        <f t="shared" si="0"/>
        <v>0.11</v>
      </c>
      <c r="W19" s="9">
        <v>3.3</v>
      </c>
      <c r="X19" s="9">
        <v>3300</v>
      </c>
      <c r="Y19" s="9" t="s">
        <v>39</v>
      </c>
      <c r="Z19" s="9" t="s">
        <v>39</v>
      </c>
      <c r="AA19" s="11">
        <v>146.9</v>
      </c>
      <c r="AB19" s="11" t="str">
        <f t="shared" ca="1" si="1"/>
        <v>non</v>
      </c>
      <c r="AC19" s="12" t="str">
        <f t="shared" ca="1" si="2"/>
        <v/>
      </c>
      <c r="AD19" s="12" t="s">
        <v>54</v>
      </c>
      <c r="AE19" s="27">
        <f t="shared" si="7"/>
        <v>9</v>
      </c>
      <c r="AF19" s="19"/>
      <c r="AG19" s="20" t="str">
        <f t="shared" si="8"/>
        <v/>
      </c>
      <c r="AH19" s="20"/>
      <c r="AI19" s="15">
        <f t="shared" si="12"/>
        <v>9</v>
      </c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 t="s">
        <v>36</v>
      </c>
      <c r="BK19" s="9" t="s">
        <v>40</v>
      </c>
      <c r="BL19" s="9" t="str">
        <f t="shared" si="4"/>
        <v xml:space="preserve"> 10</v>
      </c>
      <c r="BM19" s="9">
        <v>0.3</v>
      </c>
      <c r="BN19" s="15">
        <f t="shared" si="5"/>
        <v>3.3333333333333335</v>
      </c>
      <c r="BO19" s="9">
        <v>1</v>
      </c>
      <c r="BP19" s="9">
        <v>10</v>
      </c>
      <c r="BQ19" s="9">
        <v>300</v>
      </c>
      <c r="BR19" s="9">
        <f t="shared" si="9"/>
        <v>30</v>
      </c>
      <c r="BS19" s="9">
        <v>460</v>
      </c>
      <c r="BT19" s="9" t="s">
        <v>32</v>
      </c>
      <c r="BU19" s="9"/>
      <c r="BV19" s="9">
        <v>100</v>
      </c>
      <c r="BW19" s="9">
        <v>110</v>
      </c>
      <c r="BX19" s="9">
        <v>3300</v>
      </c>
      <c r="BY19" s="9">
        <v>10</v>
      </c>
      <c r="BZ19" s="9">
        <v>3</v>
      </c>
      <c r="CA19" s="9">
        <v>1</v>
      </c>
      <c r="CB19" s="9">
        <v>16.7</v>
      </c>
      <c r="CC19" s="9">
        <v>50.6</v>
      </c>
      <c r="CD19" s="9">
        <v>300</v>
      </c>
      <c r="CE19" s="9">
        <f t="shared" si="10"/>
        <v>450</v>
      </c>
      <c r="CF19" s="9">
        <v>1100</v>
      </c>
      <c r="CG19" s="9">
        <v>3300</v>
      </c>
      <c r="CH19" s="9">
        <v>500.94</v>
      </c>
      <c r="CI19" s="9" t="s">
        <v>33</v>
      </c>
      <c r="CJ19" s="15">
        <f t="shared" si="11"/>
        <v>5.2222222222222223</v>
      </c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</row>
    <row r="20" spans="1:107" ht="18.649999999999999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0"/>
      <c r="N20" s="9"/>
      <c r="O20" s="9"/>
      <c r="P20" s="9"/>
      <c r="Q20" s="9"/>
      <c r="R20" s="9"/>
      <c r="S20" s="9">
        <v>10</v>
      </c>
      <c r="T20" s="9">
        <f t="shared" si="6"/>
        <v>1E-3</v>
      </c>
      <c r="U20" s="9">
        <v>110</v>
      </c>
      <c r="V20" s="9">
        <f t="shared" si="0"/>
        <v>0.11</v>
      </c>
      <c r="W20" s="9">
        <v>3.6</v>
      </c>
      <c r="X20" s="9">
        <v>3600</v>
      </c>
      <c r="Y20" s="9" t="s">
        <v>39</v>
      </c>
      <c r="Z20" s="9" t="s">
        <v>39</v>
      </c>
      <c r="AA20" s="11">
        <v>146.9</v>
      </c>
      <c r="AB20" s="11" t="str">
        <f t="shared" ca="1" si="1"/>
        <v>non</v>
      </c>
      <c r="AC20" s="12" t="str">
        <f t="shared" ca="1" si="2"/>
        <v/>
      </c>
      <c r="AD20" s="12" t="s">
        <v>54</v>
      </c>
      <c r="AE20" s="27">
        <f t="shared" si="7"/>
        <v>12</v>
      </c>
      <c r="AF20" s="19"/>
      <c r="AG20" s="20" t="str">
        <f t="shared" si="8"/>
        <v/>
      </c>
      <c r="AH20" s="20"/>
      <c r="AI20" s="15">
        <f t="shared" si="12"/>
        <v>12</v>
      </c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 t="s">
        <v>36</v>
      </c>
      <c r="BK20" s="9" t="s">
        <v>40</v>
      </c>
      <c r="BL20" s="9" t="str">
        <f t="shared" si="4"/>
        <v xml:space="preserve"> 10</v>
      </c>
      <c r="BM20" s="9">
        <v>0.4</v>
      </c>
      <c r="BN20" s="15">
        <f t="shared" si="5"/>
        <v>2.5</v>
      </c>
      <c r="BO20" s="9">
        <v>1</v>
      </c>
      <c r="BP20" s="9">
        <v>10</v>
      </c>
      <c r="BQ20" s="9">
        <v>300</v>
      </c>
      <c r="BR20" s="9">
        <f t="shared" si="9"/>
        <v>30</v>
      </c>
      <c r="BS20" s="9">
        <v>460</v>
      </c>
      <c r="BT20" s="9" t="s">
        <v>32</v>
      </c>
      <c r="BU20" s="9"/>
      <c r="BV20" s="9">
        <v>100</v>
      </c>
      <c r="BW20" s="9">
        <v>110</v>
      </c>
      <c r="BX20" s="9">
        <v>3600</v>
      </c>
      <c r="BY20" s="9">
        <v>10</v>
      </c>
      <c r="BZ20" s="9">
        <v>3</v>
      </c>
      <c r="CA20" s="9">
        <v>1</v>
      </c>
      <c r="CB20" s="9">
        <v>18.22</v>
      </c>
      <c r="CC20" s="9">
        <v>50.6</v>
      </c>
      <c r="CD20" s="9">
        <v>300</v>
      </c>
      <c r="CE20" s="9">
        <f t="shared" si="10"/>
        <v>450</v>
      </c>
      <c r="CF20" s="9">
        <v>1100</v>
      </c>
      <c r="CG20" s="9">
        <v>3600</v>
      </c>
      <c r="CH20" s="9">
        <v>546.48</v>
      </c>
      <c r="CI20" s="9" t="s">
        <v>33</v>
      </c>
      <c r="CJ20" s="15">
        <f t="shared" si="11"/>
        <v>5.2222222222222223</v>
      </c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</row>
    <row r="21" spans="1:107" ht="18.649999999999999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10"/>
      <c r="N21" s="9"/>
      <c r="O21" s="9"/>
      <c r="P21" s="9"/>
      <c r="Q21" s="9"/>
      <c r="R21" s="9"/>
      <c r="S21" s="9">
        <v>10</v>
      </c>
      <c r="T21" s="9">
        <f t="shared" si="6"/>
        <v>1E-3</v>
      </c>
      <c r="U21" s="9">
        <v>110</v>
      </c>
      <c r="V21" s="9">
        <f t="shared" si="0"/>
        <v>0.11</v>
      </c>
      <c r="W21" s="9">
        <v>3.9</v>
      </c>
      <c r="X21" s="9">
        <v>3900</v>
      </c>
      <c r="Y21" s="9" t="s">
        <v>39</v>
      </c>
      <c r="Z21" s="9" t="s">
        <v>39</v>
      </c>
      <c r="AA21" s="11">
        <v>146.9</v>
      </c>
      <c r="AB21" s="11" t="str">
        <f t="shared" ca="1" si="1"/>
        <v>non</v>
      </c>
      <c r="AC21" s="12" t="str">
        <f t="shared" ca="1" si="2"/>
        <v/>
      </c>
      <c r="AD21" s="12" t="s">
        <v>54</v>
      </c>
      <c r="AE21" s="27">
        <f t="shared" si="7"/>
        <v>12</v>
      </c>
      <c r="AF21" s="19"/>
      <c r="AG21" s="20" t="str">
        <f>_xlfn.SWITCH(AD21,"BOTTE",_xlfn.SWITCH(Z21,
"M2",(U21/1000)*W21*BL21,
"M3",(U21/1000)*W21*(S21/1000)*BL21,
"CTML",W21/100*BL21),
"UNIT",1,
"")</f>
        <v/>
      </c>
      <c r="AH21" s="20"/>
      <c r="AI21" s="15">
        <f t="shared" si="12"/>
        <v>12</v>
      </c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 t="s">
        <v>36</v>
      </c>
      <c r="BK21" s="9" t="s">
        <v>40</v>
      </c>
      <c r="BL21" s="9" t="str">
        <f t="shared" si="4"/>
        <v xml:space="preserve"> 10</v>
      </c>
      <c r="BM21" s="9">
        <v>0.4</v>
      </c>
      <c r="BN21" s="15">
        <f t="shared" si="5"/>
        <v>2.5</v>
      </c>
      <c r="BO21" s="9">
        <v>1</v>
      </c>
      <c r="BP21" s="9">
        <v>10</v>
      </c>
      <c r="BQ21" s="9">
        <v>300</v>
      </c>
      <c r="BR21" s="9">
        <f t="shared" si="9"/>
        <v>30</v>
      </c>
      <c r="BS21" s="9">
        <v>460</v>
      </c>
      <c r="BT21" s="9" t="s">
        <v>32</v>
      </c>
      <c r="BU21" s="9"/>
      <c r="BV21" s="9">
        <v>100</v>
      </c>
      <c r="BW21" s="9">
        <v>110</v>
      </c>
      <c r="BX21" s="9">
        <v>3900</v>
      </c>
      <c r="BY21" s="9">
        <v>10</v>
      </c>
      <c r="BZ21" s="9">
        <v>3</v>
      </c>
      <c r="CA21" s="9">
        <v>1</v>
      </c>
      <c r="CB21" s="9">
        <v>19.73</v>
      </c>
      <c r="CC21" s="9">
        <v>50.6</v>
      </c>
      <c r="CD21" s="9">
        <v>300</v>
      </c>
      <c r="CE21" s="9">
        <f t="shared" si="10"/>
        <v>450</v>
      </c>
      <c r="CF21" s="9">
        <v>1100</v>
      </c>
      <c r="CG21" s="9">
        <v>3900</v>
      </c>
      <c r="CH21" s="9">
        <v>592.02</v>
      </c>
      <c r="CI21" s="9" t="s">
        <v>33</v>
      </c>
      <c r="CJ21" s="15">
        <f t="shared" si="11"/>
        <v>5.2222222222222223</v>
      </c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</row>
    <row r="22" spans="1:107" ht="18.649999999999999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10"/>
      <c r="N22" s="9"/>
      <c r="O22" s="9"/>
      <c r="P22" s="9"/>
      <c r="Q22" s="9"/>
      <c r="R22" s="9"/>
      <c r="S22" s="9">
        <v>10</v>
      </c>
      <c r="T22" s="9">
        <f t="shared" si="6"/>
        <v>1E-3</v>
      </c>
      <c r="U22" s="9">
        <v>110</v>
      </c>
      <c r="V22" s="9">
        <f t="shared" si="0"/>
        <v>0.11</v>
      </c>
      <c r="W22" s="9">
        <v>4.2</v>
      </c>
      <c r="X22" s="9">
        <v>4200</v>
      </c>
      <c r="Y22" s="9" t="s">
        <v>39</v>
      </c>
      <c r="Z22" s="9" t="s">
        <v>39</v>
      </c>
      <c r="AA22" s="11">
        <v>146.9</v>
      </c>
      <c r="AB22" s="11" t="str">
        <f t="shared" ca="1" si="1"/>
        <v>non</v>
      </c>
      <c r="AC22" s="12" t="str">
        <f t="shared" ca="1" si="2"/>
        <v/>
      </c>
      <c r="AD22" s="12" t="s">
        <v>54</v>
      </c>
      <c r="AE22" s="27">
        <f t="shared" si="7"/>
        <v>12</v>
      </c>
      <c r="AF22" s="19"/>
      <c r="AG22" s="20" t="str">
        <f t="shared" si="8"/>
        <v/>
      </c>
      <c r="AH22" s="20"/>
      <c r="AI22" s="15">
        <f t="shared" si="12"/>
        <v>12</v>
      </c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 t="s">
        <v>36</v>
      </c>
      <c r="BK22" s="9" t="s">
        <v>40</v>
      </c>
      <c r="BL22" s="9" t="str">
        <f t="shared" si="4"/>
        <v xml:space="preserve"> 10</v>
      </c>
      <c r="BM22" s="9">
        <v>0.4</v>
      </c>
      <c r="BN22" s="15">
        <f t="shared" si="5"/>
        <v>2.5</v>
      </c>
      <c r="BO22" s="9">
        <v>1</v>
      </c>
      <c r="BP22" s="9">
        <v>10</v>
      </c>
      <c r="BQ22" s="9">
        <v>300</v>
      </c>
      <c r="BR22" s="9">
        <f t="shared" si="9"/>
        <v>30</v>
      </c>
      <c r="BS22" s="9">
        <v>460</v>
      </c>
      <c r="BT22" s="9" t="s">
        <v>32</v>
      </c>
      <c r="BU22" s="9"/>
      <c r="BV22" s="9">
        <v>100</v>
      </c>
      <c r="BW22" s="9">
        <v>110</v>
      </c>
      <c r="BX22" s="9">
        <v>4200</v>
      </c>
      <c r="BY22" s="9">
        <v>10</v>
      </c>
      <c r="BZ22" s="9">
        <v>3</v>
      </c>
      <c r="CA22" s="9">
        <v>1</v>
      </c>
      <c r="CB22" s="9">
        <v>21.25</v>
      </c>
      <c r="CC22" s="9">
        <v>50.6</v>
      </c>
      <c r="CD22" s="9">
        <v>300</v>
      </c>
      <c r="CE22" s="9">
        <f t="shared" si="10"/>
        <v>450</v>
      </c>
      <c r="CF22" s="9">
        <v>1100</v>
      </c>
      <c r="CG22" s="9">
        <v>4200</v>
      </c>
      <c r="CH22" s="9">
        <v>637.55999999999995</v>
      </c>
      <c r="CI22" s="9" t="s">
        <v>33</v>
      </c>
      <c r="CJ22" s="15">
        <f t="shared" si="11"/>
        <v>5.2222222222222223</v>
      </c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</row>
    <row r="23" spans="1:107" ht="18.64999999999999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  <c r="N23" s="9"/>
      <c r="O23" s="9"/>
      <c r="P23" s="9"/>
      <c r="Q23" s="9"/>
      <c r="R23" s="9"/>
      <c r="S23" s="9">
        <v>10</v>
      </c>
      <c r="T23" s="9">
        <f t="shared" si="6"/>
        <v>1E-3</v>
      </c>
      <c r="U23" s="9">
        <v>110</v>
      </c>
      <c r="V23" s="9">
        <f t="shared" si="0"/>
        <v>0.11</v>
      </c>
      <c r="W23" s="9">
        <v>4.5</v>
      </c>
      <c r="X23" s="9">
        <v>4500</v>
      </c>
      <c r="Y23" s="9" t="s">
        <v>39</v>
      </c>
      <c r="Z23" s="9" t="s">
        <v>39</v>
      </c>
      <c r="AA23" s="11">
        <v>146.9</v>
      </c>
      <c r="AB23" s="11" t="str">
        <f t="shared" ca="1" si="1"/>
        <v>non</v>
      </c>
      <c r="AC23" s="12" t="str">
        <f t="shared" ca="1" si="2"/>
        <v/>
      </c>
      <c r="AD23" s="12" t="s">
        <v>54</v>
      </c>
      <c r="AE23" s="27">
        <f t="shared" si="7"/>
        <v>15</v>
      </c>
      <c r="AF23" s="19"/>
      <c r="AG23" s="20" t="str">
        <f t="shared" si="8"/>
        <v/>
      </c>
      <c r="AH23" s="20"/>
      <c r="AI23" s="15">
        <f t="shared" si="12"/>
        <v>15</v>
      </c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 t="s">
        <v>36</v>
      </c>
      <c r="BK23" s="9" t="s">
        <v>40</v>
      </c>
      <c r="BL23" s="9" t="str">
        <f t="shared" si="4"/>
        <v xml:space="preserve"> 10</v>
      </c>
      <c r="BM23" s="9">
        <v>0.5</v>
      </c>
      <c r="BN23" s="15">
        <f t="shared" si="5"/>
        <v>2</v>
      </c>
      <c r="BO23" s="9">
        <v>1</v>
      </c>
      <c r="BP23" s="9">
        <v>10</v>
      </c>
      <c r="BQ23" s="9">
        <v>300</v>
      </c>
      <c r="BR23" s="9">
        <f t="shared" si="9"/>
        <v>30</v>
      </c>
      <c r="BS23" s="9">
        <v>460</v>
      </c>
      <c r="BT23" s="9" t="s">
        <v>32</v>
      </c>
      <c r="BU23" s="9"/>
      <c r="BV23" s="9">
        <v>100</v>
      </c>
      <c r="BW23" s="9">
        <v>110</v>
      </c>
      <c r="BX23" s="9">
        <v>4500</v>
      </c>
      <c r="BY23" s="9">
        <v>10</v>
      </c>
      <c r="BZ23" s="9">
        <v>3</v>
      </c>
      <c r="CA23" s="9">
        <v>1</v>
      </c>
      <c r="CB23" s="9">
        <v>22.77</v>
      </c>
      <c r="CC23" s="9">
        <v>50.6</v>
      </c>
      <c r="CD23" s="9">
        <v>300</v>
      </c>
      <c r="CE23" s="9">
        <f t="shared" si="10"/>
        <v>450</v>
      </c>
      <c r="CF23" s="9">
        <v>1100</v>
      </c>
      <c r="CG23" s="9">
        <v>4500</v>
      </c>
      <c r="CH23" s="9">
        <v>683.1</v>
      </c>
      <c r="CI23" s="9" t="s">
        <v>33</v>
      </c>
      <c r="CJ23" s="15">
        <f t="shared" si="11"/>
        <v>5.2222222222222223</v>
      </c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</row>
    <row r="24" spans="1:107" ht="18.649999999999999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0"/>
      <c r="N24" s="9"/>
      <c r="O24" s="9"/>
      <c r="P24" s="9"/>
      <c r="Q24" s="9"/>
      <c r="R24" s="9"/>
      <c r="S24" s="9">
        <v>13</v>
      </c>
      <c r="T24" s="9">
        <f t="shared" si="6"/>
        <v>1.3000000000000002E-3</v>
      </c>
      <c r="U24" s="9">
        <v>70</v>
      </c>
      <c r="V24" s="9">
        <f t="shared" si="0"/>
        <v>7.0000000000000007E-2</v>
      </c>
      <c r="W24" s="9">
        <v>2.4</v>
      </c>
      <c r="X24" s="9">
        <v>2400</v>
      </c>
      <c r="Y24" s="9" t="s">
        <v>39</v>
      </c>
      <c r="Z24" s="9" t="s">
        <v>39</v>
      </c>
      <c r="AA24" s="11">
        <v>125.8</v>
      </c>
      <c r="AB24" s="11" t="str">
        <f t="shared" ca="1" si="1"/>
        <v>non</v>
      </c>
      <c r="AC24" s="12" t="str">
        <f t="shared" ca="1" si="2"/>
        <v/>
      </c>
      <c r="AD24" s="12" t="s">
        <v>54</v>
      </c>
      <c r="AE24" s="27">
        <f t="shared" si="7"/>
        <v>9.6000000000000014</v>
      </c>
      <c r="AF24" s="19"/>
      <c r="AG24" s="20" t="str">
        <f t="shared" si="8"/>
        <v/>
      </c>
      <c r="AH24" s="20"/>
      <c r="AI24" s="15">
        <f t="shared" si="12"/>
        <v>9.6000000000000014</v>
      </c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 t="s">
        <v>36</v>
      </c>
      <c r="BK24" s="9" t="s">
        <v>40</v>
      </c>
      <c r="BL24" s="9" t="str">
        <f t="shared" si="4"/>
        <v xml:space="preserve"> 10</v>
      </c>
      <c r="BM24" s="9">
        <v>0.2</v>
      </c>
      <c r="BN24" s="15">
        <f t="shared" si="5"/>
        <v>5</v>
      </c>
      <c r="BO24" s="9">
        <v>1</v>
      </c>
      <c r="BP24" s="9">
        <v>10</v>
      </c>
      <c r="BQ24" s="9">
        <v>480</v>
      </c>
      <c r="BR24" s="9">
        <f t="shared" si="9"/>
        <v>48</v>
      </c>
      <c r="BS24" s="9">
        <v>460</v>
      </c>
      <c r="BT24" s="9" t="s">
        <v>32</v>
      </c>
      <c r="BU24" s="9"/>
      <c r="BV24" s="9">
        <v>130</v>
      </c>
      <c r="BW24" s="9">
        <v>70</v>
      </c>
      <c r="BX24" s="9">
        <v>2400</v>
      </c>
      <c r="BY24" s="9">
        <v>16</v>
      </c>
      <c r="BZ24" s="9">
        <v>3</v>
      </c>
      <c r="CA24" s="9">
        <v>1</v>
      </c>
      <c r="CB24" s="9">
        <v>10.050000000000001</v>
      </c>
      <c r="CC24" s="9">
        <v>41.86</v>
      </c>
      <c r="CD24" s="9">
        <v>390</v>
      </c>
      <c r="CE24" s="9">
        <f t="shared" si="10"/>
        <v>540</v>
      </c>
      <c r="CF24" s="9">
        <v>1120</v>
      </c>
      <c r="CG24" s="9">
        <v>2400</v>
      </c>
      <c r="CH24" s="9">
        <v>482.23</v>
      </c>
      <c r="CI24" s="9" t="s">
        <v>33</v>
      </c>
      <c r="CJ24" s="15">
        <f t="shared" si="11"/>
        <v>4.3518518518518521</v>
      </c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</row>
    <row r="25" spans="1:107" ht="18.649999999999999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10"/>
      <c r="N25" s="9"/>
      <c r="O25" s="9"/>
      <c r="P25" s="9"/>
      <c r="Q25" s="9"/>
      <c r="R25" s="9"/>
      <c r="S25" s="9">
        <v>13</v>
      </c>
      <c r="T25" s="9">
        <f t="shared" si="6"/>
        <v>1.3000000000000002E-3</v>
      </c>
      <c r="U25" s="9">
        <v>70</v>
      </c>
      <c r="V25" s="9">
        <f t="shared" si="0"/>
        <v>7.0000000000000007E-2</v>
      </c>
      <c r="W25" s="9">
        <v>3</v>
      </c>
      <c r="X25" s="9">
        <v>3000</v>
      </c>
      <c r="Y25" s="9" t="s">
        <v>39</v>
      </c>
      <c r="Z25" s="9" t="s">
        <v>39</v>
      </c>
      <c r="AA25" s="11">
        <v>125.8</v>
      </c>
      <c r="AB25" s="11" t="str">
        <f t="shared" ca="1" si="1"/>
        <v>non</v>
      </c>
      <c r="AC25" s="12" t="str">
        <f t="shared" ca="1" si="2"/>
        <v/>
      </c>
      <c r="AD25" s="12" t="s">
        <v>54</v>
      </c>
      <c r="AE25" s="27">
        <f t="shared" si="7"/>
        <v>14.399999999999999</v>
      </c>
      <c r="AF25" s="19"/>
      <c r="AG25" s="20" t="str">
        <f t="shared" si="8"/>
        <v/>
      </c>
      <c r="AH25" s="20"/>
      <c r="AI25" s="15">
        <f t="shared" si="12"/>
        <v>14.399999999999999</v>
      </c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 t="s">
        <v>36</v>
      </c>
      <c r="BK25" s="9" t="s">
        <v>40</v>
      </c>
      <c r="BL25" s="9" t="str">
        <f t="shared" si="4"/>
        <v xml:space="preserve"> 10</v>
      </c>
      <c r="BM25" s="9">
        <v>0.3</v>
      </c>
      <c r="BN25" s="15">
        <f t="shared" si="5"/>
        <v>3.3333333333333335</v>
      </c>
      <c r="BO25" s="9">
        <v>1</v>
      </c>
      <c r="BP25" s="9">
        <v>10</v>
      </c>
      <c r="BQ25" s="9">
        <v>480</v>
      </c>
      <c r="BR25" s="9">
        <f t="shared" si="9"/>
        <v>48</v>
      </c>
      <c r="BS25" s="9">
        <v>460</v>
      </c>
      <c r="BT25" s="9" t="s">
        <v>32</v>
      </c>
      <c r="BU25" s="9"/>
      <c r="BV25" s="9">
        <v>130</v>
      </c>
      <c r="BW25" s="9">
        <v>70</v>
      </c>
      <c r="BX25" s="9">
        <v>3000</v>
      </c>
      <c r="BY25" s="9">
        <v>16</v>
      </c>
      <c r="BZ25" s="9">
        <v>3</v>
      </c>
      <c r="CA25" s="9">
        <v>1</v>
      </c>
      <c r="CB25" s="9">
        <v>12.56</v>
      </c>
      <c r="CC25" s="9">
        <v>41.86</v>
      </c>
      <c r="CD25" s="9">
        <v>390</v>
      </c>
      <c r="CE25" s="9">
        <f t="shared" si="10"/>
        <v>540</v>
      </c>
      <c r="CF25" s="9">
        <v>1120</v>
      </c>
      <c r="CG25" s="9">
        <v>3000</v>
      </c>
      <c r="CH25" s="9">
        <v>602.78</v>
      </c>
      <c r="CI25" s="9" t="s">
        <v>33</v>
      </c>
      <c r="CJ25" s="15">
        <f t="shared" si="11"/>
        <v>4.3518518518518521</v>
      </c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</row>
    <row r="26" spans="1:107" ht="18.649999999999999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  <c r="N26" s="9"/>
      <c r="O26" s="9"/>
      <c r="P26" s="9"/>
      <c r="Q26" s="9"/>
      <c r="R26" s="9"/>
      <c r="S26" s="9">
        <v>13</v>
      </c>
      <c r="T26" s="9">
        <f t="shared" si="6"/>
        <v>1.3000000000000002E-3</v>
      </c>
      <c r="U26" s="9">
        <v>70</v>
      </c>
      <c r="V26" s="9">
        <f t="shared" si="0"/>
        <v>7.0000000000000007E-2</v>
      </c>
      <c r="W26" s="9">
        <v>3.3</v>
      </c>
      <c r="X26" s="9">
        <v>3300</v>
      </c>
      <c r="Y26" s="9" t="s">
        <v>39</v>
      </c>
      <c r="Z26" s="9" t="s">
        <v>39</v>
      </c>
      <c r="AA26" s="11">
        <v>125.8</v>
      </c>
      <c r="AB26" s="11" t="str">
        <f t="shared" ca="1" si="1"/>
        <v>non</v>
      </c>
      <c r="AC26" s="12" t="str">
        <f t="shared" ca="1" si="2"/>
        <v/>
      </c>
      <c r="AD26" s="12" t="s">
        <v>54</v>
      </c>
      <c r="AE26" s="27">
        <f t="shared" si="7"/>
        <v>14.399999999999999</v>
      </c>
      <c r="AF26" s="19"/>
      <c r="AG26" s="20" t="str">
        <f t="shared" si="8"/>
        <v/>
      </c>
      <c r="AH26" s="20"/>
      <c r="AI26" s="15">
        <f t="shared" si="12"/>
        <v>14.399999999999999</v>
      </c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 t="s">
        <v>36</v>
      </c>
      <c r="BK26" s="9" t="s">
        <v>40</v>
      </c>
      <c r="BL26" s="9" t="str">
        <f t="shared" si="4"/>
        <v xml:space="preserve"> 10</v>
      </c>
      <c r="BM26" s="9">
        <v>0.3</v>
      </c>
      <c r="BN26" s="15">
        <f t="shared" si="5"/>
        <v>3.3333333333333335</v>
      </c>
      <c r="BO26" s="9">
        <v>1</v>
      </c>
      <c r="BP26" s="9">
        <v>10</v>
      </c>
      <c r="BQ26" s="9">
        <v>480</v>
      </c>
      <c r="BR26" s="9">
        <f t="shared" si="9"/>
        <v>48</v>
      </c>
      <c r="BS26" s="9">
        <v>460</v>
      </c>
      <c r="BT26" s="9" t="s">
        <v>32</v>
      </c>
      <c r="BU26" s="9"/>
      <c r="BV26" s="9">
        <v>130</v>
      </c>
      <c r="BW26" s="9">
        <v>70</v>
      </c>
      <c r="BX26" s="9">
        <v>3300</v>
      </c>
      <c r="BY26" s="9">
        <v>16</v>
      </c>
      <c r="BZ26" s="9">
        <v>3</v>
      </c>
      <c r="CA26" s="9">
        <v>1</v>
      </c>
      <c r="CB26" s="9">
        <v>13.81</v>
      </c>
      <c r="CC26" s="9">
        <v>41.86</v>
      </c>
      <c r="CD26" s="9">
        <v>390</v>
      </c>
      <c r="CE26" s="9">
        <f t="shared" si="10"/>
        <v>540</v>
      </c>
      <c r="CF26" s="9">
        <v>1120</v>
      </c>
      <c r="CG26" s="9">
        <v>3300</v>
      </c>
      <c r="CH26" s="9">
        <v>663.06</v>
      </c>
      <c r="CI26" s="9" t="s">
        <v>33</v>
      </c>
      <c r="CJ26" s="15">
        <f t="shared" si="11"/>
        <v>4.3518518518518521</v>
      </c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</row>
    <row r="27" spans="1:107" ht="18.649999999999999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10"/>
      <c r="N27" s="9"/>
      <c r="O27" s="9"/>
      <c r="P27" s="9"/>
      <c r="Q27" s="9"/>
      <c r="R27" s="9"/>
      <c r="S27" s="9">
        <v>13</v>
      </c>
      <c r="T27" s="9">
        <f t="shared" si="6"/>
        <v>1.3000000000000002E-3</v>
      </c>
      <c r="U27" s="9">
        <v>70</v>
      </c>
      <c r="V27" s="9">
        <f t="shared" si="0"/>
        <v>7.0000000000000007E-2</v>
      </c>
      <c r="W27" s="9">
        <v>3.6</v>
      </c>
      <c r="X27" s="9">
        <v>3600</v>
      </c>
      <c r="Y27" s="9" t="s">
        <v>39</v>
      </c>
      <c r="Z27" s="9" t="s">
        <v>39</v>
      </c>
      <c r="AA27" s="11">
        <v>125.8</v>
      </c>
      <c r="AB27" s="11" t="str">
        <f t="shared" ca="1" si="1"/>
        <v>non</v>
      </c>
      <c r="AC27" s="12" t="str">
        <f t="shared" ca="1" si="2"/>
        <v/>
      </c>
      <c r="AD27" s="12" t="s">
        <v>54</v>
      </c>
      <c r="AE27" s="27">
        <f t="shared" si="7"/>
        <v>19.200000000000003</v>
      </c>
      <c r="AF27" s="19"/>
      <c r="AG27" s="20" t="str">
        <f t="shared" si="8"/>
        <v/>
      </c>
      <c r="AH27" s="20"/>
      <c r="AI27" s="15">
        <f t="shared" si="12"/>
        <v>19.200000000000003</v>
      </c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 t="s">
        <v>36</v>
      </c>
      <c r="BK27" s="9" t="s">
        <v>40</v>
      </c>
      <c r="BL27" s="9" t="str">
        <f t="shared" si="4"/>
        <v xml:space="preserve"> 10</v>
      </c>
      <c r="BM27" s="9">
        <v>0.4</v>
      </c>
      <c r="BN27" s="15">
        <f t="shared" si="5"/>
        <v>2.5</v>
      </c>
      <c r="BO27" s="9">
        <v>1</v>
      </c>
      <c r="BP27" s="9">
        <v>10</v>
      </c>
      <c r="BQ27" s="9">
        <v>480</v>
      </c>
      <c r="BR27" s="9">
        <f t="shared" si="9"/>
        <v>48</v>
      </c>
      <c r="BS27" s="9">
        <v>460</v>
      </c>
      <c r="BT27" s="9" t="s">
        <v>32</v>
      </c>
      <c r="BU27" s="9"/>
      <c r="BV27" s="9">
        <v>130</v>
      </c>
      <c r="BW27" s="9">
        <v>70</v>
      </c>
      <c r="BX27" s="9">
        <v>3600</v>
      </c>
      <c r="BY27" s="9">
        <v>16</v>
      </c>
      <c r="BZ27" s="9">
        <v>3</v>
      </c>
      <c r="CA27" s="9">
        <v>1</v>
      </c>
      <c r="CB27" s="9">
        <v>15.07</v>
      </c>
      <c r="CC27" s="9">
        <v>41.86</v>
      </c>
      <c r="CD27" s="9">
        <v>390</v>
      </c>
      <c r="CE27" s="9">
        <f t="shared" si="10"/>
        <v>540</v>
      </c>
      <c r="CF27" s="9">
        <v>1120</v>
      </c>
      <c r="CG27" s="9">
        <v>3600</v>
      </c>
      <c r="CH27" s="9">
        <v>723.34</v>
      </c>
      <c r="CI27" s="9" t="s">
        <v>33</v>
      </c>
      <c r="CJ27" s="15">
        <f t="shared" si="11"/>
        <v>4.3518518518518521</v>
      </c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</row>
    <row r="28" spans="1:107" ht="18.64999999999999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  <c r="N28" s="9"/>
      <c r="O28" s="9"/>
      <c r="P28" s="9"/>
      <c r="Q28" s="9"/>
      <c r="R28" s="9"/>
      <c r="S28" s="9">
        <v>13</v>
      </c>
      <c r="T28" s="9">
        <f t="shared" si="6"/>
        <v>1.3000000000000002E-3</v>
      </c>
      <c r="U28" s="9">
        <v>70</v>
      </c>
      <c r="V28" s="9">
        <f t="shared" si="0"/>
        <v>7.0000000000000007E-2</v>
      </c>
      <c r="W28" s="9">
        <v>3.9</v>
      </c>
      <c r="X28" s="9">
        <v>3900</v>
      </c>
      <c r="Y28" s="9" t="s">
        <v>39</v>
      </c>
      <c r="Z28" s="9" t="s">
        <v>39</v>
      </c>
      <c r="AA28" s="11">
        <v>125.8</v>
      </c>
      <c r="AB28" s="11" t="str">
        <f t="shared" ca="1" si="1"/>
        <v>non</v>
      </c>
      <c r="AC28" s="12" t="str">
        <f t="shared" ca="1" si="2"/>
        <v/>
      </c>
      <c r="AD28" s="12" t="s">
        <v>54</v>
      </c>
      <c r="AE28" s="27">
        <f t="shared" si="7"/>
        <v>19.200000000000003</v>
      </c>
      <c r="AF28" s="19"/>
      <c r="AG28" s="20" t="str">
        <f t="shared" si="8"/>
        <v/>
      </c>
      <c r="AH28" s="20"/>
      <c r="AI28" s="15">
        <f t="shared" si="12"/>
        <v>19.200000000000003</v>
      </c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 t="s">
        <v>36</v>
      </c>
      <c r="BK28" s="9" t="s">
        <v>40</v>
      </c>
      <c r="BL28" s="9" t="str">
        <f t="shared" si="4"/>
        <v xml:space="preserve"> 10</v>
      </c>
      <c r="BM28" s="9">
        <v>0.4</v>
      </c>
      <c r="BN28" s="15">
        <f t="shared" si="5"/>
        <v>2.5</v>
      </c>
      <c r="BO28" s="9">
        <v>1</v>
      </c>
      <c r="BP28" s="9">
        <v>10</v>
      </c>
      <c r="BQ28" s="9">
        <v>480</v>
      </c>
      <c r="BR28" s="9">
        <f t="shared" si="9"/>
        <v>48</v>
      </c>
      <c r="BS28" s="9">
        <v>460</v>
      </c>
      <c r="BT28" s="9" t="s">
        <v>32</v>
      </c>
      <c r="BU28" s="9"/>
      <c r="BV28" s="9">
        <v>130</v>
      </c>
      <c r="BW28" s="9">
        <v>70</v>
      </c>
      <c r="BX28" s="9">
        <v>3900</v>
      </c>
      <c r="BY28" s="9">
        <v>16</v>
      </c>
      <c r="BZ28" s="9">
        <v>3</v>
      </c>
      <c r="CA28" s="9">
        <v>1</v>
      </c>
      <c r="CB28" s="9">
        <v>16.329999999999998</v>
      </c>
      <c r="CC28" s="9">
        <v>41.86</v>
      </c>
      <c r="CD28" s="9">
        <v>390</v>
      </c>
      <c r="CE28" s="9">
        <f t="shared" si="10"/>
        <v>540</v>
      </c>
      <c r="CF28" s="9">
        <v>1120</v>
      </c>
      <c r="CG28" s="9">
        <v>3900</v>
      </c>
      <c r="CH28" s="9">
        <v>783.62</v>
      </c>
      <c r="CI28" s="9" t="s">
        <v>33</v>
      </c>
      <c r="CJ28" s="15">
        <f t="shared" si="11"/>
        <v>4.3518518518518521</v>
      </c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</row>
    <row r="29" spans="1:107" ht="18.649999999999999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10"/>
      <c r="N29" s="9"/>
      <c r="O29" s="9"/>
      <c r="P29" s="9"/>
      <c r="Q29" s="9"/>
      <c r="R29" s="9"/>
      <c r="S29" s="9">
        <v>13</v>
      </c>
      <c r="T29" s="9">
        <f t="shared" si="6"/>
        <v>1.3000000000000002E-3</v>
      </c>
      <c r="U29" s="9">
        <v>70</v>
      </c>
      <c r="V29" s="9">
        <f t="shared" si="0"/>
        <v>7.0000000000000007E-2</v>
      </c>
      <c r="W29" s="9">
        <v>4.2</v>
      </c>
      <c r="X29" s="9">
        <v>4200</v>
      </c>
      <c r="Y29" s="9" t="s">
        <v>39</v>
      </c>
      <c r="Z29" s="9" t="s">
        <v>39</v>
      </c>
      <c r="AA29" s="11">
        <v>125.8</v>
      </c>
      <c r="AB29" s="11" t="str">
        <f t="shared" ca="1" si="1"/>
        <v>non</v>
      </c>
      <c r="AC29" s="12" t="str">
        <f t="shared" ca="1" si="2"/>
        <v/>
      </c>
      <c r="AD29" s="12" t="s">
        <v>54</v>
      </c>
      <c r="AE29" s="27">
        <f t="shared" si="7"/>
        <v>19.200000000000003</v>
      </c>
      <c r="AF29" s="19"/>
      <c r="AG29" s="20" t="str">
        <f t="shared" si="8"/>
        <v/>
      </c>
      <c r="AH29" s="20"/>
      <c r="AI29" s="15">
        <f t="shared" si="12"/>
        <v>19.200000000000003</v>
      </c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 t="s">
        <v>36</v>
      </c>
      <c r="BK29" s="9" t="s">
        <v>40</v>
      </c>
      <c r="BL29" s="9" t="str">
        <f t="shared" si="4"/>
        <v xml:space="preserve"> 10</v>
      </c>
      <c r="BM29" s="9">
        <v>0.4</v>
      </c>
      <c r="BN29" s="15">
        <f t="shared" si="5"/>
        <v>2.5</v>
      </c>
      <c r="BO29" s="9">
        <v>1</v>
      </c>
      <c r="BP29" s="9">
        <v>10</v>
      </c>
      <c r="BQ29" s="9">
        <v>480</v>
      </c>
      <c r="BR29" s="9">
        <f t="shared" si="9"/>
        <v>48</v>
      </c>
      <c r="BS29" s="9">
        <v>460</v>
      </c>
      <c r="BT29" s="9" t="s">
        <v>32</v>
      </c>
      <c r="BU29" s="9"/>
      <c r="BV29" s="9">
        <v>130</v>
      </c>
      <c r="BW29" s="9">
        <v>70</v>
      </c>
      <c r="BX29" s="9">
        <v>4200</v>
      </c>
      <c r="BY29" s="9">
        <v>16</v>
      </c>
      <c r="BZ29" s="9">
        <v>3</v>
      </c>
      <c r="CA29" s="9">
        <v>1</v>
      </c>
      <c r="CB29" s="9">
        <v>17.579999999999998</v>
      </c>
      <c r="CC29" s="9">
        <v>41.86</v>
      </c>
      <c r="CD29" s="9">
        <v>390</v>
      </c>
      <c r="CE29" s="9">
        <f t="shared" si="10"/>
        <v>540</v>
      </c>
      <c r="CF29" s="9">
        <v>1120</v>
      </c>
      <c r="CG29" s="9">
        <v>4200</v>
      </c>
      <c r="CH29" s="9">
        <v>843.9</v>
      </c>
      <c r="CI29" s="9" t="s">
        <v>33</v>
      </c>
      <c r="CJ29" s="15">
        <f t="shared" si="11"/>
        <v>4.3518518518518521</v>
      </c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</row>
    <row r="30" spans="1:107" ht="18.649999999999999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10"/>
      <c r="N30" s="9"/>
      <c r="O30" s="9"/>
      <c r="P30" s="9"/>
      <c r="Q30" s="9"/>
      <c r="R30" s="9"/>
      <c r="S30" s="9">
        <v>13</v>
      </c>
      <c r="T30" s="9">
        <f t="shared" si="6"/>
        <v>1.3000000000000002E-3</v>
      </c>
      <c r="U30" s="9">
        <v>70</v>
      </c>
      <c r="V30" s="9">
        <f t="shared" si="0"/>
        <v>7.0000000000000007E-2</v>
      </c>
      <c r="W30" s="9">
        <v>4.5</v>
      </c>
      <c r="X30" s="9">
        <v>4500</v>
      </c>
      <c r="Y30" s="9" t="s">
        <v>39</v>
      </c>
      <c r="Z30" s="9" t="s">
        <v>39</v>
      </c>
      <c r="AA30" s="11">
        <v>125.8</v>
      </c>
      <c r="AB30" s="11" t="str">
        <f t="shared" ca="1" si="1"/>
        <v>non</v>
      </c>
      <c r="AC30" s="12" t="str">
        <f t="shared" ca="1" si="2"/>
        <v/>
      </c>
      <c r="AD30" s="12" t="s">
        <v>54</v>
      </c>
      <c r="AE30" s="27">
        <f t="shared" si="7"/>
        <v>24</v>
      </c>
      <c r="AF30" s="19"/>
      <c r="AG30" s="20" t="str">
        <f t="shared" si="8"/>
        <v/>
      </c>
      <c r="AH30" s="20"/>
      <c r="AI30" s="15">
        <f t="shared" si="12"/>
        <v>24</v>
      </c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 t="s">
        <v>36</v>
      </c>
      <c r="BK30" s="9" t="s">
        <v>40</v>
      </c>
      <c r="BL30" s="9" t="str">
        <f t="shared" si="4"/>
        <v xml:space="preserve"> 10</v>
      </c>
      <c r="BM30" s="9">
        <v>0.5</v>
      </c>
      <c r="BN30" s="15">
        <f t="shared" si="5"/>
        <v>2</v>
      </c>
      <c r="BO30" s="9">
        <v>1</v>
      </c>
      <c r="BP30" s="9">
        <v>10</v>
      </c>
      <c r="BQ30" s="9">
        <v>480</v>
      </c>
      <c r="BR30" s="9">
        <f t="shared" si="9"/>
        <v>48</v>
      </c>
      <c r="BS30" s="9">
        <v>460</v>
      </c>
      <c r="BT30" s="9" t="s">
        <v>32</v>
      </c>
      <c r="BU30" s="9"/>
      <c r="BV30" s="9">
        <v>130</v>
      </c>
      <c r="BW30" s="9">
        <v>70</v>
      </c>
      <c r="BX30" s="9">
        <v>4500</v>
      </c>
      <c r="BY30" s="9">
        <v>16</v>
      </c>
      <c r="BZ30" s="9">
        <v>3</v>
      </c>
      <c r="CA30" s="9">
        <v>1</v>
      </c>
      <c r="CB30" s="9">
        <v>18.84</v>
      </c>
      <c r="CC30" s="9">
        <v>41.86</v>
      </c>
      <c r="CD30" s="9">
        <v>390</v>
      </c>
      <c r="CE30" s="9">
        <f t="shared" si="10"/>
        <v>540</v>
      </c>
      <c r="CF30" s="9">
        <v>1120</v>
      </c>
      <c r="CG30" s="9">
        <v>4500</v>
      </c>
      <c r="CH30" s="9">
        <v>904.18</v>
      </c>
      <c r="CI30" s="9" t="s">
        <v>33</v>
      </c>
      <c r="CJ30" s="15">
        <f t="shared" si="11"/>
        <v>4.3518518518518521</v>
      </c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</row>
    <row r="31" spans="1:107" ht="18.649999999999999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  <c r="N31" s="9"/>
      <c r="O31" s="9"/>
      <c r="P31" s="9"/>
      <c r="Q31" s="9"/>
      <c r="R31" s="9"/>
      <c r="S31" s="9">
        <v>13</v>
      </c>
      <c r="T31" s="9">
        <f t="shared" si="6"/>
        <v>1.3000000000000002E-3</v>
      </c>
      <c r="U31" s="9">
        <v>95</v>
      </c>
      <c r="V31" s="9">
        <f t="shared" si="0"/>
        <v>9.5000000000000001E-2</v>
      </c>
      <c r="W31" s="9">
        <v>2.4</v>
      </c>
      <c r="X31" s="9">
        <v>2400</v>
      </c>
      <c r="Y31" s="9" t="s">
        <v>39</v>
      </c>
      <c r="Z31" s="9" t="s">
        <v>39</v>
      </c>
      <c r="AA31" s="11">
        <v>151.15</v>
      </c>
      <c r="AB31" s="11" t="str">
        <f t="shared" ca="1" si="1"/>
        <v>non</v>
      </c>
      <c r="AC31" s="12" t="str">
        <f t="shared" ca="1" si="2"/>
        <v/>
      </c>
      <c r="AD31" s="12" t="s">
        <v>54</v>
      </c>
      <c r="AE31" s="27">
        <f t="shared" si="7"/>
        <v>6.6000000000000005</v>
      </c>
      <c r="AF31" s="19"/>
      <c r="AG31" s="20" t="str">
        <f t="shared" si="8"/>
        <v/>
      </c>
      <c r="AH31" s="20"/>
      <c r="AI31" s="15">
        <f t="shared" si="12"/>
        <v>6.6000000000000005</v>
      </c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 t="s">
        <v>36</v>
      </c>
      <c r="BK31" s="9" t="s">
        <v>40</v>
      </c>
      <c r="BL31" s="9" t="str">
        <f t="shared" si="4"/>
        <v xml:space="preserve"> 10</v>
      </c>
      <c r="BM31" s="9">
        <v>0.2</v>
      </c>
      <c r="BN31" s="15">
        <f t="shared" si="5"/>
        <v>5</v>
      </c>
      <c r="BO31" s="9">
        <v>1</v>
      </c>
      <c r="BP31" s="9">
        <v>10</v>
      </c>
      <c r="BQ31" s="9">
        <v>330</v>
      </c>
      <c r="BR31" s="9">
        <f t="shared" si="9"/>
        <v>33</v>
      </c>
      <c r="BS31" s="9">
        <v>460</v>
      </c>
      <c r="BT31" s="9" t="s">
        <v>32</v>
      </c>
      <c r="BU31" s="9"/>
      <c r="BV31" s="9">
        <v>130</v>
      </c>
      <c r="BW31" s="9">
        <v>95</v>
      </c>
      <c r="BX31" s="9">
        <v>2400</v>
      </c>
      <c r="BY31" s="9">
        <v>11</v>
      </c>
      <c r="BZ31" s="9">
        <v>3</v>
      </c>
      <c r="CA31" s="9">
        <v>1</v>
      </c>
      <c r="CB31" s="9">
        <v>13.63</v>
      </c>
      <c r="CC31" s="9">
        <v>56.81</v>
      </c>
      <c r="CD31" s="9">
        <v>390</v>
      </c>
      <c r="CE31" s="9">
        <f t="shared" si="10"/>
        <v>540</v>
      </c>
      <c r="CF31" s="9">
        <v>1045</v>
      </c>
      <c r="CG31" s="9">
        <v>2400</v>
      </c>
      <c r="CH31" s="9">
        <v>449.94</v>
      </c>
      <c r="CI31" s="9" t="s">
        <v>33</v>
      </c>
      <c r="CJ31" s="15">
        <f t="shared" si="11"/>
        <v>4.3518518518518521</v>
      </c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</row>
    <row r="32" spans="1:107" ht="18.649999999999999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10"/>
      <c r="N32" s="9"/>
      <c r="O32" s="9"/>
      <c r="P32" s="9"/>
      <c r="Q32" s="9"/>
      <c r="R32" s="9"/>
      <c r="S32" s="9">
        <v>13</v>
      </c>
      <c r="T32" s="9">
        <f t="shared" si="6"/>
        <v>1.3000000000000002E-3</v>
      </c>
      <c r="U32" s="9">
        <v>95</v>
      </c>
      <c r="V32" s="9">
        <f t="shared" si="0"/>
        <v>9.5000000000000001E-2</v>
      </c>
      <c r="W32" s="9">
        <v>3</v>
      </c>
      <c r="X32" s="9">
        <v>3000</v>
      </c>
      <c r="Y32" s="9" t="s">
        <v>39</v>
      </c>
      <c r="Z32" s="9" t="s">
        <v>39</v>
      </c>
      <c r="AA32" s="11">
        <v>151.15</v>
      </c>
      <c r="AB32" s="11" t="str">
        <f t="shared" ca="1" si="1"/>
        <v>non</v>
      </c>
      <c r="AC32" s="12" t="str">
        <f t="shared" ca="1" si="2"/>
        <v/>
      </c>
      <c r="AD32" s="12" t="s">
        <v>54</v>
      </c>
      <c r="AE32" s="27">
        <f t="shared" si="7"/>
        <v>9.9</v>
      </c>
      <c r="AF32" s="19"/>
      <c r="AG32" s="20" t="str">
        <f t="shared" si="8"/>
        <v/>
      </c>
      <c r="AH32" s="20"/>
      <c r="AI32" s="15">
        <f t="shared" si="12"/>
        <v>9.9</v>
      </c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 t="s">
        <v>36</v>
      </c>
      <c r="BK32" s="9" t="s">
        <v>40</v>
      </c>
      <c r="BL32" s="9" t="str">
        <f t="shared" si="4"/>
        <v xml:space="preserve"> 10</v>
      </c>
      <c r="BM32" s="9">
        <v>0.3</v>
      </c>
      <c r="BN32" s="15">
        <f t="shared" si="5"/>
        <v>3.3333333333333335</v>
      </c>
      <c r="BO32" s="9">
        <v>1</v>
      </c>
      <c r="BP32" s="9">
        <v>10</v>
      </c>
      <c r="BQ32" s="9">
        <v>330</v>
      </c>
      <c r="BR32" s="9">
        <f t="shared" si="9"/>
        <v>33</v>
      </c>
      <c r="BS32" s="9">
        <v>460</v>
      </c>
      <c r="BT32" s="9" t="s">
        <v>32</v>
      </c>
      <c r="BU32" s="9"/>
      <c r="BV32" s="9">
        <v>130</v>
      </c>
      <c r="BW32" s="9">
        <v>95</v>
      </c>
      <c r="BX32" s="9">
        <v>3000</v>
      </c>
      <c r="BY32" s="9">
        <v>11</v>
      </c>
      <c r="BZ32" s="9">
        <v>3</v>
      </c>
      <c r="CA32" s="9">
        <v>1</v>
      </c>
      <c r="CB32" s="9">
        <v>17.04</v>
      </c>
      <c r="CC32" s="9">
        <v>56.81</v>
      </c>
      <c r="CD32" s="9">
        <v>390</v>
      </c>
      <c r="CE32" s="9">
        <f t="shared" si="10"/>
        <v>540</v>
      </c>
      <c r="CF32" s="9">
        <v>1045</v>
      </c>
      <c r="CG32" s="9">
        <v>3000</v>
      </c>
      <c r="CH32" s="9">
        <v>562.41999999999996</v>
      </c>
      <c r="CI32" s="9" t="s">
        <v>33</v>
      </c>
      <c r="CJ32" s="15">
        <f t="shared" si="11"/>
        <v>4.3518518518518521</v>
      </c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</row>
    <row r="33" spans="1:107" ht="18.649999999999999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10"/>
      <c r="N33" s="9"/>
      <c r="O33" s="9"/>
      <c r="P33" s="9"/>
      <c r="Q33" s="9"/>
      <c r="R33" s="9"/>
      <c r="S33" s="9">
        <v>13</v>
      </c>
      <c r="T33" s="9">
        <f t="shared" si="6"/>
        <v>1.3000000000000002E-3</v>
      </c>
      <c r="U33" s="9">
        <v>95</v>
      </c>
      <c r="V33" s="9">
        <f t="shared" si="0"/>
        <v>9.5000000000000001E-2</v>
      </c>
      <c r="W33" s="9">
        <v>3.3</v>
      </c>
      <c r="X33" s="9">
        <v>3300</v>
      </c>
      <c r="Y33" s="9" t="s">
        <v>39</v>
      </c>
      <c r="Z33" s="9" t="s">
        <v>39</v>
      </c>
      <c r="AA33" s="11">
        <v>151.15</v>
      </c>
      <c r="AB33" s="11" t="str">
        <f t="shared" ca="1" si="1"/>
        <v>non</v>
      </c>
      <c r="AC33" s="12" t="str">
        <f t="shared" ca="1" si="2"/>
        <v/>
      </c>
      <c r="AD33" s="12" t="s">
        <v>54</v>
      </c>
      <c r="AE33" s="27">
        <f t="shared" si="7"/>
        <v>9.9</v>
      </c>
      <c r="AF33" s="19"/>
      <c r="AG33" s="20" t="str">
        <f t="shared" si="8"/>
        <v/>
      </c>
      <c r="AH33" s="20"/>
      <c r="AI33" s="15">
        <f t="shared" si="12"/>
        <v>9.9</v>
      </c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 t="s">
        <v>36</v>
      </c>
      <c r="BK33" s="9" t="s">
        <v>40</v>
      </c>
      <c r="BL33" s="9" t="str">
        <f t="shared" si="4"/>
        <v xml:space="preserve"> 10</v>
      </c>
      <c r="BM33" s="9">
        <v>0.3</v>
      </c>
      <c r="BN33" s="15">
        <f t="shared" si="5"/>
        <v>3.3333333333333335</v>
      </c>
      <c r="BO33" s="9">
        <v>1</v>
      </c>
      <c r="BP33" s="9">
        <v>10</v>
      </c>
      <c r="BQ33" s="9">
        <v>330</v>
      </c>
      <c r="BR33" s="9">
        <f t="shared" si="9"/>
        <v>33</v>
      </c>
      <c r="BS33" s="9">
        <v>460</v>
      </c>
      <c r="BT33" s="9" t="s">
        <v>32</v>
      </c>
      <c r="BU33" s="9"/>
      <c r="BV33" s="9">
        <v>130</v>
      </c>
      <c r="BW33" s="9">
        <v>95</v>
      </c>
      <c r="BX33" s="9">
        <v>3300</v>
      </c>
      <c r="BY33" s="9">
        <v>11</v>
      </c>
      <c r="BZ33" s="9">
        <v>3</v>
      </c>
      <c r="CA33" s="9">
        <v>1</v>
      </c>
      <c r="CB33" s="9">
        <v>18.75</v>
      </c>
      <c r="CC33" s="9">
        <v>56.81</v>
      </c>
      <c r="CD33" s="9">
        <v>390</v>
      </c>
      <c r="CE33" s="9">
        <f t="shared" si="10"/>
        <v>540</v>
      </c>
      <c r="CF33" s="9">
        <v>1045</v>
      </c>
      <c r="CG33" s="9">
        <v>3300</v>
      </c>
      <c r="CH33" s="9">
        <v>618.66</v>
      </c>
      <c r="CI33" s="9" t="s">
        <v>33</v>
      </c>
      <c r="CJ33" s="15">
        <f t="shared" si="11"/>
        <v>4.3518518518518521</v>
      </c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</row>
    <row r="34" spans="1:107" ht="18.649999999999999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  <c r="N34" s="9"/>
      <c r="O34" s="9"/>
      <c r="P34" s="9"/>
      <c r="Q34" s="9"/>
      <c r="R34" s="9"/>
      <c r="S34" s="9">
        <v>13</v>
      </c>
      <c r="T34" s="9">
        <f t="shared" si="6"/>
        <v>1.3000000000000002E-3</v>
      </c>
      <c r="U34" s="9">
        <v>95</v>
      </c>
      <c r="V34" s="9">
        <f t="shared" si="0"/>
        <v>9.5000000000000001E-2</v>
      </c>
      <c r="W34" s="9">
        <v>3.6</v>
      </c>
      <c r="X34" s="9">
        <v>3600</v>
      </c>
      <c r="Y34" s="9" t="s">
        <v>39</v>
      </c>
      <c r="Z34" s="9" t="s">
        <v>39</v>
      </c>
      <c r="AA34" s="11">
        <v>151.15</v>
      </c>
      <c r="AB34" s="11" t="str">
        <f t="shared" ca="1" si="1"/>
        <v>non</v>
      </c>
      <c r="AC34" s="12" t="str">
        <f t="shared" ca="1" si="2"/>
        <v/>
      </c>
      <c r="AD34" s="12" t="s">
        <v>54</v>
      </c>
      <c r="AE34" s="27">
        <f t="shared" si="7"/>
        <v>13.200000000000001</v>
      </c>
      <c r="AF34" s="19"/>
      <c r="AG34" s="20" t="str">
        <f t="shared" si="8"/>
        <v/>
      </c>
      <c r="AH34" s="20"/>
      <c r="AI34" s="15">
        <f t="shared" si="12"/>
        <v>13.200000000000001</v>
      </c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 t="s">
        <v>36</v>
      </c>
      <c r="BK34" s="9" t="s">
        <v>40</v>
      </c>
      <c r="BL34" s="9" t="str">
        <f t="shared" si="4"/>
        <v xml:space="preserve"> 10</v>
      </c>
      <c r="BM34" s="9">
        <v>0.4</v>
      </c>
      <c r="BN34" s="15">
        <f t="shared" si="5"/>
        <v>2.5</v>
      </c>
      <c r="BO34" s="9">
        <v>1</v>
      </c>
      <c r="BP34" s="9">
        <v>10</v>
      </c>
      <c r="BQ34" s="9">
        <v>330</v>
      </c>
      <c r="BR34" s="9">
        <f t="shared" si="9"/>
        <v>33</v>
      </c>
      <c r="BS34" s="9">
        <v>460</v>
      </c>
      <c r="BT34" s="9" t="s">
        <v>32</v>
      </c>
      <c r="BU34" s="9"/>
      <c r="BV34" s="9">
        <v>130</v>
      </c>
      <c r="BW34" s="9">
        <v>95</v>
      </c>
      <c r="BX34" s="9">
        <v>3600</v>
      </c>
      <c r="BY34" s="9">
        <v>11</v>
      </c>
      <c r="BZ34" s="9">
        <v>3</v>
      </c>
      <c r="CA34" s="9">
        <v>1</v>
      </c>
      <c r="CB34" s="9">
        <v>20.45</v>
      </c>
      <c r="CC34" s="9">
        <v>56.81</v>
      </c>
      <c r="CD34" s="9">
        <v>390</v>
      </c>
      <c r="CE34" s="9">
        <f t="shared" si="10"/>
        <v>540</v>
      </c>
      <c r="CF34" s="9">
        <v>1045</v>
      </c>
      <c r="CG34" s="9">
        <v>3600</v>
      </c>
      <c r="CH34" s="9">
        <v>674.9</v>
      </c>
      <c r="CI34" s="9" t="s">
        <v>33</v>
      </c>
      <c r="CJ34" s="15">
        <f t="shared" si="11"/>
        <v>4.3518518518518521</v>
      </c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</row>
    <row r="35" spans="1:107" ht="18.649999999999999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10"/>
      <c r="N35" s="9"/>
      <c r="O35" s="9"/>
      <c r="P35" s="9"/>
      <c r="Q35" s="9"/>
      <c r="R35" s="9"/>
      <c r="S35" s="9">
        <v>13</v>
      </c>
      <c r="T35" s="9">
        <f t="shared" si="6"/>
        <v>1.3000000000000002E-3</v>
      </c>
      <c r="U35" s="9">
        <v>95</v>
      </c>
      <c r="V35" s="9">
        <f t="shared" si="0"/>
        <v>9.5000000000000001E-2</v>
      </c>
      <c r="W35" s="9">
        <v>3.9</v>
      </c>
      <c r="X35" s="9">
        <v>3900</v>
      </c>
      <c r="Y35" s="9" t="s">
        <v>39</v>
      </c>
      <c r="Z35" s="9" t="s">
        <v>39</v>
      </c>
      <c r="AA35" s="11">
        <v>151.15</v>
      </c>
      <c r="AB35" s="11" t="str">
        <f t="shared" ref="AB35:AB66" ca="1" si="13">IF(ISBLANK(AC35),"oui","non")</f>
        <v>non</v>
      </c>
      <c r="AC35" s="12" t="str">
        <f t="shared" ca="1" si="2"/>
        <v/>
      </c>
      <c r="AD35" s="12" t="s">
        <v>54</v>
      </c>
      <c r="AE35" s="27">
        <f t="shared" si="7"/>
        <v>13.200000000000001</v>
      </c>
      <c r="AF35" s="19"/>
      <c r="AG35" s="20" t="str">
        <f t="shared" si="8"/>
        <v/>
      </c>
      <c r="AH35" s="20"/>
      <c r="AI35" s="15">
        <f t="shared" si="12"/>
        <v>13.200000000000001</v>
      </c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 t="s">
        <v>36</v>
      </c>
      <c r="BK35" s="9" t="s">
        <v>40</v>
      </c>
      <c r="BL35" s="9" t="str">
        <f t="shared" ref="BL35:BL58" si="14">SUBSTITUTE(BK35,"B0"," ",1)</f>
        <v xml:space="preserve"> 10</v>
      </c>
      <c r="BM35" s="9">
        <v>0.4</v>
      </c>
      <c r="BN35" s="15">
        <f t="shared" si="5"/>
        <v>2.5</v>
      </c>
      <c r="BO35" s="9">
        <v>1</v>
      </c>
      <c r="BP35" s="9">
        <v>10</v>
      </c>
      <c r="BQ35" s="9">
        <v>330</v>
      </c>
      <c r="BR35" s="9">
        <f t="shared" si="9"/>
        <v>33</v>
      </c>
      <c r="BS35" s="9">
        <v>460</v>
      </c>
      <c r="BT35" s="9" t="s">
        <v>32</v>
      </c>
      <c r="BU35" s="9"/>
      <c r="BV35" s="9">
        <v>130</v>
      </c>
      <c r="BW35" s="9">
        <v>95</v>
      </c>
      <c r="BX35" s="9">
        <v>3900</v>
      </c>
      <c r="BY35" s="9">
        <v>11</v>
      </c>
      <c r="BZ35" s="9">
        <v>3</v>
      </c>
      <c r="CA35" s="9">
        <v>1</v>
      </c>
      <c r="CB35" s="9">
        <v>22.16</v>
      </c>
      <c r="CC35" s="9">
        <v>56.81</v>
      </c>
      <c r="CD35" s="9">
        <v>390</v>
      </c>
      <c r="CE35" s="9">
        <f t="shared" si="10"/>
        <v>540</v>
      </c>
      <c r="CF35" s="9">
        <v>1045</v>
      </c>
      <c r="CG35" s="9">
        <v>3900</v>
      </c>
      <c r="CH35" s="9">
        <v>731.14</v>
      </c>
      <c r="CI35" s="9" t="s">
        <v>33</v>
      </c>
      <c r="CJ35" s="15">
        <f t="shared" si="11"/>
        <v>4.3518518518518521</v>
      </c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</row>
    <row r="36" spans="1:107" ht="18.649999999999999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10"/>
      <c r="N36" s="9"/>
      <c r="O36" s="9"/>
      <c r="P36" s="9"/>
      <c r="Q36" s="9"/>
      <c r="R36" s="9"/>
      <c r="S36" s="9">
        <v>13</v>
      </c>
      <c r="T36" s="9">
        <f t="shared" si="6"/>
        <v>1.3000000000000002E-3</v>
      </c>
      <c r="U36" s="9">
        <v>95</v>
      </c>
      <c r="V36" s="9">
        <f t="shared" si="0"/>
        <v>9.5000000000000001E-2</v>
      </c>
      <c r="W36" s="9">
        <v>4.2</v>
      </c>
      <c r="X36" s="9">
        <v>4200</v>
      </c>
      <c r="Y36" s="9" t="s">
        <v>39</v>
      </c>
      <c r="Z36" s="9" t="s">
        <v>39</v>
      </c>
      <c r="AA36" s="11">
        <v>151.15</v>
      </c>
      <c r="AB36" s="11" t="str">
        <f t="shared" ca="1" si="13"/>
        <v>non</v>
      </c>
      <c r="AC36" s="12" t="str">
        <f t="shared" ca="1" si="2"/>
        <v/>
      </c>
      <c r="AD36" s="12" t="s">
        <v>54</v>
      </c>
      <c r="AE36" s="27">
        <f t="shared" si="7"/>
        <v>13.200000000000001</v>
      </c>
      <c r="AF36" s="19"/>
      <c r="AG36" s="20" t="str">
        <f t="shared" si="8"/>
        <v/>
      </c>
      <c r="AH36" s="20"/>
      <c r="AI36" s="15">
        <f t="shared" si="12"/>
        <v>13.200000000000001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 t="s">
        <v>36</v>
      </c>
      <c r="BK36" s="9" t="s">
        <v>40</v>
      </c>
      <c r="BL36" s="9" t="str">
        <f t="shared" si="14"/>
        <v xml:space="preserve"> 10</v>
      </c>
      <c r="BM36" s="9">
        <v>0.4</v>
      </c>
      <c r="BN36" s="15">
        <f t="shared" si="5"/>
        <v>2.5</v>
      </c>
      <c r="BO36" s="9">
        <v>1</v>
      </c>
      <c r="BP36" s="9">
        <v>10</v>
      </c>
      <c r="BQ36" s="9">
        <v>330</v>
      </c>
      <c r="BR36" s="9">
        <f t="shared" si="9"/>
        <v>33</v>
      </c>
      <c r="BS36" s="9">
        <v>460</v>
      </c>
      <c r="BT36" s="9" t="s">
        <v>32</v>
      </c>
      <c r="BU36" s="9"/>
      <c r="BV36" s="9">
        <v>130</v>
      </c>
      <c r="BW36" s="9">
        <v>95</v>
      </c>
      <c r="BX36" s="9">
        <v>4200</v>
      </c>
      <c r="BY36" s="9">
        <v>11</v>
      </c>
      <c r="BZ36" s="9">
        <v>3</v>
      </c>
      <c r="CA36" s="9">
        <v>1</v>
      </c>
      <c r="CB36" s="9">
        <v>23.86</v>
      </c>
      <c r="CC36" s="9">
        <v>56.81</v>
      </c>
      <c r="CD36" s="9">
        <v>390</v>
      </c>
      <c r="CE36" s="9">
        <f t="shared" si="10"/>
        <v>540</v>
      </c>
      <c r="CF36" s="9">
        <v>1045</v>
      </c>
      <c r="CG36" s="9">
        <v>4200</v>
      </c>
      <c r="CH36" s="9">
        <v>787.39</v>
      </c>
      <c r="CI36" s="9" t="s">
        <v>33</v>
      </c>
      <c r="CJ36" s="15">
        <f t="shared" si="11"/>
        <v>4.3518518518518521</v>
      </c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</row>
    <row r="37" spans="1:107" ht="18.649999999999999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10"/>
      <c r="N37" s="9"/>
      <c r="O37" s="9"/>
      <c r="P37" s="9"/>
      <c r="Q37" s="9"/>
      <c r="R37" s="9"/>
      <c r="S37" s="9">
        <v>13</v>
      </c>
      <c r="T37" s="9">
        <f t="shared" si="6"/>
        <v>1.3000000000000002E-3</v>
      </c>
      <c r="U37" s="9">
        <v>95</v>
      </c>
      <c r="V37" s="9">
        <f t="shared" si="0"/>
        <v>9.5000000000000001E-2</v>
      </c>
      <c r="W37" s="9">
        <v>4.5</v>
      </c>
      <c r="X37" s="9">
        <v>4500</v>
      </c>
      <c r="Y37" s="9" t="s">
        <v>39</v>
      </c>
      <c r="Z37" s="9" t="s">
        <v>39</v>
      </c>
      <c r="AA37" s="11">
        <v>151.15</v>
      </c>
      <c r="AB37" s="11" t="str">
        <f t="shared" ca="1" si="13"/>
        <v>non</v>
      </c>
      <c r="AC37" s="12" t="str">
        <f t="shared" ca="1" si="2"/>
        <v/>
      </c>
      <c r="AD37" s="12" t="s">
        <v>54</v>
      </c>
      <c r="AE37" s="27">
        <f t="shared" si="7"/>
        <v>16.5</v>
      </c>
      <c r="AF37" s="19"/>
      <c r="AG37" s="20" t="str">
        <f t="shared" si="8"/>
        <v/>
      </c>
      <c r="AH37" s="20"/>
      <c r="AI37" s="15">
        <f t="shared" si="12"/>
        <v>16.5</v>
      </c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 t="s">
        <v>36</v>
      </c>
      <c r="BK37" s="9" t="s">
        <v>40</v>
      </c>
      <c r="BL37" s="9" t="str">
        <f t="shared" si="14"/>
        <v xml:space="preserve"> 10</v>
      </c>
      <c r="BM37" s="9">
        <v>0.5</v>
      </c>
      <c r="BN37" s="15">
        <f t="shared" si="5"/>
        <v>2</v>
      </c>
      <c r="BO37" s="9">
        <v>1</v>
      </c>
      <c r="BP37" s="9">
        <v>10</v>
      </c>
      <c r="BQ37" s="9">
        <v>330</v>
      </c>
      <c r="BR37" s="9">
        <f t="shared" si="9"/>
        <v>33</v>
      </c>
      <c r="BS37" s="9">
        <v>460</v>
      </c>
      <c r="BT37" s="9" t="s">
        <v>32</v>
      </c>
      <c r="BU37" s="9"/>
      <c r="BV37" s="9">
        <v>130</v>
      </c>
      <c r="BW37" s="9">
        <v>95</v>
      </c>
      <c r="BX37" s="9">
        <v>4500</v>
      </c>
      <c r="BY37" s="9">
        <v>11</v>
      </c>
      <c r="BZ37" s="9">
        <v>3</v>
      </c>
      <c r="CA37" s="9">
        <v>1</v>
      </c>
      <c r="CB37" s="9">
        <v>25.56</v>
      </c>
      <c r="CC37" s="9">
        <v>56.81</v>
      </c>
      <c r="CD37" s="9">
        <v>390</v>
      </c>
      <c r="CE37" s="9">
        <f t="shared" si="10"/>
        <v>540</v>
      </c>
      <c r="CF37" s="9">
        <v>1045</v>
      </c>
      <c r="CG37" s="9">
        <v>4500</v>
      </c>
      <c r="CH37" s="9">
        <v>843.63</v>
      </c>
      <c r="CI37" s="9" t="s">
        <v>33</v>
      </c>
      <c r="CJ37" s="15">
        <f t="shared" si="11"/>
        <v>4.3518518518518521</v>
      </c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</row>
    <row r="38" spans="1:107" ht="18.649999999999999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0"/>
      <c r="N38" s="9"/>
      <c r="O38" s="9"/>
      <c r="P38" s="9"/>
      <c r="Q38" s="9"/>
      <c r="R38" s="9"/>
      <c r="S38" s="9">
        <v>13</v>
      </c>
      <c r="T38" s="9">
        <f t="shared" si="6"/>
        <v>1.3000000000000002E-3</v>
      </c>
      <c r="U38" s="9">
        <v>110</v>
      </c>
      <c r="V38" s="9">
        <f t="shared" si="0"/>
        <v>0.11</v>
      </c>
      <c r="W38" s="9">
        <v>2.4</v>
      </c>
      <c r="X38" s="9">
        <v>2400</v>
      </c>
      <c r="Y38" s="9" t="s">
        <v>39</v>
      </c>
      <c r="Z38" s="9" t="s">
        <v>39</v>
      </c>
      <c r="AA38" s="11">
        <v>189.85</v>
      </c>
      <c r="AB38" s="11" t="str">
        <f t="shared" ca="1" si="13"/>
        <v>non</v>
      </c>
      <c r="AC38" s="12" t="str">
        <f t="shared" ca="1" si="2"/>
        <v/>
      </c>
      <c r="AD38" s="12" t="s">
        <v>54</v>
      </c>
      <c r="AE38" s="27">
        <f t="shared" si="7"/>
        <v>6</v>
      </c>
      <c r="AF38" s="19"/>
      <c r="AG38" s="20" t="str">
        <f t="shared" si="8"/>
        <v/>
      </c>
      <c r="AH38" s="20"/>
      <c r="AI38" s="15">
        <f t="shared" si="12"/>
        <v>6</v>
      </c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 t="s">
        <v>36</v>
      </c>
      <c r="BK38" s="9" t="s">
        <v>40</v>
      </c>
      <c r="BL38" s="9" t="str">
        <f t="shared" si="14"/>
        <v xml:space="preserve"> 10</v>
      </c>
      <c r="BM38" s="9">
        <v>0.2</v>
      </c>
      <c r="BN38" s="15">
        <f t="shared" si="5"/>
        <v>5</v>
      </c>
      <c r="BO38" s="9">
        <v>1</v>
      </c>
      <c r="BP38" s="9">
        <v>10</v>
      </c>
      <c r="BQ38" s="9">
        <v>300</v>
      </c>
      <c r="BR38" s="9">
        <f t="shared" si="9"/>
        <v>30</v>
      </c>
      <c r="BS38" s="9">
        <v>460</v>
      </c>
      <c r="BT38" s="9" t="s">
        <v>32</v>
      </c>
      <c r="BU38" s="9"/>
      <c r="BV38" s="9">
        <v>130</v>
      </c>
      <c r="BW38" s="9">
        <v>110</v>
      </c>
      <c r="BX38" s="9">
        <v>2400</v>
      </c>
      <c r="BY38" s="9">
        <v>10</v>
      </c>
      <c r="BZ38" s="9">
        <v>3</v>
      </c>
      <c r="CA38" s="9">
        <v>1</v>
      </c>
      <c r="CB38" s="9">
        <v>15.79</v>
      </c>
      <c r="CC38" s="9">
        <v>65.78</v>
      </c>
      <c r="CD38" s="9">
        <v>390</v>
      </c>
      <c r="CE38" s="9">
        <f t="shared" si="10"/>
        <v>540</v>
      </c>
      <c r="CF38" s="9">
        <v>1100</v>
      </c>
      <c r="CG38" s="9">
        <v>2400</v>
      </c>
      <c r="CH38" s="9">
        <v>473.62</v>
      </c>
      <c r="CI38" s="9" t="s">
        <v>33</v>
      </c>
      <c r="CJ38" s="15">
        <f t="shared" si="11"/>
        <v>4.3518518518518521</v>
      </c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</row>
    <row r="39" spans="1:107" ht="18.649999999999999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10"/>
      <c r="N39" s="9"/>
      <c r="O39" s="9"/>
      <c r="P39" s="9"/>
      <c r="Q39" s="9"/>
      <c r="R39" s="9"/>
      <c r="S39" s="9">
        <v>13</v>
      </c>
      <c r="T39" s="9">
        <f t="shared" si="6"/>
        <v>1.3000000000000002E-3</v>
      </c>
      <c r="U39" s="9">
        <v>110</v>
      </c>
      <c r="V39" s="9">
        <f t="shared" si="0"/>
        <v>0.11</v>
      </c>
      <c r="W39" s="9">
        <v>3</v>
      </c>
      <c r="X39" s="9">
        <v>3000</v>
      </c>
      <c r="Y39" s="9" t="s">
        <v>39</v>
      </c>
      <c r="Z39" s="9" t="s">
        <v>39</v>
      </c>
      <c r="AA39" s="11">
        <v>189.85</v>
      </c>
      <c r="AB39" s="11" t="str">
        <f t="shared" ca="1" si="13"/>
        <v>non</v>
      </c>
      <c r="AC39" s="12" t="str">
        <f t="shared" ca="1" si="2"/>
        <v/>
      </c>
      <c r="AD39" s="12" t="s">
        <v>54</v>
      </c>
      <c r="AE39" s="27">
        <f t="shared" si="7"/>
        <v>9</v>
      </c>
      <c r="AF39" s="19"/>
      <c r="AG39" s="20" t="str">
        <f t="shared" si="8"/>
        <v/>
      </c>
      <c r="AH39" s="20"/>
      <c r="AI39" s="15">
        <f t="shared" si="12"/>
        <v>9</v>
      </c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 t="s">
        <v>36</v>
      </c>
      <c r="BK39" s="9" t="s">
        <v>40</v>
      </c>
      <c r="BL39" s="9" t="str">
        <f t="shared" si="14"/>
        <v xml:space="preserve"> 10</v>
      </c>
      <c r="BM39" s="9">
        <v>0.3</v>
      </c>
      <c r="BN39" s="15">
        <f t="shared" si="5"/>
        <v>3.3333333333333335</v>
      </c>
      <c r="BO39" s="9">
        <v>1</v>
      </c>
      <c r="BP39" s="9">
        <v>10</v>
      </c>
      <c r="BQ39" s="9">
        <v>300</v>
      </c>
      <c r="BR39" s="9">
        <f t="shared" si="9"/>
        <v>30</v>
      </c>
      <c r="BS39" s="9">
        <v>460</v>
      </c>
      <c r="BT39" s="9" t="s">
        <v>32</v>
      </c>
      <c r="BU39" s="9"/>
      <c r="BV39" s="9">
        <v>130</v>
      </c>
      <c r="BW39" s="9">
        <v>110</v>
      </c>
      <c r="BX39" s="9">
        <v>3000</v>
      </c>
      <c r="BY39" s="9">
        <v>10</v>
      </c>
      <c r="BZ39" s="9">
        <v>3</v>
      </c>
      <c r="CA39" s="9">
        <v>1</v>
      </c>
      <c r="CB39" s="9">
        <v>19.73</v>
      </c>
      <c r="CC39" s="9">
        <v>65.78</v>
      </c>
      <c r="CD39" s="9">
        <v>390</v>
      </c>
      <c r="CE39" s="9">
        <f t="shared" si="10"/>
        <v>540</v>
      </c>
      <c r="CF39" s="9">
        <v>1100</v>
      </c>
      <c r="CG39" s="9">
        <v>3000</v>
      </c>
      <c r="CH39" s="9">
        <v>592.02</v>
      </c>
      <c r="CI39" s="9" t="s">
        <v>33</v>
      </c>
      <c r="CJ39" s="15">
        <f t="shared" si="11"/>
        <v>4.3518518518518521</v>
      </c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</row>
    <row r="40" spans="1:107" ht="18.649999999999999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10"/>
      <c r="N40" s="9"/>
      <c r="O40" s="9"/>
      <c r="P40" s="9"/>
      <c r="Q40" s="9"/>
      <c r="R40" s="9"/>
      <c r="S40" s="9">
        <v>13</v>
      </c>
      <c r="T40" s="9">
        <f t="shared" si="6"/>
        <v>1.3000000000000002E-3</v>
      </c>
      <c r="U40" s="9">
        <v>110</v>
      </c>
      <c r="V40" s="9">
        <f t="shared" si="0"/>
        <v>0.11</v>
      </c>
      <c r="W40" s="9">
        <v>3.3</v>
      </c>
      <c r="X40" s="9">
        <v>3300</v>
      </c>
      <c r="Y40" s="9" t="s">
        <v>39</v>
      </c>
      <c r="Z40" s="9" t="s">
        <v>39</v>
      </c>
      <c r="AA40" s="11">
        <v>189.85</v>
      </c>
      <c r="AB40" s="11" t="str">
        <f t="shared" ca="1" si="13"/>
        <v>non</v>
      </c>
      <c r="AC40" s="12" t="str">
        <f t="shared" ca="1" si="2"/>
        <v/>
      </c>
      <c r="AD40" s="12" t="s">
        <v>54</v>
      </c>
      <c r="AE40" s="27">
        <f t="shared" si="7"/>
        <v>9</v>
      </c>
      <c r="AF40" s="19"/>
      <c r="AG40" s="20" t="str">
        <f t="shared" si="8"/>
        <v/>
      </c>
      <c r="AH40" s="20"/>
      <c r="AI40" s="15">
        <f t="shared" si="12"/>
        <v>9</v>
      </c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 t="s">
        <v>36</v>
      </c>
      <c r="BK40" s="9" t="s">
        <v>40</v>
      </c>
      <c r="BL40" s="9" t="str">
        <f t="shared" si="14"/>
        <v xml:space="preserve"> 10</v>
      </c>
      <c r="BM40" s="9">
        <v>0.3</v>
      </c>
      <c r="BN40" s="15">
        <f t="shared" si="5"/>
        <v>3.3333333333333335</v>
      </c>
      <c r="BO40" s="9">
        <v>1</v>
      </c>
      <c r="BP40" s="9">
        <v>10</v>
      </c>
      <c r="BQ40" s="9">
        <v>300</v>
      </c>
      <c r="BR40" s="9">
        <f t="shared" si="9"/>
        <v>30</v>
      </c>
      <c r="BS40" s="9">
        <v>460</v>
      </c>
      <c r="BT40" s="9" t="s">
        <v>32</v>
      </c>
      <c r="BU40" s="9"/>
      <c r="BV40" s="9">
        <v>130</v>
      </c>
      <c r="BW40" s="9">
        <v>110</v>
      </c>
      <c r="BX40" s="9">
        <v>3300</v>
      </c>
      <c r="BY40" s="9">
        <v>10</v>
      </c>
      <c r="BZ40" s="9">
        <v>3</v>
      </c>
      <c r="CA40" s="9">
        <v>1</v>
      </c>
      <c r="CB40" s="9">
        <v>21.71</v>
      </c>
      <c r="CC40" s="9">
        <v>65.78</v>
      </c>
      <c r="CD40" s="9">
        <v>390</v>
      </c>
      <c r="CE40" s="9">
        <f t="shared" si="10"/>
        <v>540</v>
      </c>
      <c r="CF40" s="9">
        <v>1100</v>
      </c>
      <c r="CG40" s="9">
        <v>3300</v>
      </c>
      <c r="CH40" s="9">
        <v>651.22</v>
      </c>
      <c r="CI40" s="9" t="s">
        <v>33</v>
      </c>
      <c r="CJ40" s="15">
        <f t="shared" si="11"/>
        <v>4.3518518518518521</v>
      </c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</row>
    <row r="41" spans="1:107" ht="18.64999999999999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0"/>
      <c r="N41" s="9"/>
      <c r="O41" s="9"/>
      <c r="P41" s="9"/>
      <c r="Q41" s="9"/>
      <c r="R41" s="9"/>
      <c r="S41" s="9">
        <v>13</v>
      </c>
      <c r="T41" s="9">
        <f t="shared" si="6"/>
        <v>1.3000000000000002E-3</v>
      </c>
      <c r="U41" s="9">
        <v>110</v>
      </c>
      <c r="V41" s="9">
        <f t="shared" si="0"/>
        <v>0.11</v>
      </c>
      <c r="W41" s="9">
        <v>3.6</v>
      </c>
      <c r="X41" s="9">
        <v>3600</v>
      </c>
      <c r="Y41" s="9" t="s">
        <v>39</v>
      </c>
      <c r="Z41" s="9" t="s">
        <v>39</v>
      </c>
      <c r="AA41" s="11">
        <v>189.85</v>
      </c>
      <c r="AB41" s="11" t="str">
        <f t="shared" ca="1" si="13"/>
        <v>non</v>
      </c>
      <c r="AC41" s="12" t="str">
        <f t="shared" ca="1" si="2"/>
        <v/>
      </c>
      <c r="AD41" s="12" t="s">
        <v>54</v>
      </c>
      <c r="AE41" s="27">
        <f t="shared" si="7"/>
        <v>12</v>
      </c>
      <c r="AF41" s="19"/>
      <c r="AG41" s="20" t="str">
        <f t="shared" si="8"/>
        <v/>
      </c>
      <c r="AH41" s="20"/>
      <c r="AI41" s="15">
        <f t="shared" si="12"/>
        <v>12</v>
      </c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 t="s">
        <v>36</v>
      </c>
      <c r="BK41" s="9" t="s">
        <v>40</v>
      </c>
      <c r="BL41" s="9" t="str">
        <f t="shared" si="14"/>
        <v xml:space="preserve"> 10</v>
      </c>
      <c r="BM41" s="9">
        <v>0.4</v>
      </c>
      <c r="BN41" s="15">
        <f t="shared" si="5"/>
        <v>2.5</v>
      </c>
      <c r="BO41" s="9">
        <v>1</v>
      </c>
      <c r="BP41" s="9">
        <v>10</v>
      </c>
      <c r="BQ41" s="9">
        <v>300</v>
      </c>
      <c r="BR41" s="9">
        <f t="shared" si="9"/>
        <v>30</v>
      </c>
      <c r="BS41" s="9">
        <v>460</v>
      </c>
      <c r="BT41" s="9" t="s">
        <v>32</v>
      </c>
      <c r="BU41" s="9"/>
      <c r="BV41" s="9">
        <v>130</v>
      </c>
      <c r="BW41" s="9">
        <v>110</v>
      </c>
      <c r="BX41" s="9">
        <v>3600</v>
      </c>
      <c r="BY41" s="9">
        <v>10</v>
      </c>
      <c r="BZ41" s="9">
        <v>3</v>
      </c>
      <c r="CA41" s="9">
        <v>1</v>
      </c>
      <c r="CB41" s="9">
        <v>23.68</v>
      </c>
      <c r="CC41" s="9">
        <v>65.78</v>
      </c>
      <c r="CD41" s="9">
        <v>390</v>
      </c>
      <c r="CE41" s="9">
        <f t="shared" si="10"/>
        <v>540</v>
      </c>
      <c r="CF41" s="9">
        <v>1100</v>
      </c>
      <c r="CG41" s="9">
        <v>3600</v>
      </c>
      <c r="CH41" s="9">
        <v>710.42</v>
      </c>
      <c r="CI41" s="9" t="s">
        <v>33</v>
      </c>
      <c r="CJ41" s="15">
        <f t="shared" si="11"/>
        <v>4.3518518518518521</v>
      </c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</row>
    <row r="42" spans="1:107" ht="18.649999999999999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10"/>
      <c r="N42" s="9"/>
      <c r="O42" s="9"/>
      <c r="P42" s="9"/>
      <c r="Q42" s="9"/>
      <c r="R42" s="9"/>
      <c r="S42" s="9">
        <v>13</v>
      </c>
      <c r="T42" s="9">
        <f t="shared" si="6"/>
        <v>1.3000000000000002E-3</v>
      </c>
      <c r="U42" s="9">
        <v>110</v>
      </c>
      <c r="V42" s="9">
        <f t="shared" si="0"/>
        <v>0.11</v>
      </c>
      <c r="W42" s="9">
        <v>3.9</v>
      </c>
      <c r="X42" s="9">
        <v>3900</v>
      </c>
      <c r="Y42" s="9" t="s">
        <v>39</v>
      </c>
      <c r="Z42" s="9" t="s">
        <v>39</v>
      </c>
      <c r="AA42" s="11">
        <v>189.85</v>
      </c>
      <c r="AB42" s="11" t="str">
        <f t="shared" ca="1" si="13"/>
        <v>non</v>
      </c>
      <c r="AC42" s="12" t="str">
        <f t="shared" ca="1" si="2"/>
        <v/>
      </c>
      <c r="AD42" s="12" t="s">
        <v>54</v>
      </c>
      <c r="AE42" s="27">
        <f t="shared" si="7"/>
        <v>12</v>
      </c>
      <c r="AF42" s="19"/>
      <c r="AG42" s="20" t="str">
        <f t="shared" si="8"/>
        <v/>
      </c>
      <c r="AH42" s="20"/>
      <c r="AI42" s="15">
        <f t="shared" si="12"/>
        <v>12</v>
      </c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 t="s">
        <v>36</v>
      </c>
      <c r="BK42" s="9" t="s">
        <v>40</v>
      </c>
      <c r="BL42" s="9" t="str">
        <f t="shared" si="14"/>
        <v xml:space="preserve"> 10</v>
      </c>
      <c r="BM42" s="9">
        <v>0.4</v>
      </c>
      <c r="BN42" s="15">
        <f t="shared" si="5"/>
        <v>2.5</v>
      </c>
      <c r="BO42" s="9">
        <v>1</v>
      </c>
      <c r="BP42" s="9">
        <v>10</v>
      </c>
      <c r="BQ42" s="9">
        <v>300</v>
      </c>
      <c r="BR42" s="9">
        <f t="shared" si="9"/>
        <v>30</v>
      </c>
      <c r="BS42" s="9">
        <v>460</v>
      </c>
      <c r="BT42" s="9" t="s">
        <v>32</v>
      </c>
      <c r="BU42" s="9"/>
      <c r="BV42" s="9">
        <v>130</v>
      </c>
      <c r="BW42" s="9">
        <v>110</v>
      </c>
      <c r="BX42" s="9">
        <v>3900</v>
      </c>
      <c r="BY42" s="9">
        <v>10</v>
      </c>
      <c r="BZ42" s="9">
        <v>3</v>
      </c>
      <c r="CA42" s="9">
        <v>1</v>
      </c>
      <c r="CB42" s="9">
        <v>25.65</v>
      </c>
      <c r="CC42" s="9">
        <v>65.78</v>
      </c>
      <c r="CD42" s="9">
        <v>390</v>
      </c>
      <c r="CE42" s="9">
        <f t="shared" si="10"/>
        <v>540</v>
      </c>
      <c r="CF42" s="9">
        <v>1100</v>
      </c>
      <c r="CG42" s="9">
        <v>3900</v>
      </c>
      <c r="CH42" s="9">
        <v>769.63</v>
      </c>
      <c r="CI42" s="9" t="s">
        <v>33</v>
      </c>
      <c r="CJ42" s="15">
        <f t="shared" si="11"/>
        <v>4.3518518518518521</v>
      </c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</row>
    <row r="43" spans="1:107" ht="18.649999999999999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0"/>
      <c r="N43" s="9"/>
      <c r="O43" s="9"/>
      <c r="P43" s="9"/>
      <c r="Q43" s="9"/>
      <c r="R43" s="9"/>
      <c r="S43" s="9">
        <v>13</v>
      </c>
      <c r="T43" s="9">
        <f t="shared" si="6"/>
        <v>1.3000000000000002E-3</v>
      </c>
      <c r="U43" s="9">
        <v>110</v>
      </c>
      <c r="V43" s="9">
        <f t="shared" si="0"/>
        <v>0.11</v>
      </c>
      <c r="W43" s="9">
        <v>4.2</v>
      </c>
      <c r="X43" s="9">
        <v>4200</v>
      </c>
      <c r="Y43" s="9" t="s">
        <v>39</v>
      </c>
      <c r="Z43" s="9" t="s">
        <v>39</v>
      </c>
      <c r="AA43" s="11">
        <v>189.85</v>
      </c>
      <c r="AB43" s="11" t="str">
        <f t="shared" ca="1" si="13"/>
        <v>non</v>
      </c>
      <c r="AC43" s="12" t="str">
        <f t="shared" ca="1" si="2"/>
        <v/>
      </c>
      <c r="AD43" s="12" t="s">
        <v>54</v>
      </c>
      <c r="AE43" s="27">
        <f t="shared" si="7"/>
        <v>12</v>
      </c>
      <c r="AF43" s="19"/>
      <c r="AG43" s="20" t="str">
        <f t="shared" si="8"/>
        <v/>
      </c>
      <c r="AH43" s="20"/>
      <c r="AI43" s="15">
        <f t="shared" si="12"/>
        <v>12</v>
      </c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 t="s">
        <v>36</v>
      </c>
      <c r="BK43" s="9" t="s">
        <v>40</v>
      </c>
      <c r="BL43" s="9" t="str">
        <f t="shared" si="14"/>
        <v xml:space="preserve"> 10</v>
      </c>
      <c r="BM43" s="9">
        <v>0.4</v>
      </c>
      <c r="BN43" s="15">
        <f t="shared" si="5"/>
        <v>2.5</v>
      </c>
      <c r="BO43" s="9">
        <v>1</v>
      </c>
      <c r="BP43" s="9">
        <v>10</v>
      </c>
      <c r="BQ43" s="9">
        <v>300</v>
      </c>
      <c r="BR43" s="9">
        <f t="shared" si="9"/>
        <v>30</v>
      </c>
      <c r="BS43" s="9">
        <v>460</v>
      </c>
      <c r="BT43" s="9" t="s">
        <v>32</v>
      </c>
      <c r="BU43" s="9"/>
      <c r="BV43" s="9">
        <v>130</v>
      </c>
      <c r="BW43" s="9">
        <v>110</v>
      </c>
      <c r="BX43" s="9">
        <v>4200</v>
      </c>
      <c r="BY43" s="9">
        <v>10</v>
      </c>
      <c r="BZ43" s="9">
        <v>3</v>
      </c>
      <c r="CA43" s="9">
        <v>1</v>
      </c>
      <c r="CB43" s="9">
        <v>27.63</v>
      </c>
      <c r="CC43" s="9">
        <v>65.78</v>
      </c>
      <c r="CD43" s="9">
        <v>390</v>
      </c>
      <c r="CE43" s="9">
        <f t="shared" si="10"/>
        <v>540</v>
      </c>
      <c r="CF43" s="9">
        <v>1100</v>
      </c>
      <c r="CG43" s="9">
        <v>4200</v>
      </c>
      <c r="CH43" s="9">
        <v>828.83</v>
      </c>
      <c r="CI43" s="9" t="s">
        <v>33</v>
      </c>
      <c r="CJ43" s="15">
        <f t="shared" si="11"/>
        <v>4.3518518518518521</v>
      </c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</row>
    <row r="44" spans="1:107" ht="18.649999999999999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0"/>
      <c r="N44" s="9"/>
      <c r="O44" s="9"/>
      <c r="P44" s="9"/>
      <c r="Q44" s="9"/>
      <c r="R44" s="9"/>
      <c r="S44" s="9">
        <v>13</v>
      </c>
      <c r="T44" s="9">
        <f t="shared" si="6"/>
        <v>1.3000000000000002E-3</v>
      </c>
      <c r="U44" s="9">
        <v>110</v>
      </c>
      <c r="V44" s="9">
        <f t="shared" si="0"/>
        <v>0.11</v>
      </c>
      <c r="W44" s="9">
        <v>4.5</v>
      </c>
      <c r="X44" s="9">
        <v>4500</v>
      </c>
      <c r="Y44" s="9" t="s">
        <v>39</v>
      </c>
      <c r="Z44" s="9" t="s">
        <v>39</v>
      </c>
      <c r="AA44" s="11">
        <v>189.85</v>
      </c>
      <c r="AB44" s="11" t="str">
        <f t="shared" ca="1" si="13"/>
        <v>non</v>
      </c>
      <c r="AC44" s="12" t="str">
        <f t="shared" ca="1" si="2"/>
        <v/>
      </c>
      <c r="AD44" s="12" t="s">
        <v>54</v>
      </c>
      <c r="AE44" s="27">
        <f t="shared" si="7"/>
        <v>15</v>
      </c>
      <c r="AF44" s="19"/>
      <c r="AG44" s="20" t="str">
        <f t="shared" si="8"/>
        <v/>
      </c>
      <c r="AH44" s="20"/>
      <c r="AI44" s="15">
        <f t="shared" si="12"/>
        <v>15</v>
      </c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 t="s">
        <v>36</v>
      </c>
      <c r="BK44" s="9" t="s">
        <v>40</v>
      </c>
      <c r="BL44" s="9" t="str">
        <f t="shared" si="14"/>
        <v xml:space="preserve"> 10</v>
      </c>
      <c r="BM44" s="9">
        <v>0.5</v>
      </c>
      <c r="BN44" s="15">
        <f t="shared" si="5"/>
        <v>2</v>
      </c>
      <c r="BO44" s="9">
        <v>1</v>
      </c>
      <c r="BP44" s="9">
        <v>10</v>
      </c>
      <c r="BQ44" s="9">
        <v>300</v>
      </c>
      <c r="BR44" s="9">
        <f t="shared" si="9"/>
        <v>30</v>
      </c>
      <c r="BS44" s="9">
        <v>460</v>
      </c>
      <c r="BT44" s="9" t="s">
        <v>32</v>
      </c>
      <c r="BU44" s="9"/>
      <c r="BV44" s="9">
        <v>130</v>
      </c>
      <c r="BW44" s="9">
        <v>110</v>
      </c>
      <c r="BX44" s="9">
        <v>4500</v>
      </c>
      <c r="BY44" s="9">
        <v>10</v>
      </c>
      <c r="BZ44" s="9">
        <v>3</v>
      </c>
      <c r="CA44" s="9">
        <v>1</v>
      </c>
      <c r="CB44" s="9">
        <v>29.6</v>
      </c>
      <c r="CC44" s="9">
        <v>65.78</v>
      </c>
      <c r="CD44" s="9">
        <v>390</v>
      </c>
      <c r="CE44" s="9">
        <f t="shared" si="10"/>
        <v>540</v>
      </c>
      <c r="CF44" s="9">
        <v>1100</v>
      </c>
      <c r="CG44" s="9">
        <v>4500</v>
      </c>
      <c r="CH44" s="9">
        <v>888.03</v>
      </c>
      <c r="CI44" s="9" t="s">
        <v>33</v>
      </c>
      <c r="CJ44" s="15">
        <f t="shared" si="11"/>
        <v>4.3518518518518521</v>
      </c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</row>
    <row r="45" spans="1:107" ht="18.64999999999999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0"/>
      <c r="N45" s="9"/>
      <c r="O45" s="9"/>
      <c r="P45" s="9"/>
      <c r="Q45" s="9"/>
      <c r="R45" s="9"/>
      <c r="S45" s="9">
        <v>10</v>
      </c>
      <c r="T45" s="9">
        <f t="shared" si="6"/>
        <v>1E-3</v>
      </c>
      <c r="U45" s="9">
        <v>70</v>
      </c>
      <c r="V45" s="9">
        <f t="shared" si="0"/>
        <v>7.0000000000000007E-2</v>
      </c>
      <c r="W45" s="9">
        <v>2.4</v>
      </c>
      <c r="X45" s="9">
        <v>2400</v>
      </c>
      <c r="Y45" s="9" t="s">
        <v>39</v>
      </c>
      <c r="Z45" s="9" t="s">
        <v>39</v>
      </c>
      <c r="AA45" s="11">
        <v>83.8</v>
      </c>
      <c r="AB45" s="11" t="str">
        <f t="shared" ca="1" si="13"/>
        <v>non</v>
      </c>
      <c r="AC45" s="12" t="str">
        <f t="shared" ca="1" si="2"/>
        <v/>
      </c>
      <c r="AD45" s="12" t="s">
        <v>54</v>
      </c>
      <c r="AE45" s="27">
        <f t="shared" si="7"/>
        <v>9.6000000000000014</v>
      </c>
      <c r="AF45" s="19"/>
      <c r="AG45" s="20" t="str">
        <f t="shared" si="8"/>
        <v/>
      </c>
      <c r="AH45" s="20"/>
      <c r="AI45" s="15">
        <f t="shared" si="12"/>
        <v>9.6000000000000014</v>
      </c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 t="s">
        <v>36</v>
      </c>
      <c r="BK45" s="9" t="s">
        <v>40</v>
      </c>
      <c r="BL45" s="9" t="str">
        <f t="shared" si="14"/>
        <v xml:space="preserve"> 10</v>
      </c>
      <c r="BM45" s="9">
        <v>0.2</v>
      </c>
      <c r="BN45" s="15">
        <f t="shared" si="5"/>
        <v>5</v>
      </c>
      <c r="BO45" s="9">
        <v>1</v>
      </c>
      <c r="BP45" s="9">
        <v>10</v>
      </c>
      <c r="BQ45" s="9">
        <v>480</v>
      </c>
      <c r="BR45" s="9">
        <f t="shared" si="9"/>
        <v>48</v>
      </c>
      <c r="BS45" s="9">
        <v>460</v>
      </c>
      <c r="BT45" s="9" t="s">
        <v>32</v>
      </c>
      <c r="BU45" s="9"/>
      <c r="BV45" s="9">
        <v>100</v>
      </c>
      <c r="BW45" s="9">
        <v>70</v>
      </c>
      <c r="BX45" s="9">
        <v>2400</v>
      </c>
      <c r="BY45" s="9">
        <v>16</v>
      </c>
      <c r="BZ45" s="9">
        <v>3</v>
      </c>
      <c r="CA45" s="9">
        <v>1</v>
      </c>
      <c r="CB45" s="9">
        <v>7.73</v>
      </c>
      <c r="CC45" s="9">
        <v>32.200000000000003</v>
      </c>
      <c r="CD45" s="9">
        <v>300</v>
      </c>
      <c r="CE45" s="9">
        <f t="shared" si="10"/>
        <v>450</v>
      </c>
      <c r="CF45" s="9">
        <v>1120</v>
      </c>
      <c r="CG45" s="9">
        <v>2400</v>
      </c>
      <c r="CH45" s="9">
        <v>370.94</v>
      </c>
      <c r="CI45" s="9" t="s">
        <v>33</v>
      </c>
      <c r="CJ45" s="15">
        <f t="shared" si="11"/>
        <v>5.2222222222222223</v>
      </c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</row>
    <row r="46" spans="1:107" ht="18.649999999999999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0"/>
      <c r="N46" s="9"/>
      <c r="O46" s="9"/>
      <c r="P46" s="9"/>
      <c r="Q46" s="9"/>
      <c r="R46" s="9"/>
      <c r="S46" s="9">
        <v>10</v>
      </c>
      <c r="T46" s="9">
        <f t="shared" si="6"/>
        <v>1E-3</v>
      </c>
      <c r="U46" s="9">
        <v>70</v>
      </c>
      <c r="V46" s="9">
        <f t="shared" si="0"/>
        <v>7.0000000000000007E-2</v>
      </c>
      <c r="W46" s="9">
        <v>3</v>
      </c>
      <c r="X46" s="9">
        <v>3000</v>
      </c>
      <c r="Y46" s="9" t="s">
        <v>39</v>
      </c>
      <c r="Z46" s="9" t="s">
        <v>39</v>
      </c>
      <c r="AA46" s="11">
        <v>83.8</v>
      </c>
      <c r="AB46" s="11" t="str">
        <f t="shared" ca="1" si="13"/>
        <v>non</v>
      </c>
      <c r="AC46" s="12" t="str">
        <f t="shared" ca="1" si="2"/>
        <v/>
      </c>
      <c r="AD46" s="12" t="s">
        <v>54</v>
      </c>
      <c r="AE46" s="27">
        <f t="shared" si="7"/>
        <v>14.399999999999999</v>
      </c>
      <c r="AF46" s="19"/>
      <c r="AG46" s="20" t="str">
        <f t="shared" si="8"/>
        <v/>
      </c>
      <c r="AH46" s="20"/>
      <c r="AI46" s="15">
        <f t="shared" si="12"/>
        <v>14.399999999999999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 t="s">
        <v>36</v>
      </c>
      <c r="BK46" s="9" t="s">
        <v>40</v>
      </c>
      <c r="BL46" s="9" t="str">
        <f t="shared" si="14"/>
        <v xml:space="preserve"> 10</v>
      </c>
      <c r="BM46" s="9">
        <v>0.3</v>
      </c>
      <c r="BN46" s="15">
        <f t="shared" si="5"/>
        <v>3.3333333333333335</v>
      </c>
      <c r="BO46" s="9">
        <v>1</v>
      </c>
      <c r="BP46" s="9">
        <v>10</v>
      </c>
      <c r="BQ46" s="9">
        <v>480</v>
      </c>
      <c r="BR46" s="9">
        <f t="shared" si="9"/>
        <v>48</v>
      </c>
      <c r="BS46" s="9">
        <v>460</v>
      </c>
      <c r="BT46" s="9" t="s">
        <v>32</v>
      </c>
      <c r="BU46" s="9"/>
      <c r="BV46" s="9">
        <v>100</v>
      </c>
      <c r="BW46" s="9">
        <v>70</v>
      </c>
      <c r="BX46" s="9">
        <v>3000</v>
      </c>
      <c r="BY46" s="9">
        <v>16</v>
      </c>
      <c r="BZ46" s="9">
        <v>3</v>
      </c>
      <c r="CA46" s="9">
        <v>1</v>
      </c>
      <c r="CB46" s="9">
        <v>9.66</v>
      </c>
      <c r="CC46" s="9">
        <v>32.200000000000003</v>
      </c>
      <c r="CD46" s="9">
        <v>300</v>
      </c>
      <c r="CE46" s="9">
        <f t="shared" si="10"/>
        <v>450</v>
      </c>
      <c r="CF46" s="9">
        <v>1120</v>
      </c>
      <c r="CG46" s="9">
        <v>3000</v>
      </c>
      <c r="CH46" s="9">
        <v>463.68</v>
      </c>
      <c r="CI46" s="9" t="s">
        <v>33</v>
      </c>
      <c r="CJ46" s="15">
        <f t="shared" si="11"/>
        <v>5.2222222222222223</v>
      </c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</row>
    <row r="47" spans="1:107" ht="18.649999999999999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0"/>
      <c r="N47" s="9"/>
      <c r="O47" s="9"/>
      <c r="P47" s="9"/>
      <c r="Q47" s="9"/>
      <c r="R47" s="9"/>
      <c r="S47" s="9">
        <v>10</v>
      </c>
      <c r="T47" s="9">
        <f t="shared" si="6"/>
        <v>1E-3</v>
      </c>
      <c r="U47" s="9">
        <v>70</v>
      </c>
      <c r="V47" s="9">
        <f t="shared" si="0"/>
        <v>7.0000000000000007E-2</v>
      </c>
      <c r="W47" s="9">
        <v>3.3</v>
      </c>
      <c r="X47" s="9">
        <v>3300</v>
      </c>
      <c r="Y47" s="9" t="s">
        <v>39</v>
      </c>
      <c r="Z47" s="9" t="s">
        <v>39</v>
      </c>
      <c r="AA47" s="11">
        <v>83.8</v>
      </c>
      <c r="AB47" s="11" t="str">
        <f t="shared" ca="1" si="13"/>
        <v>non</v>
      </c>
      <c r="AC47" s="12" t="str">
        <f t="shared" ca="1" si="2"/>
        <v/>
      </c>
      <c r="AD47" s="12" t="s">
        <v>54</v>
      </c>
      <c r="AE47" s="27">
        <f t="shared" si="7"/>
        <v>14.399999999999999</v>
      </c>
      <c r="AF47" s="19"/>
      <c r="AG47" s="20" t="str">
        <f t="shared" si="8"/>
        <v/>
      </c>
      <c r="AH47" s="20"/>
      <c r="AI47" s="15">
        <f t="shared" si="12"/>
        <v>14.399999999999999</v>
      </c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 t="s">
        <v>36</v>
      </c>
      <c r="BK47" s="9" t="s">
        <v>40</v>
      </c>
      <c r="BL47" s="9" t="str">
        <f t="shared" si="14"/>
        <v xml:space="preserve"> 10</v>
      </c>
      <c r="BM47" s="9">
        <v>0.3</v>
      </c>
      <c r="BN47" s="15">
        <f t="shared" si="5"/>
        <v>3.3333333333333335</v>
      </c>
      <c r="BO47" s="9">
        <v>1</v>
      </c>
      <c r="BP47" s="9">
        <v>10</v>
      </c>
      <c r="BQ47" s="9">
        <v>480</v>
      </c>
      <c r="BR47" s="9">
        <f t="shared" si="9"/>
        <v>48</v>
      </c>
      <c r="BS47" s="9">
        <v>460</v>
      </c>
      <c r="BT47" s="9" t="s">
        <v>32</v>
      </c>
      <c r="BU47" s="9"/>
      <c r="BV47" s="9">
        <v>100</v>
      </c>
      <c r="BW47" s="9">
        <v>70</v>
      </c>
      <c r="BX47" s="9">
        <v>3300</v>
      </c>
      <c r="BY47" s="9">
        <v>16</v>
      </c>
      <c r="BZ47" s="9">
        <v>3</v>
      </c>
      <c r="CA47" s="9">
        <v>1</v>
      </c>
      <c r="CB47" s="9">
        <v>10.63</v>
      </c>
      <c r="CC47" s="9">
        <v>32.200000000000003</v>
      </c>
      <c r="CD47" s="9">
        <v>300</v>
      </c>
      <c r="CE47" s="9">
        <f t="shared" si="10"/>
        <v>450</v>
      </c>
      <c r="CF47" s="9">
        <v>1120</v>
      </c>
      <c r="CG47" s="9">
        <v>3300</v>
      </c>
      <c r="CH47" s="9">
        <v>510.05</v>
      </c>
      <c r="CI47" s="9" t="s">
        <v>33</v>
      </c>
      <c r="CJ47" s="15">
        <f t="shared" si="11"/>
        <v>5.2222222222222223</v>
      </c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</row>
    <row r="48" spans="1:107" ht="18.64999999999999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0"/>
      <c r="N48" s="9"/>
      <c r="O48" s="9"/>
      <c r="P48" s="9"/>
      <c r="Q48" s="9"/>
      <c r="R48" s="9"/>
      <c r="S48" s="9">
        <v>10</v>
      </c>
      <c r="T48" s="9">
        <f t="shared" si="6"/>
        <v>1E-3</v>
      </c>
      <c r="U48" s="9">
        <v>70</v>
      </c>
      <c r="V48" s="9">
        <f t="shared" si="0"/>
        <v>7.0000000000000007E-2</v>
      </c>
      <c r="W48" s="9">
        <v>3.6</v>
      </c>
      <c r="X48" s="9">
        <v>3600</v>
      </c>
      <c r="Y48" s="9" t="s">
        <v>39</v>
      </c>
      <c r="Z48" s="9" t="s">
        <v>39</v>
      </c>
      <c r="AA48" s="11">
        <v>83.8</v>
      </c>
      <c r="AB48" s="11" t="str">
        <f t="shared" ca="1" si="13"/>
        <v>non</v>
      </c>
      <c r="AC48" s="12" t="str">
        <f t="shared" ca="1" si="2"/>
        <v/>
      </c>
      <c r="AD48" s="12" t="s">
        <v>54</v>
      </c>
      <c r="AE48" s="27">
        <f t="shared" si="7"/>
        <v>19.200000000000003</v>
      </c>
      <c r="AF48" s="19"/>
      <c r="AG48" s="20" t="str">
        <f t="shared" si="8"/>
        <v/>
      </c>
      <c r="AH48" s="20"/>
      <c r="AI48" s="15">
        <f t="shared" si="12"/>
        <v>19.200000000000003</v>
      </c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 t="s">
        <v>36</v>
      </c>
      <c r="BK48" s="9" t="s">
        <v>40</v>
      </c>
      <c r="BL48" s="9" t="str">
        <f t="shared" si="14"/>
        <v xml:space="preserve"> 10</v>
      </c>
      <c r="BM48" s="9">
        <v>0.4</v>
      </c>
      <c r="BN48" s="15">
        <f t="shared" si="5"/>
        <v>2.5</v>
      </c>
      <c r="BO48" s="9">
        <v>1</v>
      </c>
      <c r="BP48" s="9">
        <v>10</v>
      </c>
      <c r="BQ48" s="9">
        <v>480</v>
      </c>
      <c r="BR48" s="9">
        <f t="shared" si="9"/>
        <v>48</v>
      </c>
      <c r="BS48" s="9">
        <v>460</v>
      </c>
      <c r="BT48" s="9" t="s">
        <v>32</v>
      </c>
      <c r="BU48" s="9"/>
      <c r="BV48" s="9">
        <v>100</v>
      </c>
      <c r="BW48" s="9">
        <v>70</v>
      </c>
      <c r="BX48" s="9">
        <v>3600</v>
      </c>
      <c r="BY48" s="9">
        <v>16</v>
      </c>
      <c r="BZ48" s="9">
        <v>3</v>
      </c>
      <c r="CA48" s="9">
        <v>1</v>
      </c>
      <c r="CB48" s="9">
        <v>11.59</v>
      </c>
      <c r="CC48" s="9">
        <v>32.200000000000003</v>
      </c>
      <c r="CD48" s="9">
        <v>300</v>
      </c>
      <c r="CE48" s="9">
        <f t="shared" si="10"/>
        <v>450</v>
      </c>
      <c r="CF48" s="9">
        <v>1120</v>
      </c>
      <c r="CG48" s="9">
        <v>3600</v>
      </c>
      <c r="CH48" s="9">
        <v>556.41999999999996</v>
      </c>
      <c r="CI48" s="9" t="s">
        <v>33</v>
      </c>
      <c r="CJ48" s="15">
        <f t="shared" si="11"/>
        <v>5.2222222222222223</v>
      </c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</row>
    <row r="49" spans="1:107" ht="18.649999999999999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0"/>
      <c r="N49" s="9"/>
      <c r="O49" s="9"/>
      <c r="P49" s="9"/>
      <c r="Q49" s="9"/>
      <c r="R49" s="9"/>
      <c r="S49" s="9">
        <v>10</v>
      </c>
      <c r="T49" s="9">
        <f t="shared" si="6"/>
        <v>1E-3</v>
      </c>
      <c r="U49" s="9">
        <v>70</v>
      </c>
      <c r="V49" s="9">
        <f t="shared" si="0"/>
        <v>7.0000000000000007E-2</v>
      </c>
      <c r="W49" s="9">
        <v>3.9</v>
      </c>
      <c r="X49" s="9">
        <v>3900</v>
      </c>
      <c r="Y49" s="9" t="s">
        <v>39</v>
      </c>
      <c r="Z49" s="9" t="s">
        <v>39</v>
      </c>
      <c r="AA49" s="11">
        <v>83.8</v>
      </c>
      <c r="AB49" s="11" t="str">
        <f t="shared" ca="1" si="13"/>
        <v>non</v>
      </c>
      <c r="AC49" s="12" t="str">
        <f t="shared" ca="1" si="2"/>
        <v/>
      </c>
      <c r="AD49" s="12" t="s">
        <v>54</v>
      </c>
      <c r="AE49" s="27">
        <f t="shared" si="7"/>
        <v>19.200000000000003</v>
      </c>
      <c r="AF49" s="19"/>
      <c r="AG49" s="20" t="str">
        <f t="shared" si="8"/>
        <v/>
      </c>
      <c r="AH49" s="20"/>
      <c r="AI49" s="15">
        <f t="shared" si="12"/>
        <v>19.200000000000003</v>
      </c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 t="s">
        <v>36</v>
      </c>
      <c r="BK49" s="9" t="s">
        <v>40</v>
      </c>
      <c r="BL49" s="9" t="str">
        <f t="shared" si="14"/>
        <v xml:space="preserve"> 10</v>
      </c>
      <c r="BM49" s="9">
        <v>0.4</v>
      </c>
      <c r="BN49" s="15">
        <f t="shared" si="5"/>
        <v>2.5</v>
      </c>
      <c r="BO49" s="9">
        <v>1</v>
      </c>
      <c r="BP49" s="9">
        <v>10</v>
      </c>
      <c r="BQ49" s="9">
        <v>480</v>
      </c>
      <c r="BR49" s="9">
        <f t="shared" si="9"/>
        <v>48</v>
      </c>
      <c r="BS49" s="9">
        <v>460</v>
      </c>
      <c r="BT49" s="9" t="s">
        <v>32</v>
      </c>
      <c r="BU49" s="9"/>
      <c r="BV49" s="9">
        <v>100</v>
      </c>
      <c r="BW49" s="9">
        <v>70</v>
      </c>
      <c r="BX49" s="9">
        <v>3900</v>
      </c>
      <c r="BY49" s="9">
        <v>16</v>
      </c>
      <c r="BZ49" s="9">
        <v>3</v>
      </c>
      <c r="CA49" s="9">
        <v>1</v>
      </c>
      <c r="CB49" s="9">
        <v>12.56</v>
      </c>
      <c r="CC49" s="9">
        <v>32.200000000000003</v>
      </c>
      <c r="CD49" s="9">
        <v>300</v>
      </c>
      <c r="CE49" s="9">
        <f t="shared" si="10"/>
        <v>450</v>
      </c>
      <c r="CF49" s="9">
        <v>1120</v>
      </c>
      <c r="CG49" s="9">
        <v>3900</v>
      </c>
      <c r="CH49" s="9">
        <v>602.78</v>
      </c>
      <c r="CI49" s="9" t="s">
        <v>33</v>
      </c>
      <c r="CJ49" s="15">
        <f t="shared" si="11"/>
        <v>5.2222222222222223</v>
      </c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</row>
    <row r="50" spans="1:107" ht="18.649999999999999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  <c r="N50" s="9"/>
      <c r="O50" s="9"/>
      <c r="P50" s="9"/>
      <c r="Q50" s="9"/>
      <c r="R50" s="9"/>
      <c r="S50" s="9">
        <v>10</v>
      </c>
      <c r="T50" s="9">
        <f t="shared" si="6"/>
        <v>1E-3</v>
      </c>
      <c r="U50" s="9">
        <v>70</v>
      </c>
      <c r="V50" s="9">
        <f t="shared" si="0"/>
        <v>7.0000000000000007E-2</v>
      </c>
      <c r="W50" s="9">
        <v>4.2</v>
      </c>
      <c r="X50" s="9">
        <v>4200</v>
      </c>
      <c r="Y50" s="9" t="s">
        <v>39</v>
      </c>
      <c r="Z50" s="9" t="s">
        <v>39</v>
      </c>
      <c r="AA50" s="11">
        <v>83.8</v>
      </c>
      <c r="AB50" s="11" t="str">
        <f t="shared" ca="1" si="13"/>
        <v>non</v>
      </c>
      <c r="AC50" s="12" t="str">
        <f t="shared" ca="1" si="2"/>
        <v/>
      </c>
      <c r="AD50" s="12" t="s">
        <v>54</v>
      </c>
      <c r="AE50" s="27">
        <f t="shared" si="7"/>
        <v>19.200000000000003</v>
      </c>
      <c r="AF50" s="19"/>
      <c r="AG50" s="20" t="str">
        <f t="shared" si="8"/>
        <v/>
      </c>
      <c r="AH50" s="20"/>
      <c r="AI50" s="15">
        <f t="shared" si="12"/>
        <v>19.200000000000003</v>
      </c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 t="s">
        <v>36</v>
      </c>
      <c r="BK50" s="9" t="s">
        <v>40</v>
      </c>
      <c r="BL50" s="9" t="str">
        <f t="shared" si="14"/>
        <v xml:space="preserve"> 10</v>
      </c>
      <c r="BM50" s="9">
        <v>0.4</v>
      </c>
      <c r="BN50" s="15">
        <f t="shared" si="5"/>
        <v>2.5</v>
      </c>
      <c r="BO50" s="9">
        <v>1</v>
      </c>
      <c r="BP50" s="9">
        <v>10</v>
      </c>
      <c r="BQ50" s="9">
        <v>480</v>
      </c>
      <c r="BR50" s="9">
        <f t="shared" si="9"/>
        <v>48</v>
      </c>
      <c r="BS50" s="9">
        <v>460</v>
      </c>
      <c r="BT50" s="9" t="s">
        <v>32</v>
      </c>
      <c r="BU50" s="9"/>
      <c r="BV50" s="9">
        <v>100</v>
      </c>
      <c r="BW50" s="9">
        <v>70</v>
      </c>
      <c r="BX50" s="9">
        <v>4200</v>
      </c>
      <c r="BY50" s="9">
        <v>16</v>
      </c>
      <c r="BZ50" s="9">
        <v>3</v>
      </c>
      <c r="CA50" s="9">
        <v>1</v>
      </c>
      <c r="CB50" s="9">
        <v>13.52</v>
      </c>
      <c r="CC50" s="9">
        <v>32.200000000000003</v>
      </c>
      <c r="CD50" s="9">
        <v>300</v>
      </c>
      <c r="CE50" s="9">
        <f t="shared" si="10"/>
        <v>450</v>
      </c>
      <c r="CF50" s="9">
        <v>1120</v>
      </c>
      <c r="CG50" s="9">
        <v>4200</v>
      </c>
      <c r="CH50" s="9">
        <v>649.15</v>
      </c>
      <c r="CI50" s="9" t="s">
        <v>33</v>
      </c>
      <c r="CJ50" s="15">
        <f t="shared" si="11"/>
        <v>5.2222222222222223</v>
      </c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</row>
    <row r="51" spans="1:107" ht="18.649999999999999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0"/>
      <c r="N51" s="9"/>
      <c r="O51" s="9"/>
      <c r="P51" s="9"/>
      <c r="Q51" s="9"/>
      <c r="R51" s="9"/>
      <c r="S51" s="9">
        <v>10</v>
      </c>
      <c r="T51" s="9">
        <f t="shared" si="6"/>
        <v>1E-3</v>
      </c>
      <c r="U51" s="9">
        <v>70</v>
      </c>
      <c r="V51" s="9">
        <f t="shared" si="0"/>
        <v>7.0000000000000007E-2</v>
      </c>
      <c r="W51" s="9">
        <v>4.5</v>
      </c>
      <c r="X51" s="9">
        <v>4500</v>
      </c>
      <c r="Y51" s="9" t="s">
        <v>39</v>
      </c>
      <c r="Z51" s="9" t="s">
        <v>39</v>
      </c>
      <c r="AA51" s="11">
        <v>83.8</v>
      </c>
      <c r="AB51" s="11" t="str">
        <f t="shared" ca="1" si="13"/>
        <v>non</v>
      </c>
      <c r="AC51" s="12" t="str">
        <f t="shared" ca="1" si="2"/>
        <v/>
      </c>
      <c r="AD51" s="12" t="s">
        <v>54</v>
      </c>
      <c r="AE51" s="27">
        <f t="shared" si="7"/>
        <v>24</v>
      </c>
      <c r="AF51" s="19"/>
      <c r="AG51" s="20" t="str">
        <f t="shared" si="8"/>
        <v/>
      </c>
      <c r="AH51" s="20"/>
      <c r="AI51" s="15">
        <f t="shared" si="12"/>
        <v>24</v>
      </c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 t="s">
        <v>36</v>
      </c>
      <c r="BK51" s="9" t="s">
        <v>40</v>
      </c>
      <c r="BL51" s="9" t="str">
        <f t="shared" si="14"/>
        <v xml:space="preserve"> 10</v>
      </c>
      <c r="BM51" s="9">
        <v>0.5</v>
      </c>
      <c r="BN51" s="15">
        <f t="shared" si="5"/>
        <v>2</v>
      </c>
      <c r="BO51" s="9">
        <v>1</v>
      </c>
      <c r="BP51" s="9">
        <v>10</v>
      </c>
      <c r="BQ51" s="9">
        <v>480</v>
      </c>
      <c r="BR51" s="9">
        <f t="shared" si="9"/>
        <v>48</v>
      </c>
      <c r="BS51" s="9">
        <v>460</v>
      </c>
      <c r="BT51" s="9" t="s">
        <v>32</v>
      </c>
      <c r="BU51" s="9"/>
      <c r="BV51" s="9">
        <v>100</v>
      </c>
      <c r="BW51" s="9">
        <v>70</v>
      </c>
      <c r="BX51" s="9">
        <v>4500</v>
      </c>
      <c r="BY51" s="9">
        <v>16</v>
      </c>
      <c r="BZ51" s="9">
        <v>3</v>
      </c>
      <c r="CA51" s="9">
        <v>1</v>
      </c>
      <c r="CB51" s="9">
        <v>14.49</v>
      </c>
      <c r="CC51" s="9">
        <v>32.200000000000003</v>
      </c>
      <c r="CD51" s="9">
        <v>300</v>
      </c>
      <c r="CE51" s="9">
        <f t="shared" si="10"/>
        <v>450</v>
      </c>
      <c r="CF51" s="9">
        <v>1120</v>
      </c>
      <c r="CG51" s="9">
        <v>4500</v>
      </c>
      <c r="CH51" s="9">
        <v>695.52</v>
      </c>
      <c r="CI51" s="9" t="s">
        <v>33</v>
      </c>
      <c r="CJ51" s="15">
        <f t="shared" si="11"/>
        <v>5.2222222222222223</v>
      </c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</row>
    <row r="52" spans="1:107" ht="18.64999999999999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10"/>
      <c r="N52" s="9"/>
      <c r="O52" s="9"/>
      <c r="P52" s="9"/>
      <c r="Q52" s="9"/>
      <c r="R52" s="9"/>
      <c r="S52" s="9">
        <v>10</v>
      </c>
      <c r="T52" s="9">
        <f t="shared" si="6"/>
        <v>1E-3</v>
      </c>
      <c r="U52" s="9">
        <v>95</v>
      </c>
      <c r="V52" s="9">
        <f t="shared" si="0"/>
        <v>9.5000000000000001E-2</v>
      </c>
      <c r="W52" s="9">
        <v>2.4</v>
      </c>
      <c r="X52" s="9">
        <v>2400</v>
      </c>
      <c r="Y52" s="9" t="s">
        <v>39</v>
      </c>
      <c r="Z52" s="9" t="s">
        <v>39</v>
      </c>
      <c r="AA52" s="11">
        <v>120.6</v>
      </c>
      <c r="AB52" s="11" t="str">
        <f t="shared" ca="1" si="13"/>
        <v>non</v>
      </c>
      <c r="AC52" s="12" t="str">
        <f t="shared" ca="1" si="2"/>
        <v/>
      </c>
      <c r="AD52" s="12" t="s">
        <v>54</v>
      </c>
      <c r="AE52" s="27">
        <f t="shared" si="7"/>
        <v>6.6000000000000005</v>
      </c>
      <c r="AF52" s="19"/>
      <c r="AG52" s="20" t="str">
        <f t="shared" si="8"/>
        <v/>
      </c>
      <c r="AH52" s="20"/>
      <c r="AI52" s="15">
        <f t="shared" si="12"/>
        <v>6.6000000000000005</v>
      </c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 t="s">
        <v>36</v>
      </c>
      <c r="BK52" s="9" t="s">
        <v>40</v>
      </c>
      <c r="BL52" s="9" t="str">
        <f t="shared" si="14"/>
        <v xml:space="preserve"> 10</v>
      </c>
      <c r="BM52" s="9">
        <v>0.2</v>
      </c>
      <c r="BN52" s="15">
        <f t="shared" si="5"/>
        <v>5</v>
      </c>
      <c r="BO52" s="9">
        <v>1</v>
      </c>
      <c r="BP52" s="9">
        <v>10</v>
      </c>
      <c r="BQ52" s="9">
        <v>330</v>
      </c>
      <c r="BR52" s="9">
        <f t="shared" si="9"/>
        <v>33</v>
      </c>
      <c r="BS52" s="9">
        <v>460</v>
      </c>
      <c r="BT52" s="9" t="s">
        <v>32</v>
      </c>
      <c r="BU52" s="9"/>
      <c r="BV52" s="9">
        <v>100</v>
      </c>
      <c r="BW52" s="9">
        <v>95</v>
      </c>
      <c r="BX52" s="9">
        <v>2400</v>
      </c>
      <c r="BY52" s="9">
        <v>11</v>
      </c>
      <c r="BZ52" s="9">
        <v>3</v>
      </c>
      <c r="CA52" s="9">
        <v>1</v>
      </c>
      <c r="CB52" s="9">
        <v>10.49</v>
      </c>
      <c r="CC52" s="9">
        <v>43.7</v>
      </c>
      <c r="CD52" s="9">
        <v>300</v>
      </c>
      <c r="CE52" s="9">
        <f t="shared" si="10"/>
        <v>450</v>
      </c>
      <c r="CF52" s="9">
        <v>1045</v>
      </c>
      <c r="CG52" s="9">
        <v>2400</v>
      </c>
      <c r="CH52" s="9">
        <v>346.1</v>
      </c>
      <c r="CI52" s="9" t="s">
        <v>33</v>
      </c>
      <c r="CJ52" s="15">
        <f t="shared" si="11"/>
        <v>5.2222222222222223</v>
      </c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</row>
    <row r="53" spans="1:107" ht="18.649999999999999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0"/>
      <c r="N53" s="9"/>
      <c r="O53" s="9"/>
      <c r="P53" s="9"/>
      <c r="Q53" s="9"/>
      <c r="R53" s="9"/>
      <c r="S53" s="9">
        <v>10</v>
      </c>
      <c r="T53" s="9">
        <f t="shared" si="6"/>
        <v>1E-3</v>
      </c>
      <c r="U53" s="9">
        <v>95</v>
      </c>
      <c r="V53" s="9">
        <f t="shared" si="0"/>
        <v>9.5000000000000001E-2</v>
      </c>
      <c r="W53" s="9">
        <v>3</v>
      </c>
      <c r="X53" s="9">
        <v>3000</v>
      </c>
      <c r="Y53" s="9" t="s">
        <v>39</v>
      </c>
      <c r="Z53" s="9" t="s">
        <v>39</v>
      </c>
      <c r="AA53" s="11">
        <v>120.6</v>
      </c>
      <c r="AB53" s="11" t="str">
        <f t="shared" ca="1" si="13"/>
        <v>non</v>
      </c>
      <c r="AC53" s="12" t="str">
        <f t="shared" ca="1" si="2"/>
        <v/>
      </c>
      <c r="AD53" s="12" t="s">
        <v>54</v>
      </c>
      <c r="AE53" s="27">
        <f t="shared" si="7"/>
        <v>9.9</v>
      </c>
      <c r="AF53" s="19"/>
      <c r="AG53" s="20" t="str">
        <f t="shared" si="8"/>
        <v/>
      </c>
      <c r="AH53" s="20"/>
      <c r="AI53" s="15">
        <f t="shared" si="12"/>
        <v>9.9</v>
      </c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 t="s">
        <v>36</v>
      </c>
      <c r="BK53" s="9" t="s">
        <v>40</v>
      </c>
      <c r="BL53" s="9" t="str">
        <f t="shared" si="14"/>
        <v xml:space="preserve"> 10</v>
      </c>
      <c r="BM53" s="9">
        <v>0.3</v>
      </c>
      <c r="BN53" s="15">
        <f t="shared" si="5"/>
        <v>3.3333333333333335</v>
      </c>
      <c r="BO53" s="9">
        <v>1</v>
      </c>
      <c r="BP53" s="9">
        <v>10</v>
      </c>
      <c r="BQ53" s="9">
        <v>330</v>
      </c>
      <c r="BR53" s="9">
        <f t="shared" si="9"/>
        <v>33</v>
      </c>
      <c r="BS53" s="9">
        <v>460</v>
      </c>
      <c r="BT53" s="9" t="s">
        <v>32</v>
      </c>
      <c r="BU53" s="9"/>
      <c r="BV53" s="9">
        <v>100</v>
      </c>
      <c r="BW53" s="9">
        <v>95</v>
      </c>
      <c r="BX53" s="9">
        <v>3000</v>
      </c>
      <c r="BY53" s="9">
        <v>11</v>
      </c>
      <c r="BZ53" s="9">
        <v>3</v>
      </c>
      <c r="CA53" s="9">
        <v>1</v>
      </c>
      <c r="CB53" s="9">
        <v>13.11</v>
      </c>
      <c r="CC53" s="9">
        <v>43.7</v>
      </c>
      <c r="CD53" s="9">
        <v>300</v>
      </c>
      <c r="CE53" s="9">
        <f t="shared" si="10"/>
        <v>450</v>
      </c>
      <c r="CF53" s="9">
        <v>1045</v>
      </c>
      <c r="CG53" s="9">
        <v>3000</v>
      </c>
      <c r="CH53" s="9">
        <v>432.63</v>
      </c>
      <c r="CI53" s="9" t="s">
        <v>33</v>
      </c>
      <c r="CJ53" s="15">
        <f t="shared" si="11"/>
        <v>5.2222222222222223</v>
      </c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</row>
    <row r="54" spans="1:107" ht="18.649999999999999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0"/>
      <c r="N54" s="9"/>
      <c r="O54" s="9"/>
      <c r="P54" s="9"/>
      <c r="Q54" s="9"/>
      <c r="R54" s="9"/>
      <c r="S54" s="9">
        <v>10</v>
      </c>
      <c r="T54" s="9">
        <f t="shared" si="6"/>
        <v>1E-3</v>
      </c>
      <c r="U54" s="9">
        <v>95</v>
      </c>
      <c r="V54" s="9">
        <f t="shared" si="0"/>
        <v>9.5000000000000001E-2</v>
      </c>
      <c r="W54" s="9">
        <v>3.3</v>
      </c>
      <c r="X54" s="9">
        <v>3300</v>
      </c>
      <c r="Y54" s="9" t="s">
        <v>39</v>
      </c>
      <c r="Z54" s="9" t="s">
        <v>39</v>
      </c>
      <c r="AA54" s="11">
        <v>120.6</v>
      </c>
      <c r="AB54" s="11" t="str">
        <f t="shared" ca="1" si="13"/>
        <v>non</v>
      </c>
      <c r="AC54" s="12" t="str">
        <f t="shared" ca="1" si="2"/>
        <v/>
      </c>
      <c r="AD54" s="12" t="s">
        <v>54</v>
      </c>
      <c r="AE54" s="27">
        <f t="shared" si="7"/>
        <v>9.9</v>
      </c>
      <c r="AF54" s="19"/>
      <c r="AG54" s="20" t="str">
        <f t="shared" si="8"/>
        <v/>
      </c>
      <c r="AH54" s="20"/>
      <c r="AI54" s="15">
        <f t="shared" si="12"/>
        <v>9.9</v>
      </c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 t="s">
        <v>36</v>
      </c>
      <c r="BK54" s="9" t="s">
        <v>40</v>
      </c>
      <c r="BL54" s="9" t="str">
        <f t="shared" si="14"/>
        <v xml:space="preserve"> 10</v>
      </c>
      <c r="BM54" s="9">
        <v>0.3</v>
      </c>
      <c r="BN54" s="15">
        <f t="shared" si="5"/>
        <v>3.3333333333333335</v>
      </c>
      <c r="BO54" s="9">
        <v>1</v>
      </c>
      <c r="BP54" s="9">
        <v>10</v>
      </c>
      <c r="BQ54" s="9">
        <v>330</v>
      </c>
      <c r="BR54" s="9">
        <f t="shared" si="9"/>
        <v>33</v>
      </c>
      <c r="BS54" s="9">
        <v>460</v>
      </c>
      <c r="BT54" s="9" t="s">
        <v>32</v>
      </c>
      <c r="BU54" s="9"/>
      <c r="BV54" s="9">
        <v>100</v>
      </c>
      <c r="BW54" s="9">
        <v>95</v>
      </c>
      <c r="BX54" s="9">
        <v>3300</v>
      </c>
      <c r="BY54" s="9">
        <v>11</v>
      </c>
      <c r="BZ54" s="9">
        <v>3</v>
      </c>
      <c r="CA54" s="9">
        <v>1</v>
      </c>
      <c r="CB54" s="9">
        <v>14.42</v>
      </c>
      <c r="CC54" s="9">
        <v>43.7</v>
      </c>
      <c r="CD54" s="9">
        <v>300</v>
      </c>
      <c r="CE54" s="9">
        <f t="shared" si="10"/>
        <v>450</v>
      </c>
      <c r="CF54" s="9">
        <v>1045</v>
      </c>
      <c r="CG54" s="9">
        <v>3300</v>
      </c>
      <c r="CH54" s="9">
        <v>475.89</v>
      </c>
      <c r="CI54" s="9" t="s">
        <v>33</v>
      </c>
      <c r="CJ54" s="15">
        <f t="shared" si="11"/>
        <v>5.2222222222222223</v>
      </c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</row>
    <row r="55" spans="1:107" ht="18.64999999999999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0"/>
      <c r="N55" s="9"/>
      <c r="O55" s="9"/>
      <c r="P55" s="9"/>
      <c r="Q55" s="9"/>
      <c r="R55" s="9"/>
      <c r="S55" s="9">
        <v>10</v>
      </c>
      <c r="T55" s="9">
        <f t="shared" si="6"/>
        <v>1E-3</v>
      </c>
      <c r="U55" s="9">
        <v>95</v>
      </c>
      <c r="V55" s="9">
        <f t="shared" si="0"/>
        <v>9.5000000000000001E-2</v>
      </c>
      <c r="W55" s="9">
        <v>3.6</v>
      </c>
      <c r="X55" s="9">
        <v>3600</v>
      </c>
      <c r="Y55" s="9" t="s">
        <v>39</v>
      </c>
      <c r="Z55" s="9" t="s">
        <v>39</v>
      </c>
      <c r="AA55" s="11">
        <v>120.6</v>
      </c>
      <c r="AB55" s="11" t="str">
        <f t="shared" ca="1" si="13"/>
        <v>non</v>
      </c>
      <c r="AC55" s="12" t="str">
        <f t="shared" ca="1" si="2"/>
        <v/>
      </c>
      <c r="AD55" s="12" t="s">
        <v>54</v>
      </c>
      <c r="AE55" s="27">
        <f t="shared" si="7"/>
        <v>13.200000000000001</v>
      </c>
      <c r="AF55" s="19"/>
      <c r="AG55" s="20" t="str">
        <f t="shared" si="8"/>
        <v/>
      </c>
      <c r="AH55" s="20"/>
      <c r="AI55" s="15">
        <f t="shared" si="12"/>
        <v>13.200000000000001</v>
      </c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 t="s">
        <v>36</v>
      </c>
      <c r="BK55" s="9" t="s">
        <v>40</v>
      </c>
      <c r="BL55" s="9" t="str">
        <f t="shared" si="14"/>
        <v xml:space="preserve"> 10</v>
      </c>
      <c r="BM55" s="9">
        <v>0.4</v>
      </c>
      <c r="BN55" s="15">
        <f t="shared" si="5"/>
        <v>2.5</v>
      </c>
      <c r="BO55" s="9">
        <v>1</v>
      </c>
      <c r="BP55" s="9">
        <v>10</v>
      </c>
      <c r="BQ55" s="9">
        <v>330</v>
      </c>
      <c r="BR55" s="9">
        <f t="shared" si="9"/>
        <v>33</v>
      </c>
      <c r="BS55" s="9">
        <v>460</v>
      </c>
      <c r="BT55" s="9" t="s">
        <v>32</v>
      </c>
      <c r="BU55" s="9"/>
      <c r="BV55" s="9">
        <v>100</v>
      </c>
      <c r="BW55" s="9">
        <v>95</v>
      </c>
      <c r="BX55" s="9">
        <v>3600</v>
      </c>
      <c r="BY55" s="9">
        <v>11</v>
      </c>
      <c r="BZ55" s="9">
        <v>3</v>
      </c>
      <c r="CA55" s="9">
        <v>1</v>
      </c>
      <c r="CB55" s="9">
        <v>15.73</v>
      </c>
      <c r="CC55" s="9">
        <v>43.7</v>
      </c>
      <c r="CD55" s="9">
        <v>300</v>
      </c>
      <c r="CE55" s="9">
        <f t="shared" si="10"/>
        <v>450</v>
      </c>
      <c r="CF55" s="9">
        <v>1045</v>
      </c>
      <c r="CG55" s="9">
        <v>3600</v>
      </c>
      <c r="CH55" s="9">
        <v>519.16</v>
      </c>
      <c r="CI55" s="9" t="s">
        <v>33</v>
      </c>
      <c r="CJ55" s="15">
        <f t="shared" si="11"/>
        <v>5.2222222222222223</v>
      </c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</row>
    <row r="56" spans="1:107" ht="18.649999999999999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0"/>
      <c r="N56" s="9"/>
      <c r="O56" s="9"/>
      <c r="P56" s="9"/>
      <c r="Q56" s="9"/>
      <c r="R56" s="9"/>
      <c r="S56" s="9">
        <v>10</v>
      </c>
      <c r="T56" s="9">
        <f t="shared" si="6"/>
        <v>1E-3</v>
      </c>
      <c r="U56" s="9">
        <v>95</v>
      </c>
      <c r="V56" s="9">
        <f t="shared" si="0"/>
        <v>9.5000000000000001E-2</v>
      </c>
      <c r="W56" s="9">
        <v>3.9</v>
      </c>
      <c r="X56" s="9">
        <v>3900</v>
      </c>
      <c r="Y56" s="9" t="s">
        <v>39</v>
      </c>
      <c r="Z56" s="9" t="s">
        <v>39</v>
      </c>
      <c r="AA56" s="11">
        <v>120.6</v>
      </c>
      <c r="AB56" s="11" t="str">
        <f t="shared" ca="1" si="13"/>
        <v>non</v>
      </c>
      <c r="AC56" s="12" t="str">
        <f t="shared" ca="1" si="2"/>
        <v/>
      </c>
      <c r="AD56" s="12" t="s">
        <v>54</v>
      </c>
      <c r="AE56" s="27">
        <f t="shared" si="7"/>
        <v>13.200000000000001</v>
      </c>
      <c r="AF56" s="19"/>
      <c r="AG56" s="20" t="str">
        <f t="shared" si="8"/>
        <v/>
      </c>
      <c r="AH56" s="20"/>
      <c r="AI56" s="15">
        <f t="shared" si="12"/>
        <v>13.200000000000001</v>
      </c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 t="s">
        <v>36</v>
      </c>
      <c r="BK56" s="9" t="s">
        <v>40</v>
      </c>
      <c r="BL56" s="9" t="str">
        <f t="shared" si="14"/>
        <v xml:space="preserve"> 10</v>
      </c>
      <c r="BM56" s="9">
        <v>0.4</v>
      </c>
      <c r="BN56" s="15">
        <f t="shared" si="5"/>
        <v>2.5</v>
      </c>
      <c r="BO56" s="9">
        <v>1</v>
      </c>
      <c r="BP56" s="9">
        <v>10</v>
      </c>
      <c r="BQ56" s="9">
        <v>330</v>
      </c>
      <c r="BR56" s="9">
        <f t="shared" si="9"/>
        <v>33</v>
      </c>
      <c r="BS56" s="9">
        <v>460</v>
      </c>
      <c r="BT56" s="9" t="s">
        <v>32</v>
      </c>
      <c r="BU56" s="9"/>
      <c r="BV56" s="9">
        <v>100</v>
      </c>
      <c r="BW56" s="9">
        <v>95</v>
      </c>
      <c r="BX56" s="9">
        <v>3900</v>
      </c>
      <c r="BY56" s="9">
        <v>11</v>
      </c>
      <c r="BZ56" s="9">
        <v>3</v>
      </c>
      <c r="CA56" s="9">
        <v>1</v>
      </c>
      <c r="CB56" s="9">
        <v>17.04</v>
      </c>
      <c r="CC56" s="9">
        <v>43.7</v>
      </c>
      <c r="CD56" s="9">
        <v>300</v>
      </c>
      <c r="CE56" s="9">
        <f t="shared" si="10"/>
        <v>450</v>
      </c>
      <c r="CF56" s="9">
        <v>1045</v>
      </c>
      <c r="CG56" s="9">
        <v>3900</v>
      </c>
      <c r="CH56" s="9">
        <v>562.41999999999996</v>
      </c>
      <c r="CI56" s="9" t="s">
        <v>33</v>
      </c>
      <c r="CJ56" s="15">
        <f t="shared" si="11"/>
        <v>5.2222222222222223</v>
      </c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</row>
    <row r="57" spans="1:107" ht="18.649999999999999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0"/>
      <c r="N57" s="9"/>
      <c r="O57" s="9"/>
      <c r="P57" s="9"/>
      <c r="Q57" s="9"/>
      <c r="R57" s="9"/>
      <c r="S57" s="9">
        <v>10</v>
      </c>
      <c r="T57" s="9">
        <f t="shared" si="6"/>
        <v>1E-3</v>
      </c>
      <c r="U57" s="9">
        <v>95</v>
      </c>
      <c r="V57" s="9">
        <f t="shared" si="0"/>
        <v>9.5000000000000001E-2</v>
      </c>
      <c r="W57" s="9">
        <v>4.2</v>
      </c>
      <c r="X57" s="9">
        <v>4200</v>
      </c>
      <c r="Y57" s="9" t="s">
        <v>39</v>
      </c>
      <c r="Z57" s="9" t="s">
        <v>39</v>
      </c>
      <c r="AA57" s="11">
        <v>120.6</v>
      </c>
      <c r="AB57" s="11" t="str">
        <f t="shared" ca="1" si="13"/>
        <v>non</v>
      </c>
      <c r="AC57" s="12" t="str">
        <f t="shared" ca="1" si="2"/>
        <v/>
      </c>
      <c r="AD57" s="12" t="s">
        <v>54</v>
      </c>
      <c r="AE57" s="27">
        <f t="shared" si="7"/>
        <v>13.200000000000001</v>
      </c>
      <c r="AF57" s="19"/>
      <c r="AG57" s="20" t="str">
        <f t="shared" si="8"/>
        <v/>
      </c>
      <c r="AH57" s="20"/>
      <c r="AI57" s="15">
        <f t="shared" si="12"/>
        <v>13.200000000000001</v>
      </c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 t="s">
        <v>36</v>
      </c>
      <c r="BK57" s="9" t="s">
        <v>40</v>
      </c>
      <c r="BL57" s="9" t="str">
        <f t="shared" si="14"/>
        <v xml:space="preserve"> 10</v>
      </c>
      <c r="BM57" s="9">
        <v>0.4</v>
      </c>
      <c r="BN57" s="15">
        <f t="shared" si="5"/>
        <v>2.5</v>
      </c>
      <c r="BO57" s="9">
        <v>1</v>
      </c>
      <c r="BP57" s="9">
        <v>10</v>
      </c>
      <c r="BQ57" s="9">
        <v>330</v>
      </c>
      <c r="BR57" s="9">
        <f t="shared" si="9"/>
        <v>33</v>
      </c>
      <c r="BS57" s="9">
        <v>460</v>
      </c>
      <c r="BT57" s="9" t="s">
        <v>32</v>
      </c>
      <c r="BU57" s="9"/>
      <c r="BV57" s="9">
        <v>100</v>
      </c>
      <c r="BW57" s="9">
        <v>95</v>
      </c>
      <c r="BX57" s="9">
        <v>4200</v>
      </c>
      <c r="BY57" s="9">
        <v>11</v>
      </c>
      <c r="BZ57" s="9">
        <v>3</v>
      </c>
      <c r="CA57" s="9">
        <v>1</v>
      </c>
      <c r="CB57" s="9">
        <v>18.350000000000001</v>
      </c>
      <c r="CC57" s="9">
        <v>43.7</v>
      </c>
      <c r="CD57" s="9">
        <v>300</v>
      </c>
      <c r="CE57" s="9">
        <f t="shared" si="10"/>
        <v>450</v>
      </c>
      <c r="CF57" s="9">
        <v>1045</v>
      </c>
      <c r="CG57" s="9">
        <v>4200</v>
      </c>
      <c r="CH57" s="9">
        <v>605.67999999999995</v>
      </c>
      <c r="CI57" s="9" t="s">
        <v>33</v>
      </c>
      <c r="CJ57" s="15">
        <f t="shared" si="11"/>
        <v>5.2222222222222223</v>
      </c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</row>
    <row r="58" spans="1:107" ht="18.649999999999999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0"/>
      <c r="N58" s="9"/>
      <c r="O58" s="9"/>
      <c r="P58" s="9"/>
      <c r="Q58" s="9"/>
      <c r="R58" s="9"/>
      <c r="S58" s="9">
        <v>10</v>
      </c>
      <c r="T58" s="9">
        <f t="shared" si="6"/>
        <v>1E-3</v>
      </c>
      <c r="U58" s="9">
        <v>95</v>
      </c>
      <c r="V58" s="9">
        <f t="shared" si="0"/>
        <v>9.5000000000000001E-2</v>
      </c>
      <c r="W58" s="9">
        <v>4.5</v>
      </c>
      <c r="X58" s="9">
        <v>4500</v>
      </c>
      <c r="Y58" s="9" t="s">
        <v>39</v>
      </c>
      <c r="Z58" s="9" t="s">
        <v>39</v>
      </c>
      <c r="AA58" s="11">
        <v>120.6</v>
      </c>
      <c r="AB58" s="11" t="str">
        <f t="shared" ca="1" si="13"/>
        <v>non</v>
      </c>
      <c r="AC58" s="12" t="str">
        <f t="shared" ca="1" si="2"/>
        <v/>
      </c>
      <c r="AD58" s="12" t="s">
        <v>54</v>
      </c>
      <c r="AE58" s="27">
        <f t="shared" si="7"/>
        <v>16.5</v>
      </c>
      <c r="AF58" s="19"/>
      <c r="AG58" s="20" t="str">
        <f t="shared" si="8"/>
        <v/>
      </c>
      <c r="AH58" s="20"/>
      <c r="AI58" s="15">
        <f t="shared" si="12"/>
        <v>16.5</v>
      </c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 t="s">
        <v>36</v>
      </c>
      <c r="BK58" s="9" t="s">
        <v>40</v>
      </c>
      <c r="BL58" s="9" t="str">
        <f t="shared" si="14"/>
        <v xml:space="preserve"> 10</v>
      </c>
      <c r="BM58" s="9">
        <v>0.5</v>
      </c>
      <c r="BN58" s="15">
        <f t="shared" si="5"/>
        <v>2</v>
      </c>
      <c r="BO58" s="9">
        <v>1</v>
      </c>
      <c r="BP58" s="9">
        <v>10</v>
      </c>
      <c r="BQ58" s="9">
        <v>330</v>
      </c>
      <c r="BR58" s="9">
        <f t="shared" si="9"/>
        <v>33</v>
      </c>
      <c r="BS58" s="9">
        <v>460</v>
      </c>
      <c r="BT58" s="9" t="s">
        <v>32</v>
      </c>
      <c r="BU58" s="9"/>
      <c r="BV58" s="9">
        <v>100</v>
      </c>
      <c r="BW58" s="9">
        <v>95</v>
      </c>
      <c r="BX58" s="9">
        <v>4500</v>
      </c>
      <c r="BY58" s="9">
        <v>11</v>
      </c>
      <c r="BZ58" s="9">
        <v>3</v>
      </c>
      <c r="CA58" s="9">
        <v>1</v>
      </c>
      <c r="CB58" s="9">
        <v>19.670000000000002</v>
      </c>
      <c r="CC58" s="9">
        <v>43.7</v>
      </c>
      <c r="CD58" s="9">
        <v>300</v>
      </c>
      <c r="CE58" s="9">
        <f t="shared" si="10"/>
        <v>450</v>
      </c>
      <c r="CF58" s="9">
        <v>1045</v>
      </c>
      <c r="CG58" s="9">
        <v>4500</v>
      </c>
      <c r="CH58" s="9">
        <v>648.95000000000005</v>
      </c>
      <c r="CI58" s="9" t="s">
        <v>33</v>
      </c>
      <c r="CJ58" s="15">
        <f t="shared" si="11"/>
        <v>5.2222222222222223</v>
      </c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</row>
    <row r="59" spans="1:107" ht="18.649999999999999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0"/>
      <c r="N59" s="9"/>
      <c r="O59" s="9"/>
      <c r="P59" s="9"/>
      <c r="Q59" s="9"/>
      <c r="R59" s="9"/>
      <c r="S59" s="9">
        <v>27</v>
      </c>
      <c r="T59" s="9">
        <f t="shared" si="6"/>
        <v>2.7000000000000001E-3</v>
      </c>
      <c r="U59" s="9">
        <v>95</v>
      </c>
      <c r="V59" s="9">
        <f t="shared" si="0"/>
        <v>9.5000000000000001E-2</v>
      </c>
      <c r="W59" s="9">
        <v>2.4</v>
      </c>
      <c r="X59" s="9">
        <v>2400</v>
      </c>
      <c r="Y59" s="9" t="s">
        <v>39</v>
      </c>
      <c r="Z59" s="9" t="s">
        <v>39</v>
      </c>
      <c r="AA59" s="11">
        <v>384.1</v>
      </c>
      <c r="AB59" s="11" t="str">
        <f t="shared" ca="1" si="13"/>
        <v>non</v>
      </c>
      <c r="AC59" s="12" t="str">
        <f t="shared" ca="1" si="2"/>
        <v/>
      </c>
      <c r="AD59" s="12" t="s">
        <v>54</v>
      </c>
      <c r="AE59" s="27">
        <f t="shared" si="7"/>
        <v>2.2000000000000002</v>
      </c>
      <c r="AF59" s="19"/>
      <c r="AG59" s="20" t="str">
        <f t="shared" si="8"/>
        <v/>
      </c>
      <c r="AH59" s="20"/>
      <c r="AI59" s="15">
        <f t="shared" si="12"/>
        <v>2.2000000000000002</v>
      </c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 t="s">
        <v>36</v>
      </c>
      <c r="BK59" s="9" t="s">
        <v>37</v>
      </c>
      <c r="BL59" s="9" t="str">
        <f t="shared" ref="BL59:BL69" si="15">SUBSTITUTE(BK59,"B00"," ",1)</f>
        <v xml:space="preserve"> 5</v>
      </c>
      <c r="BM59" s="9">
        <v>0.1</v>
      </c>
      <c r="BN59" s="15">
        <f t="shared" si="5"/>
        <v>10</v>
      </c>
      <c r="BO59" s="9">
        <v>1</v>
      </c>
      <c r="BP59" s="9">
        <v>5</v>
      </c>
      <c r="BQ59" s="9">
        <v>110</v>
      </c>
      <c r="BR59" s="9">
        <f t="shared" si="9"/>
        <v>22</v>
      </c>
      <c r="BS59" s="9">
        <v>460</v>
      </c>
      <c r="BT59" s="9" t="s">
        <v>32</v>
      </c>
      <c r="BU59" s="9"/>
      <c r="BV59" s="9">
        <v>135</v>
      </c>
      <c r="BW59" s="9">
        <v>95</v>
      </c>
      <c r="BX59" s="9">
        <v>2400</v>
      </c>
      <c r="BY59" s="9">
        <v>11</v>
      </c>
      <c r="BZ59" s="9">
        <v>2</v>
      </c>
      <c r="CA59" s="9">
        <v>1</v>
      </c>
      <c r="CB59" s="9">
        <v>14.16</v>
      </c>
      <c r="CC59" s="9">
        <v>117.99</v>
      </c>
      <c r="CD59" s="9">
        <v>270</v>
      </c>
      <c r="CE59" s="9">
        <f t="shared" si="10"/>
        <v>420</v>
      </c>
      <c r="CF59" s="9">
        <v>1045</v>
      </c>
      <c r="CG59" s="9">
        <v>2400</v>
      </c>
      <c r="CH59" s="9">
        <v>311.49</v>
      </c>
      <c r="CI59" s="9" t="s">
        <v>33</v>
      </c>
      <c r="CJ59" s="15">
        <f t="shared" si="11"/>
        <v>5.5952380952380949</v>
      </c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</row>
    <row r="60" spans="1:107" ht="18.649999999999999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0"/>
      <c r="N60" s="9"/>
      <c r="O60" s="9"/>
      <c r="P60" s="9"/>
      <c r="Q60" s="9"/>
      <c r="R60" s="9"/>
      <c r="S60" s="9">
        <v>27</v>
      </c>
      <c r="T60" s="9">
        <f t="shared" si="6"/>
        <v>2.7000000000000001E-3</v>
      </c>
      <c r="U60" s="9">
        <v>95</v>
      </c>
      <c r="V60" s="9">
        <f t="shared" si="0"/>
        <v>9.5000000000000001E-2</v>
      </c>
      <c r="W60" s="9">
        <v>2.7</v>
      </c>
      <c r="X60" s="9">
        <v>2700</v>
      </c>
      <c r="Y60" s="9" t="s">
        <v>39</v>
      </c>
      <c r="Z60" s="9" t="s">
        <v>39</v>
      </c>
      <c r="AA60" s="11">
        <v>384.1</v>
      </c>
      <c r="AB60" s="11" t="str">
        <f t="shared" ca="1" si="13"/>
        <v>non</v>
      </c>
      <c r="AC60" s="12" t="str">
        <f t="shared" ca="1" si="2"/>
        <v/>
      </c>
      <c r="AD60" s="12" t="s">
        <v>54</v>
      </c>
      <c r="AE60" s="27">
        <f t="shared" si="7"/>
        <v>3.3</v>
      </c>
      <c r="AF60" s="19"/>
      <c r="AG60" s="20" t="str">
        <f t="shared" si="8"/>
        <v/>
      </c>
      <c r="AH60" s="20"/>
      <c r="AI60" s="15">
        <f t="shared" si="12"/>
        <v>3.3</v>
      </c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 t="s">
        <v>36</v>
      </c>
      <c r="BK60" s="9" t="s">
        <v>37</v>
      </c>
      <c r="BL60" s="9" t="str">
        <f t="shared" si="15"/>
        <v xml:space="preserve"> 5</v>
      </c>
      <c r="BM60" s="9">
        <v>0.15</v>
      </c>
      <c r="BN60" s="15">
        <f t="shared" si="5"/>
        <v>6.666666666666667</v>
      </c>
      <c r="BO60" s="9">
        <v>1</v>
      </c>
      <c r="BP60" s="9">
        <v>5</v>
      </c>
      <c r="BQ60" s="9">
        <v>110</v>
      </c>
      <c r="BR60" s="9">
        <f t="shared" si="9"/>
        <v>22</v>
      </c>
      <c r="BS60" s="9">
        <v>460</v>
      </c>
      <c r="BT60" s="9" t="s">
        <v>32</v>
      </c>
      <c r="BU60" s="9"/>
      <c r="BV60" s="9">
        <v>135</v>
      </c>
      <c r="BW60" s="9">
        <v>95</v>
      </c>
      <c r="BX60" s="9">
        <v>2700</v>
      </c>
      <c r="BY60" s="9">
        <v>11</v>
      </c>
      <c r="BZ60" s="9">
        <v>2</v>
      </c>
      <c r="CA60" s="9">
        <v>1</v>
      </c>
      <c r="CB60" s="9">
        <v>15.93</v>
      </c>
      <c r="CC60" s="9">
        <v>117.99</v>
      </c>
      <c r="CD60" s="9">
        <v>270</v>
      </c>
      <c r="CE60" s="9">
        <f t="shared" si="10"/>
        <v>420</v>
      </c>
      <c r="CF60" s="9">
        <v>1045</v>
      </c>
      <c r="CG60" s="9">
        <v>2700</v>
      </c>
      <c r="CH60" s="9">
        <v>350.43</v>
      </c>
      <c r="CI60" s="9" t="s">
        <v>33</v>
      </c>
      <c r="CJ60" s="15">
        <f t="shared" si="11"/>
        <v>5.5952380952380949</v>
      </c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</row>
    <row r="61" spans="1:107" ht="18.649999999999999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0"/>
      <c r="N61" s="9"/>
      <c r="O61" s="9"/>
      <c r="P61" s="9"/>
      <c r="Q61" s="9"/>
      <c r="R61" s="9"/>
      <c r="S61" s="9">
        <v>27</v>
      </c>
      <c r="T61" s="9">
        <f t="shared" si="6"/>
        <v>2.7000000000000001E-3</v>
      </c>
      <c r="U61" s="9">
        <v>95</v>
      </c>
      <c r="V61" s="9">
        <f t="shared" si="0"/>
        <v>9.5000000000000001E-2</v>
      </c>
      <c r="W61" s="9">
        <v>3</v>
      </c>
      <c r="X61" s="9">
        <v>3000</v>
      </c>
      <c r="Y61" s="9" t="s">
        <v>39</v>
      </c>
      <c r="Z61" s="9" t="s">
        <v>39</v>
      </c>
      <c r="AA61" s="11">
        <v>384.1</v>
      </c>
      <c r="AB61" s="11" t="str">
        <f t="shared" ca="1" si="13"/>
        <v>non</v>
      </c>
      <c r="AC61" s="12" t="str">
        <f t="shared" ca="1" si="2"/>
        <v/>
      </c>
      <c r="AD61" s="12" t="s">
        <v>54</v>
      </c>
      <c r="AE61" s="27">
        <f t="shared" si="7"/>
        <v>3.3</v>
      </c>
      <c r="AF61" s="19"/>
      <c r="AG61" s="20" t="str">
        <f t="shared" si="8"/>
        <v/>
      </c>
      <c r="AH61" s="20"/>
      <c r="AI61" s="15">
        <f t="shared" si="12"/>
        <v>3.3</v>
      </c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 t="s">
        <v>36</v>
      </c>
      <c r="BK61" s="9" t="s">
        <v>37</v>
      </c>
      <c r="BL61" s="9" t="str">
        <f t="shared" si="15"/>
        <v xml:space="preserve"> 5</v>
      </c>
      <c r="BM61" s="9">
        <v>0.15</v>
      </c>
      <c r="BN61" s="15">
        <f t="shared" si="5"/>
        <v>6.666666666666667</v>
      </c>
      <c r="BO61" s="9">
        <v>1</v>
      </c>
      <c r="BP61" s="9">
        <v>5</v>
      </c>
      <c r="BQ61" s="9">
        <v>110</v>
      </c>
      <c r="BR61" s="9">
        <f t="shared" si="9"/>
        <v>22</v>
      </c>
      <c r="BS61" s="9">
        <v>460</v>
      </c>
      <c r="BT61" s="9" t="s">
        <v>32</v>
      </c>
      <c r="BU61" s="9"/>
      <c r="BV61" s="9">
        <v>135</v>
      </c>
      <c r="BW61" s="9">
        <v>95</v>
      </c>
      <c r="BX61" s="9">
        <v>3000</v>
      </c>
      <c r="BY61" s="9">
        <v>11</v>
      </c>
      <c r="BZ61" s="9">
        <v>2</v>
      </c>
      <c r="CA61" s="9">
        <v>1</v>
      </c>
      <c r="CB61" s="9">
        <v>17.7</v>
      </c>
      <c r="CC61" s="9">
        <v>117.99</v>
      </c>
      <c r="CD61" s="9">
        <v>270</v>
      </c>
      <c r="CE61" s="9">
        <f t="shared" si="10"/>
        <v>420</v>
      </c>
      <c r="CF61" s="9">
        <v>1045</v>
      </c>
      <c r="CG61" s="9">
        <v>3000</v>
      </c>
      <c r="CH61" s="9">
        <v>389.37</v>
      </c>
      <c r="CI61" s="9" t="s">
        <v>33</v>
      </c>
      <c r="CJ61" s="15">
        <f t="shared" si="11"/>
        <v>5.5952380952380949</v>
      </c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</row>
    <row r="62" spans="1:107" ht="18.64999999999999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0"/>
      <c r="N62" s="9"/>
      <c r="O62" s="9"/>
      <c r="P62" s="9"/>
      <c r="Q62" s="9"/>
      <c r="R62" s="9"/>
      <c r="S62" s="9">
        <v>27</v>
      </c>
      <c r="T62" s="9">
        <f t="shared" si="6"/>
        <v>2.7000000000000001E-3</v>
      </c>
      <c r="U62" s="9">
        <v>95</v>
      </c>
      <c r="V62" s="9">
        <f t="shared" si="0"/>
        <v>9.5000000000000001E-2</v>
      </c>
      <c r="W62" s="9">
        <v>3.3</v>
      </c>
      <c r="X62" s="9">
        <v>3300</v>
      </c>
      <c r="Y62" s="9" t="s">
        <v>39</v>
      </c>
      <c r="Z62" s="9" t="s">
        <v>39</v>
      </c>
      <c r="AA62" s="11">
        <v>384.1</v>
      </c>
      <c r="AB62" s="11" t="str">
        <f t="shared" ca="1" si="13"/>
        <v>non</v>
      </c>
      <c r="AC62" s="12" t="str">
        <f t="shared" ca="1" si="2"/>
        <v/>
      </c>
      <c r="AD62" s="12" t="s">
        <v>54</v>
      </c>
      <c r="AE62" s="27">
        <f t="shared" si="7"/>
        <v>3.3</v>
      </c>
      <c r="AF62" s="19"/>
      <c r="AG62" s="20" t="str">
        <f t="shared" si="8"/>
        <v/>
      </c>
      <c r="AH62" s="20"/>
      <c r="AI62" s="15">
        <f t="shared" si="12"/>
        <v>3.3</v>
      </c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 t="s">
        <v>36</v>
      </c>
      <c r="BK62" s="9" t="s">
        <v>37</v>
      </c>
      <c r="BL62" s="9" t="str">
        <f t="shared" si="15"/>
        <v xml:space="preserve"> 5</v>
      </c>
      <c r="BM62" s="9">
        <v>0.15</v>
      </c>
      <c r="BN62" s="15">
        <f t="shared" si="5"/>
        <v>6.666666666666667</v>
      </c>
      <c r="BO62" s="9">
        <v>1</v>
      </c>
      <c r="BP62" s="9">
        <v>5</v>
      </c>
      <c r="BQ62" s="9">
        <v>110</v>
      </c>
      <c r="BR62" s="9">
        <f t="shared" si="9"/>
        <v>22</v>
      </c>
      <c r="BS62" s="9">
        <v>460</v>
      </c>
      <c r="BT62" s="9" t="s">
        <v>32</v>
      </c>
      <c r="BU62" s="9"/>
      <c r="BV62" s="9">
        <v>135</v>
      </c>
      <c r="BW62" s="9">
        <v>95</v>
      </c>
      <c r="BX62" s="9">
        <v>3300</v>
      </c>
      <c r="BY62" s="9">
        <v>11</v>
      </c>
      <c r="BZ62" s="9">
        <v>2</v>
      </c>
      <c r="CA62" s="9">
        <v>1</v>
      </c>
      <c r="CB62" s="9">
        <v>19.47</v>
      </c>
      <c r="CC62" s="9">
        <v>117.99</v>
      </c>
      <c r="CD62" s="9">
        <v>270</v>
      </c>
      <c r="CE62" s="9">
        <f t="shared" si="10"/>
        <v>420</v>
      </c>
      <c r="CF62" s="9">
        <v>1045</v>
      </c>
      <c r="CG62" s="9">
        <v>3300</v>
      </c>
      <c r="CH62" s="9">
        <v>428.3</v>
      </c>
      <c r="CI62" s="9" t="s">
        <v>33</v>
      </c>
      <c r="CJ62" s="15">
        <f t="shared" si="11"/>
        <v>5.5952380952380949</v>
      </c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</row>
    <row r="63" spans="1:107" ht="18.649999999999999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0"/>
      <c r="N63" s="9"/>
      <c r="O63" s="9"/>
      <c r="P63" s="9"/>
      <c r="Q63" s="9"/>
      <c r="R63" s="9"/>
      <c r="S63" s="9">
        <v>27</v>
      </c>
      <c r="T63" s="9">
        <f t="shared" si="6"/>
        <v>2.7000000000000001E-3</v>
      </c>
      <c r="U63" s="9">
        <v>95</v>
      </c>
      <c r="V63" s="9">
        <f t="shared" si="0"/>
        <v>9.5000000000000001E-2</v>
      </c>
      <c r="W63" s="9">
        <v>3.6</v>
      </c>
      <c r="X63" s="9">
        <v>3600</v>
      </c>
      <c r="Y63" s="9" t="s">
        <v>39</v>
      </c>
      <c r="Z63" s="9" t="s">
        <v>39</v>
      </c>
      <c r="AA63" s="11">
        <v>384.1</v>
      </c>
      <c r="AB63" s="11" t="str">
        <f t="shared" ca="1" si="13"/>
        <v>non</v>
      </c>
      <c r="AC63" s="12" t="str">
        <f t="shared" ca="1" si="2"/>
        <v/>
      </c>
      <c r="AD63" s="12" t="s">
        <v>54</v>
      </c>
      <c r="AE63" s="27">
        <f t="shared" si="7"/>
        <v>4.4000000000000004</v>
      </c>
      <c r="AF63" s="19"/>
      <c r="AG63" s="20" t="str">
        <f t="shared" si="8"/>
        <v/>
      </c>
      <c r="AH63" s="20"/>
      <c r="AI63" s="15">
        <f t="shared" si="12"/>
        <v>4.4000000000000004</v>
      </c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 t="s">
        <v>36</v>
      </c>
      <c r="BK63" s="9" t="s">
        <v>37</v>
      </c>
      <c r="BL63" s="9" t="str">
        <f t="shared" si="15"/>
        <v xml:space="preserve"> 5</v>
      </c>
      <c r="BM63" s="9">
        <v>0.2</v>
      </c>
      <c r="BN63" s="15">
        <f t="shared" si="5"/>
        <v>5</v>
      </c>
      <c r="BO63" s="9">
        <v>1</v>
      </c>
      <c r="BP63" s="9">
        <v>5</v>
      </c>
      <c r="BQ63" s="9">
        <v>110</v>
      </c>
      <c r="BR63" s="9">
        <f t="shared" si="9"/>
        <v>22</v>
      </c>
      <c r="BS63" s="9">
        <v>460</v>
      </c>
      <c r="BT63" s="9" t="s">
        <v>32</v>
      </c>
      <c r="BU63" s="9"/>
      <c r="BV63" s="9">
        <v>135</v>
      </c>
      <c r="BW63" s="9">
        <v>95</v>
      </c>
      <c r="BX63" s="9">
        <v>3600</v>
      </c>
      <c r="BY63" s="9">
        <v>11</v>
      </c>
      <c r="BZ63" s="9">
        <v>2</v>
      </c>
      <c r="CA63" s="9">
        <v>1</v>
      </c>
      <c r="CB63" s="9">
        <v>21.24</v>
      </c>
      <c r="CC63" s="9">
        <v>117.99</v>
      </c>
      <c r="CD63" s="9">
        <v>270</v>
      </c>
      <c r="CE63" s="9">
        <f t="shared" si="10"/>
        <v>420</v>
      </c>
      <c r="CF63" s="9">
        <v>1045</v>
      </c>
      <c r="CG63" s="9">
        <v>3600</v>
      </c>
      <c r="CH63" s="9">
        <v>467.24</v>
      </c>
      <c r="CI63" s="9" t="s">
        <v>33</v>
      </c>
      <c r="CJ63" s="15">
        <f t="shared" si="11"/>
        <v>5.5952380952380949</v>
      </c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</row>
    <row r="64" spans="1:107" ht="18.649999999999999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0"/>
      <c r="N64" s="9"/>
      <c r="O64" s="9"/>
      <c r="P64" s="9"/>
      <c r="Q64" s="9"/>
      <c r="R64" s="9"/>
      <c r="S64" s="9">
        <v>27</v>
      </c>
      <c r="T64" s="9">
        <f t="shared" si="6"/>
        <v>2.7000000000000001E-3</v>
      </c>
      <c r="U64" s="9">
        <v>95</v>
      </c>
      <c r="V64" s="9">
        <f t="shared" si="0"/>
        <v>9.5000000000000001E-2</v>
      </c>
      <c r="W64" s="9">
        <v>3.9</v>
      </c>
      <c r="X64" s="9">
        <v>3900</v>
      </c>
      <c r="Y64" s="9" t="s">
        <v>39</v>
      </c>
      <c r="Z64" s="9" t="s">
        <v>39</v>
      </c>
      <c r="AA64" s="11">
        <v>384.1</v>
      </c>
      <c r="AB64" s="11" t="str">
        <f t="shared" ca="1" si="13"/>
        <v>non</v>
      </c>
      <c r="AC64" s="12" t="str">
        <f t="shared" ca="1" si="2"/>
        <v/>
      </c>
      <c r="AD64" s="12" t="s">
        <v>54</v>
      </c>
      <c r="AE64" s="27">
        <f t="shared" si="7"/>
        <v>4.4000000000000004</v>
      </c>
      <c r="AF64" s="19"/>
      <c r="AG64" s="20" t="str">
        <f t="shared" si="8"/>
        <v/>
      </c>
      <c r="AH64" s="20"/>
      <c r="AI64" s="15">
        <f t="shared" si="12"/>
        <v>4.4000000000000004</v>
      </c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 t="s">
        <v>36</v>
      </c>
      <c r="BK64" s="9" t="s">
        <v>37</v>
      </c>
      <c r="BL64" s="9" t="str">
        <f t="shared" si="15"/>
        <v xml:space="preserve"> 5</v>
      </c>
      <c r="BM64" s="9">
        <v>0.2</v>
      </c>
      <c r="BN64" s="15">
        <f t="shared" si="5"/>
        <v>5</v>
      </c>
      <c r="BO64" s="9">
        <v>1</v>
      </c>
      <c r="BP64" s="9">
        <v>5</v>
      </c>
      <c r="BQ64" s="9">
        <v>110</v>
      </c>
      <c r="BR64" s="9">
        <f t="shared" si="9"/>
        <v>22</v>
      </c>
      <c r="BS64" s="9">
        <v>460</v>
      </c>
      <c r="BT64" s="9" t="s">
        <v>32</v>
      </c>
      <c r="BU64" s="9"/>
      <c r="BV64" s="9">
        <v>135</v>
      </c>
      <c r="BW64" s="9">
        <v>95</v>
      </c>
      <c r="BX64" s="9">
        <v>3900</v>
      </c>
      <c r="BY64" s="9">
        <v>11</v>
      </c>
      <c r="BZ64" s="9">
        <v>2</v>
      </c>
      <c r="CA64" s="9">
        <v>1</v>
      </c>
      <c r="CB64" s="9">
        <v>23.01</v>
      </c>
      <c r="CC64" s="9">
        <v>117.99</v>
      </c>
      <c r="CD64" s="9">
        <v>270</v>
      </c>
      <c r="CE64" s="9">
        <f t="shared" si="10"/>
        <v>420</v>
      </c>
      <c r="CF64" s="9">
        <v>1045</v>
      </c>
      <c r="CG64" s="9">
        <v>3900</v>
      </c>
      <c r="CH64" s="9">
        <v>506.18</v>
      </c>
      <c r="CI64" s="9" t="s">
        <v>33</v>
      </c>
      <c r="CJ64" s="15">
        <f t="shared" si="11"/>
        <v>5.5952380952380949</v>
      </c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</row>
    <row r="65" spans="1:107" ht="18.649999999999999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0"/>
      <c r="N65" s="9"/>
      <c r="O65" s="9"/>
      <c r="P65" s="9"/>
      <c r="Q65" s="9"/>
      <c r="R65" s="9"/>
      <c r="S65" s="9">
        <v>27</v>
      </c>
      <c r="T65" s="9">
        <f t="shared" si="6"/>
        <v>2.7000000000000001E-3</v>
      </c>
      <c r="U65" s="9">
        <v>95</v>
      </c>
      <c r="V65" s="9">
        <f t="shared" si="0"/>
        <v>9.5000000000000001E-2</v>
      </c>
      <c r="W65" s="9">
        <v>4.2</v>
      </c>
      <c r="X65" s="9">
        <v>4200</v>
      </c>
      <c r="Y65" s="9" t="s">
        <v>39</v>
      </c>
      <c r="Z65" s="9" t="s">
        <v>39</v>
      </c>
      <c r="AA65" s="11">
        <v>384.1</v>
      </c>
      <c r="AB65" s="11" t="str">
        <f t="shared" ca="1" si="13"/>
        <v>non</v>
      </c>
      <c r="AC65" s="12" t="str">
        <f t="shared" ca="1" si="2"/>
        <v/>
      </c>
      <c r="AD65" s="12" t="s">
        <v>54</v>
      </c>
      <c r="AE65" s="27">
        <f t="shared" si="7"/>
        <v>4.4000000000000004</v>
      </c>
      <c r="AF65" s="19"/>
      <c r="AG65" s="20" t="str">
        <f t="shared" si="8"/>
        <v/>
      </c>
      <c r="AH65" s="20"/>
      <c r="AI65" s="15">
        <f t="shared" si="12"/>
        <v>4.4000000000000004</v>
      </c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 t="s">
        <v>36</v>
      </c>
      <c r="BK65" s="9" t="s">
        <v>37</v>
      </c>
      <c r="BL65" s="9" t="str">
        <f t="shared" si="15"/>
        <v xml:space="preserve"> 5</v>
      </c>
      <c r="BM65" s="9">
        <v>0.2</v>
      </c>
      <c r="BN65" s="15">
        <f t="shared" si="5"/>
        <v>5</v>
      </c>
      <c r="BO65" s="9">
        <v>1</v>
      </c>
      <c r="BP65" s="9">
        <v>5</v>
      </c>
      <c r="BQ65" s="9">
        <v>110</v>
      </c>
      <c r="BR65" s="9">
        <f t="shared" si="9"/>
        <v>22</v>
      </c>
      <c r="BS65" s="9">
        <v>460</v>
      </c>
      <c r="BT65" s="9" t="s">
        <v>32</v>
      </c>
      <c r="BU65" s="9"/>
      <c r="BV65" s="9">
        <v>135</v>
      </c>
      <c r="BW65" s="9">
        <v>95</v>
      </c>
      <c r="BX65" s="9">
        <v>4200</v>
      </c>
      <c r="BY65" s="9">
        <v>11</v>
      </c>
      <c r="BZ65" s="9">
        <v>2</v>
      </c>
      <c r="CA65" s="9">
        <v>1</v>
      </c>
      <c r="CB65" s="9">
        <v>24.78</v>
      </c>
      <c r="CC65" s="9">
        <v>117.99</v>
      </c>
      <c r="CD65" s="9">
        <v>270</v>
      </c>
      <c r="CE65" s="9">
        <f t="shared" si="10"/>
        <v>420</v>
      </c>
      <c r="CF65" s="9">
        <v>1045</v>
      </c>
      <c r="CG65" s="9">
        <v>4200</v>
      </c>
      <c r="CH65" s="9">
        <v>545.11</v>
      </c>
      <c r="CI65" s="9" t="s">
        <v>33</v>
      </c>
      <c r="CJ65" s="15">
        <f t="shared" si="11"/>
        <v>5.5952380952380949</v>
      </c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</row>
    <row r="66" spans="1:107" ht="18.649999999999999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0"/>
      <c r="N66" s="9"/>
      <c r="O66" s="9"/>
      <c r="P66" s="9"/>
      <c r="Q66" s="9"/>
      <c r="R66" s="9"/>
      <c r="S66" s="9">
        <v>27</v>
      </c>
      <c r="T66" s="9">
        <f t="shared" si="6"/>
        <v>2.7000000000000001E-3</v>
      </c>
      <c r="U66" s="9">
        <v>95</v>
      </c>
      <c r="V66" s="9">
        <f t="shared" si="0"/>
        <v>9.5000000000000001E-2</v>
      </c>
      <c r="W66" s="9">
        <v>4.5</v>
      </c>
      <c r="X66" s="9">
        <v>4500</v>
      </c>
      <c r="Y66" s="9" t="s">
        <v>39</v>
      </c>
      <c r="Z66" s="9" t="s">
        <v>39</v>
      </c>
      <c r="AA66" s="11">
        <v>384.1</v>
      </c>
      <c r="AB66" s="11" t="str">
        <f t="shared" ca="1" si="13"/>
        <v>non</v>
      </c>
      <c r="AC66" s="12" t="str">
        <f t="shared" ca="1" si="2"/>
        <v/>
      </c>
      <c r="AD66" s="12" t="s">
        <v>54</v>
      </c>
      <c r="AE66" s="27">
        <f t="shared" si="7"/>
        <v>5.5</v>
      </c>
      <c r="AF66" s="19"/>
      <c r="AG66" s="20" t="str">
        <f t="shared" si="8"/>
        <v/>
      </c>
      <c r="AH66" s="20"/>
      <c r="AI66" s="15">
        <f t="shared" si="12"/>
        <v>5.5</v>
      </c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 t="s">
        <v>36</v>
      </c>
      <c r="BK66" s="9" t="s">
        <v>37</v>
      </c>
      <c r="BL66" s="9" t="str">
        <f t="shared" si="15"/>
        <v xml:space="preserve"> 5</v>
      </c>
      <c r="BM66" s="9">
        <v>0.25</v>
      </c>
      <c r="BN66" s="15">
        <f t="shared" si="5"/>
        <v>4</v>
      </c>
      <c r="BO66" s="9">
        <v>1</v>
      </c>
      <c r="BP66" s="9">
        <v>5</v>
      </c>
      <c r="BQ66" s="9">
        <v>110</v>
      </c>
      <c r="BR66" s="9">
        <f t="shared" si="9"/>
        <v>22</v>
      </c>
      <c r="BS66" s="9">
        <v>460</v>
      </c>
      <c r="BT66" s="9" t="s">
        <v>32</v>
      </c>
      <c r="BU66" s="9"/>
      <c r="BV66" s="9">
        <v>135</v>
      </c>
      <c r="BW66" s="9">
        <v>95</v>
      </c>
      <c r="BX66" s="9">
        <v>4500</v>
      </c>
      <c r="BY66" s="9">
        <v>11</v>
      </c>
      <c r="BZ66" s="9">
        <v>2</v>
      </c>
      <c r="CA66" s="9">
        <v>1</v>
      </c>
      <c r="CB66" s="9">
        <v>26.55</v>
      </c>
      <c r="CC66" s="9">
        <v>117.99</v>
      </c>
      <c r="CD66" s="9">
        <v>270</v>
      </c>
      <c r="CE66" s="9">
        <f t="shared" si="10"/>
        <v>420</v>
      </c>
      <c r="CF66" s="9">
        <v>1045</v>
      </c>
      <c r="CG66" s="9">
        <v>4500</v>
      </c>
      <c r="CH66" s="9">
        <v>584.04999999999995</v>
      </c>
      <c r="CI66" s="9" t="s">
        <v>33</v>
      </c>
      <c r="CJ66" s="15">
        <f t="shared" si="11"/>
        <v>5.5952380952380949</v>
      </c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</row>
    <row r="67" spans="1:107" ht="18.64999999999999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0"/>
      <c r="N67" s="9"/>
      <c r="O67" s="9"/>
      <c r="P67" s="9"/>
      <c r="Q67" s="9"/>
      <c r="R67" s="9"/>
      <c r="S67" s="9">
        <v>27</v>
      </c>
      <c r="T67" s="9">
        <f t="shared" si="6"/>
        <v>2.7000000000000001E-3</v>
      </c>
      <c r="U67" s="9">
        <v>95</v>
      </c>
      <c r="V67" s="9">
        <f t="shared" ref="V67:V130" si="16">U67*0.001</f>
        <v>9.5000000000000001E-2</v>
      </c>
      <c r="W67" s="9">
        <v>4.8</v>
      </c>
      <c r="X67" s="9">
        <v>4800</v>
      </c>
      <c r="Y67" s="9" t="s">
        <v>39</v>
      </c>
      <c r="Z67" s="9" t="s">
        <v>39</v>
      </c>
      <c r="AA67" s="11">
        <v>384.1</v>
      </c>
      <c r="AB67" s="11" t="str">
        <f t="shared" ref="AB67:AB98" ca="1" si="17">IF(ISBLANK(AC67),"oui","non")</f>
        <v>non</v>
      </c>
      <c r="AC67" s="12" t="str">
        <f t="shared" ref="AC67:AC130" ca="1" si="18">IF(AB67="Oui",AA67*1.15,"")</f>
        <v/>
      </c>
      <c r="AD67" s="12" t="s">
        <v>54</v>
      </c>
      <c r="AE67" s="27">
        <f t="shared" si="7"/>
        <v>5.5</v>
      </c>
      <c r="AF67" s="19"/>
      <c r="AG67" s="20" t="str">
        <f t="shared" si="8"/>
        <v/>
      </c>
      <c r="AH67" s="20"/>
      <c r="AI67" s="15">
        <f t="shared" si="12"/>
        <v>5.5</v>
      </c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 t="s">
        <v>36</v>
      </c>
      <c r="BK67" s="9" t="s">
        <v>37</v>
      </c>
      <c r="BL67" s="9" t="str">
        <f t="shared" si="15"/>
        <v xml:space="preserve"> 5</v>
      </c>
      <c r="BM67" s="9">
        <v>0.25</v>
      </c>
      <c r="BN67" s="15">
        <f t="shared" ref="BN67:BN130" si="19">1/BM67</f>
        <v>4</v>
      </c>
      <c r="BO67" s="9">
        <v>1</v>
      </c>
      <c r="BP67" s="9">
        <v>5</v>
      </c>
      <c r="BQ67" s="9">
        <v>110</v>
      </c>
      <c r="BR67" s="9">
        <f t="shared" si="9"/>
        <v>22</v>
      </c>
      <c r="BS67" s="9">
        <v>460</v>
      </c>
      <c r="BT67" s="9" t="s">
        <v>32</v>
      </c>
      <c r="BU67" s="9"/>
      <c r="BV67" s="9">
        <v>135</v>
      </c>
      <c r="BW67" s="9">
        <v>95</v>
      </c>
      <c r="BX67" s="9">
        <v>4800</v>
      </c>
      <c r="BY67" s="9">
        <v>11</v>
      </c>
      <c r="BZ67" s="9">
        <v>2</v>
      </c>
      <c r="CA67" s="9">
        <v>1</v>
      </c>
      <c r="CB67" s="9">
        <v>28.32</v>
      </c>
      <c r="CC67" s="9">
        <v>117.99</v>
      </c>
      <c r="CD67" s="9">
        <v>270</v>
      </c>
      <c r="CE67" s="9">
        <f t="shared" si="10"/>
        <v>420</v>
      </c>
      <c r="CF67" s="9">
        <v>1045</v>
      </c>
      <c r="CG67" s="9">
        <v>4800</v>
      </c>
      <c r="CH67" s="9">
        <v>622.99</v>
      </c>
      <c r="CI67" s="9" t="s">
        <v>33</v>
      </c>
      <c r="CJ67" s="15">
        <f t="shared" si="11"/>
        <v>5.5952380952380949</v>
      </c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</row>
    <row r="68" spans="1:107" ht="18.649999999999999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0"/>
      <c r="N68" s="9"/>
      <c r="O68" s="9"/>
      <c r="P68" s="9"/>
      <c r="Q68" s="9"/>
      <c r="R68" s="9"/>
      <c r="S68" s="9">
        <v>27</v>
      </c>
      <c r="T68" s="9">
        <f t="shared" ref="T68:T131" si="20">S68*0.0001</f>
        <v>2.7000000000000001E-3</v>
      </c>
      <c r="U68" s="9">
        <v>95</v>
      </c>
      <c r="V68" s="9">
        <f t="shared" si="16"/>
        <v>9.5000000000000001E-2</v>
      </c>
      <c r="W68" s="9">
        <v>5.0999999999999996</v>
      </c>
      <c r="X68" s="9">
        <v>5100</v>
      </c>
      <c r="Y68" s="9" t="s">
        <v>39</v>
      </c>
      <c r="Z68" s="9" t="s">
        <v>39</v>
      </c>
      <c r="AA68" s="11">
        <v>384.1</v>
      </c>
      <c r="AB68" s="11" t="str">
        <f t="shared" ca="1" si="17"/>
        <v>non</v>
      </c>
      <c r="AC68" s="12" t="str">
        <f t="shared" ca="1" si="18"/>
        <v/>
      </c>
      <c r="AD68" s="12" t="s">
        <v>54</v>
      </c>
      <c r="AE68" s="27">
        <f t="shared" ref="AE68:AE131" si="21">_xlfn.SWITCH(AD68,"PALETTE",BM68*BR68,
"")</f>
        <v>5.5</v>
      </c>
      <c r="AF68" s="19"/>
      <c r="AG68" s="20" t="str">
        <f t="shared" ref="AG68:AG131" si="22">_xlfn.SWITCH(AD68,"BOTTE",_xlfn.SWITCH(Z68,
"M2",(U68/1000)*W68*BL68,
"M3",(U68/1000)*W68*(S68/1000)*BL68,
"CTML",W68/100*BL68),
"UNIT",1,
"")</f>
        <v/>
      </c>
      <c r="AH68" s="20"/>
      <c r="AI68" s="15">
        <f t="shared" si="12"/>
        <v>5.5</v>
      </c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 t="s">
        <v>36</v>
      </c>
      <c r="BK68" s="9" t="s">
        <v>37</v>
      </c>
      <c r="BL68" s="9" t="str">
        <f t="shared" si="15"/>
        <v xml:space="preserve"> 5</v>
      </c>
      <c r="BM68" s="9">
        <v>0.25</v>
      </c>
      <c r="BN68" s="15">
        <f t="shared" si="19"/>
        <v>4</v>
      </c>
      <c r="BO68" s="9">
        <v>1</v>
      </c>
      <c r="BP68" s="9">
        <v>5</v>
      </c>
      <c r="BQ68" s="9">
        <v>110</v>
      </c>
      <c r="BR68" s="9">
        <f t="shared" ref="BR68:BR131" si="23">BQ68/BL68</f>
        <v>22</v>
      </c>
      <c r="BS68" s="9">
        <v>460</v>
      </c>
      <c r="BT68" s="9" t="s">
        <v>32</v>
      </c>
      <c r="BU68" s="9"/>
      <c r="BV68" s="9">
        <v>135</v>
      </c>
      <c r="BW68" s="9">
        <v>95</v>
      </c>
      <c r="BX68" s="9">
        <v>5100</v>
      </c>
      <c r="BY68" s="9">
        <v>11</v>
      </c>
      <c r="BZ68" s="9">
        <v>2</v>
      </c>
      <c r="CA68" s="9">
        <v>1</v>
      </c>
      <c r="CB68" s="9">
        <v>30.09</v>
      </c>
      <c r="CC68" s="9">
        <v>117.99</v>
      </c>
      <c r="CD68" s="9">
        <v>270</v>
      </c>
      <c r="CE68" s="9">
        <f t="shared" ref="CE68:CE131" si="24">CD68+150</f>
        <v>420</v>
      </c>
      <c r="CF68" s="9">
        <v>1045</v>
      </c>
      <c r="CG68" s="9">
        <v>5100</v>
      </c>
      <c r="CH68" s="9">
        <v>661.92</v>
      </c>
      <c r="CI68" s="9" t="s">
        <v>33</v>
      </c>
      <c r="CJ68" s="15">
        <f t="shared" si="11"/>
        <v>5.5952380952380949</v>
      </c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</row>
    <row r="69" spans="1:107" ht="18.649999999999999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0"/>
      <c r="N69" s="9"/>
      <c r="O69" s="9"/>
      <c r="P69" s="9"/>
      <c r="Q69" s="9"/>
      <c r="R69" s="9"/>
      <c r="S69" s="9">
        <v>27</v>
      </c>
      <c r="T69" s="9">
        <f t="shared" si="20"/>
        <v>2.7000000000000001E-3</v>
      </c>
      <c r="U69" s="9">
        <v>95</v>
      </c>
      <c r="V69" s="9">
        <f t="shared" si="16"/>
        <v>9.5000000000000001E-2</v>
      </c>
      <c r="W69" s="9">
        <v>2.5</v>
      </c>
      <c r="X69" s="9">
        <v>2500</v>
      </c>
      <c r="Y69" s="9" t="s">
        <v>39</v>
      </c>
      <c r="Z69" s="9" t="s">
        <v>39</v>
      </c>
      <c r="AA69" s="11">
        <v>384.1</v>
      </c>
      <c r="AB69" s="11" t="str">
        <f t="shared" ca="1" si="17"/>
        <v>non</v>
      </c>
      <c r="AC69" s="12" t="str">
        <f t="shared" ca="1" si="18"/>
        <v/>
      </c>
      <c r="AD69" s="12" t="s">
        <v>54</v>
      </c>
      <c r="AE69" s="27">
        <f t="shared" si="21"/>
        <v>3.3</v>
      </c>
      <c r="AF69" s="19"/>
      <c r="AG69" s="20" t="str">
        <f t="shared" si="22"/>
        <v/>
      </c>
      <c r="AH69" s="20"/>
      <c r="AI69" s="15">
        <f t="shared" si="12"/>
        <v>3.3</v>
      </c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 t="s">
        <v>36</v>
      </c>
      <c r="BK69" s="9" t="s">
        <v>37</v>
      </c>
      <c r="BL69" s="9" t="str">
        <f t="shared" si="15"/>
        <v xml:space="preserve"> 5</v>
      </c>
      <c r="BM69" s="9">
        <v>0.15</v>
      </c>
      <c r="BN69" s="15">
        <f t="shared" si="19"/>
        <v>6.666666666666667</v>
      </c>
      <c r="BO69" s="9">
        <v>1</v>
      </c>
      <c r="BP69" s="9">
        <v>5</v>
      </c>
      <c r="BQ69" s="9">
        <v>110</v>
      </c>
      <c r="BR69" s="9">
        <f t="shared" si="23"/>
        <v>22</v>
      </c>
      <c r="BS69" s="9">
        <v>460</v>
      </c>
      <c r="BT69" s="9" t="s">
        <v>32</v>
      </c>
      <c r="BU69" s="9"/>
      <c r="BV69" s="9">
        <v>135</v>
      </c>
      <c r="BW69" s="9">
        <v>95</v>
      </c>
      <c r="BX69" s="9">
        <v>2500</v>
      </c>
      <c r="BY69" s="9">
        <v>11</v>
      </c>
      <c r="BZ69" s="9">
        <v>2</v>
      </c>
      <c r="CA69" s="9">
        <v>1</v>
      </c>
      <c r="CB69" s="9">
        <v>14.75</v>
      </c>
      <c r="CC69" s="9">
        <v>117.99</v>
      </c>
      <c r="CD69" s="9">
        <v>270</v>
      </c>
      <c r="CE69" s="9">
        <f t="shared" si="24"/>
        <v>420</v>
      </c>
      <c r="CF69" s="9">
        <v>1045</v>
      </c>
      <c r="CG69" s="9">
        <v>2500</v>
      </c>
      <c r="CH69" s="9">
        <v>324.47000000000003</v>
      </c>
      <c r="CI69" s="9" t="s">
        <v>33</v>
      </c>
      <c r="CJ69" s="15">
        <f t="shared" ref="CJ69:CJ132" si="25">IF(CI69="O",2350/CE69,0)</f>
        <v>5.5952380952380949</v>
      </c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</row>
    <row r="70" spans="1:107" ht="18.649999999999999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0"/>
      <c r="N70" s="9"/>
      <c r="O70" s="9"/>
      <c r="P70" s="9"/>
      <c r="Q70" s="9"/>
      <c r="R70" s="9"/>
      <c r="S70" s="9">
        <v>22</v>
      </c>
      <c r="T70" s="9">
        <f t="shared" si="20"/>
        <v>2.2000000000000001E-3</v>
      </c>
      <c r="U70" s="9">
        <v>45</v>
      </c>
      <c r="V70" s="9">
        <f t="shared" si="16"/>
        <v>4.4999999999999998E-2</v>
      </c>
      <c r="W70" s="9">
        <v>2.7</v>
      </c>
      <c r="X70" s="9">
        <v>2700</v>
      </c>
      <c r="Y70" s="9" t="s">
        <v>39</v>
      </c>
      <c r="Z70" s="9" t="s">
        <v>39</v>
      </c>
      <c r="AA70" s="11">
        <v>88.1</v>
      </c>
      <c r="AB70" s="11" t="str">
        <f t="shared" ca="1" si="17"/>
        <v>non</v>
      </c>
      <c r="AC70" s="12" t="str">
        <f t="shared" ca="1" si="18"/>
        <v/>
      </c>
      <c r="AD70" s="12" t="s">
        <v>54</v>
      </c>
      <c r="AE70" s="27">
        <f t="shared" si="21"/>
        <v>9.9</v>
      </c>
      <c r="AF70" s="19"/>
      <c r="AG70" s="20" t="str">
        <f t="shared" si="22"/>
        <v/>
      </c>
      <c r="AH70" s="20"/>
      <c r="AI70" s="15">
        <f t="shared" si="12"/>
        <v>9.9</v>
      </c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 t="s">
        <v>36</v>
      </c>
      <c r="BK70" s="9" t="s">
        <v>40</v>
      </c>
      <c r="BL70" s="9" t="str">
        <f t="shared" ref="BL70:BL78" si="26">SUBSTITUTE(BK70,"B0"," ",1)</f>
        <v xml:space="preserve"> 10</v>
      </c>
      <c r="BM70" s="9">
        <v>0.3</v>
      </c>
      <c r="BN70" s="15">
        <f t="shared" si="19"/>
        <v>3.3333333333333335</v>
      </c>
      <c r="BO70" s="9">
        <v>2</v>
      </c>
      <c r="BP70" s="9">
        <v>5</v>
      </c>
      <c r="BQ70" s="9">
        <v>330</v>
      </c>
      <c r="BR70" s="9">
        <f t="shared" si="23"/>
        <v>33</v>
      </c>
      <c r="BS70" s="9">
        <v>460</v>
      </c>
      <c r="BT70" s="9" t="s">
        <v>32</v>
      </c>
      <c r="BU70" s="9"/>
      <c r="BV70" s="9">
        <v>110</v>
      </c>
      <c r="BW70" s="9">
        <v>90</v>
      </c>
      <c r="BX70" s="9">
        <v>2700</v>
      </c>
      <c r="BY70" s="9">
        <v>22</v>
      </c>
      <c r="BZ70" s="9">
        <v>3</v>
      </c>
      <c r="CA70" s="9">
        <v>1</v>
      </c>
      <c r="CB70" s="9">
        <v>12.3</v>
      </c>
      <c r="CC70" s="9">
        <v>45.54</v>
      </c>
      <c r="CD70" s="9">
        <v>330</v>
      </c>
      <c r="CE70" s="9">
        <f t="shared" si="24"/>
        <v>480</v>
      </c>
      <c r="CF70" s="9">
        <v>990</v>
      </c>
      <c r="CG70" s="9">
        <v>2700</v>
      </c>
      <c r="CH70" s="9">
        <v>405.76</v>
      </c>
      <c r="CI70" s="9" t="s">
        <v>33</v>
      </c>
      <c r="CJ70" s="15">
        <f t="shared" si="25"/>
        <v>4.895833333333333</v>
      </c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</row>
    <row r="71" spans="1:107" ht="18.649999999999999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0"/>
      <c r="N71" s="9"/>
      <c r="O71" s="9"/>
      <c r="P71" s="9"/>
      <c r="Q71" s="9"/>
      <c r="R71" s="9"/>
      <c r="S71" s="9">
        <v>22</v>
      </c>
      <c r="T71" s="9">
        <f t="shared" si="20"/>
        <v>2.2000000000000001E-3</v>
      </c>
      <c r="U71" s="9">
        <v>45</v>
      </c>
      <c r="V71" s="9">
        <f t="shared" si="16"/>
        <v>4.4999999999999998E-2</v>
      </c>
      <c r="W71" s="9">
        <v>5.0999999999999996</v>
      </c>
      <c r="X71" s="9">
        <v>5100</v>
      </c>
      <c r="Y71" s="9" t="s">
        <v>39</v>
      </c>
      <c r="Z71" s="9" t="s">
        <v>39</v>
      </c>
      <c r="AA71" s="11">
        <v>88.1</v>
      </c>
      <c r="AB71" s="11" t="str">
        <f t="shared" ca="1" si="17"/>
        <v>non</v>
      </c>
      <c r="AC71" s="12" t="str">
        <f t="shared" ca="1" si="18"/>
        <v/>
      </c>
      <c r="AD71" s="12" t="s">
        <v>54</v>
      </c>
      <c r="AE71" s="27">
        <f t="shared" si="21"/>
        <v>16.5</v>
      </c>
      <c r="AF71" s="19"/>
      <c r="AG71" s="20" t="str">
        <f t="shared" si="22"/>
        <v/>
      </c>
      <c r="AH71" s="20"/>
      <c r="AI71" s="15">
        <f t="shared" si="12"/>
        <v>16.5</v>
      </c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 t="s">
        <v>36</v>
      </c>
      <c r="BK71" s="9" t="s">
        <v>40</v>
      </c>
      <c r="BL71" s="9" t="str">
        <f t="shared" si="26"/>
        <v xml:space="preserve"> 10</v>
      </c>
      <c r="BM71" s="9">
        <v>0.5</v>
      </c>
      <c r="BN71" s="15">
        <f t="shared" si="19"/>
        <v>2</v>
      </c>
      <c r="BO71" s="9">
        <v>2</v>
      </c>
      <c r="BP71" s="9">
        <v>5</v>
      </c>
      <c r="BQ71" s="9">
        <v>330</v>
      </c>
      <c r="BR71" s="9">
        <f t="shared" si="23"/>
        <v>33</v>
      </c>
      <c r="BS71" s="9">
        <v>460</v>
      </c>
      <c r="BT71" s="9" t="s">
        <v>32</v>
      </c>
      <c r="BU71" s="9"/>
      <c r="BV71" s="9">
        <v>110</v>
      </c>
      <c r="BW71" s="9">
        <v>90</v>
      </c>
      <c r="BX71" s="9">
        <v>5100</v>
      </c>
      <c r="BY71" s="9">
        <v>22</v>
      </c>
      <c r="BZ71" s="9">
        <v>3</v>
      </c>
      <c r="CA71" s="9">
        <v>1</v>
      </c>
      <c r="CB71" s="9">
        <v>23.23</v>
      </c>
      <c r="CC71" s="9">
        <v>45.54</v>
      </c>
      <c r="CD71" s="9">
        <v>330</v>
      </c>
      <c r="CE71" s="9">
        <f t="shared" si="24"/>
        <v>480</v>
      </c>
      <c r="CF71" s="9">
        <v>990</v>
      </c>
      <c r="CG71" s="9">
        <v>5100</v>
      </c>
      <c r="CH71" s="9">
        <v>766.44</v>
      </c>
      <c r="CI71" s="9" t="s">
        <v>33</v>
      </c>
      <c r="CJ71" s="15">
        <f t="shared" si="25"/>
        <v>4.895833333333333</v>
      </c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</row>
    <row r="72" spans="1:107" ht="18.649999999999999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10"/>
      <c r="N72" s="9"/>
      <c r="O72" s="9"/>
      <c r="P72" s="9"/>
      <c r="Q72" s="9"/>
      <c r="R72" s="9"/>
      <c r="S72" s="9">
        <v>22</v>
      </c>
      <c r="T72" s="9">
        <f t="shared" si="20"/>
        <v>2.2000000000000001E-3</v>
      </c>
      <c r="U72" s="9">
        <v>45</v>
      </c>
      <c r="V72" s="9">
        <f t="shared" si="16"/>
        <v>4.4999999999999998E-2</v>
      </c>
      <c r="W72" s="9">
        <v>5.0999999999999996</v>
      </c>
      <c r="X72" s="9">
        <v>5100</v>
      </c>
      <c r="Y72" s="9" t="s">
        <v>39</v>
      </c>
      <c r="Z72" s="9" t="s">
        <v>39</v>
      </c>
      <c r="AA72" s="11">
        <v>90.85</v>
      </c>
      <c r="AB72" s="11" t="str">
        <f t="shared" ca="1" si="17"/>
        <v>non</v>
      </c>
      <c r="AC72" s="12" t="str">
        <f t="shared" ca="1" si="18"/>
        <v/>
      </c>
      <c r="AD72" s="12" t="s">
        <v>54</v>
      </c>
      <c r="AE72" s="27">
        <f t="shared" si="21"/>
        <v>16.5</v>
      </c>
      <c r="AF72" s="19"/>
      <c r="AG72" s="20" t="str">
        <f t="shared" si="22"/>
        <v/>
      </c>
      <c r="AH72" s="20"/>
      <c r="AI72" s="15">
        <f t="shared" si="12"/>
        <v>16.5</v>
      </c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 t="s">
        <v>36</v>
      </c>
      <c r="BK72" s="9" t="s">
        <v>40</v>
      </c>
      <c r="BL72" s="9" t="str">
        <f t="shared" si="26"/>
        <v xml:space="preserve"> 10</v>
      </c>
      <c r="BM72" s="9">
        <v>0.5</v>
      </c>
      <c r="BN72" s="15">
        <f t="shared" si="19"/>
        <v>2</v>
      </c>
      <c r="BO72" s="9">
        <v>2</v>
      </c>
      <c r="BP72" s="9">
        <v>5</v>
      </c>
      <c r="BQ72" s="9">
        <v>330</v>
      </c>
      <c r="BR72" s="9">
        <f t="shared" si="23"/>
        <v>33</v>
      </c>
      <c r="BS72" s="9">
        <v>460</v>
      </c>
      <c r="BT72" s="9" t="s">
        <v>32</v>
      </c>
      <c r="BU72" s="9"/>
      <c r="BV72" s="9">
        <v>110</v>
      </c>
      <c r="BW72" s="9">
        <v>90</v>
      </c>
      <c r="BX72" s="9">
        <v>5100</v>
      </c>
      <c r="BY72" s="9">
        <v>22</v>
      </c>
      <c r="BZ72" s="9">
        <v>3</v>
      </c>
      <c r="CA72" s="9">
        <v>1</v>
      </c>
      <c r="CB72" s="9">
        <v>23.23</v>
      </c>
      <c r="CC72" s="9">
        <v>45.54</v>
      </c>
      <c r="CD72" s="9">
        <v>330</v>
      </c>
      <c r="CE72" s="9">
        <f t="shared" si="24"/>
        <v>480</v>
      </c>
      <c r="CF72" s="9">
        <v>990</v>
      </c>
      <c r="CG72" s="9">
        <v>5100</v>
      </c>
      <c r="CH72" s="9">
        <v>766.44</v>
      </c>
      <c r="CI72" s="9" t="s">
        <v>33</v>
      </c>
      <c r="CJ72" s="15">
        <f t="shared" si="25"/>
        <v>4.895833333333333</v>
      </c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</row>
    <row r="73" spans="1:107" ht="18.649999999999999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10"/>
      <c r="N73" s="9"/>
      <c r="O73" s="9"/>
      <c r="P73" s="9"/>
      <c r="Q73" s="9"/>
      <c r="R73" s="9"/>
      <c r="S73" s="9">
        <v>22</v>
      </c>
      <c r="T73" s="9">
        <f t="shared" si="20"/>
        <v>2.2000000000000001E-3</v>
      </c>
      <c r="U73" s="9">
        <v>45</v>
      </c>
      <c r="V73" s="9">
        <f t="shared" si="16"/>
        <v>4.4999999999999998E-2</v>
      </c>
      <c r="W73" s="9">
        <v>2.7</v>
      </c>
      <c r="X73" s="9">
        <v>2700</v>
      </c>
      <c r="Y73" s="9" t="s">
        <v>39</v>
      </c>
      <c r="Z73" s="9" t="s">
        <v>39</v>
      </c>
      <c r="AA73" s="11">
        <v>90.85</v>
      </c>
      <c r="AB73" s="11" t="str">
        <f t="shared" ca="1" si="17"/>
        <v>non</v>
      </c>
      <c r="AC73" s="12" t="str">
        <f t="shared" ca="1" si="18"/>
        <v/>
      </c>
      <c r="AD73" s="12" t="s">
        <v>54</v>
      </c>
      <c r="AE73" s="27">
        <f t="shared" si="21"/>
        <v>9.9</v>
      </c>
      <c r="AF73" s="19"/>
      <c r="AG73" s="20" t="str">
        <f t="shared" si="22"/>
        <v/>
      </c>
      <c r="AH73" s="20"/>
      <c r="AI73" s="15">
        <f t="shared" ref="AI73:AI136" si="27">IF(ISBLANK(AF73), AE73,AF73)</f>
        <v>9.9</v>
      </c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 t="s">
        <v>36</v>
      </c>
      <c r="BK73" s="9" t="s">
        <v>40</v>
      </c>
      <c r="BL73" s="9" t="str">
        <f t="shared" si="26"/>
        <v xml:space="preserve"> 10</v>
      </c>
      <c r="BM73" s="9">
        <v>0.3</v>
      </c>
      <c r="BN73" s="15">
        <f t="shared" si="19"/>
        <v>3.3333333333333335</v>
      </c>
      <c r="BO73" s="9">
        <v>2</v>
      </c>
      <c r="BP73" s="9">
        <v>5</v>
      </c>
      <c r="BQ73" s="9">
        <v>330</v>
      </c>
      <c r="BR73" s="9">
        <f t="shared" si="23"/>
        <v>33</v>
      </c>
      <c r="BS73" s="9">
        <v>460</v>
      </c>
      <c r="BT73" s="9" t="s">
        <v>32</v>
      </c>
      <c r="BU73" s="9"/>
      <c r="BV73" s="9">
        <v>110</v>
      </c>
      <c r="BW73" s="9">
        <v>90</v>
      </c>
      <c r="BX73" s="9">
        <v>2700</v>
      </c>
      <c r="BY73" s="9">
        <v>22</v>
      </c>
      <c r="BZ73" s="9">
        <v>3</v>
      </c>
      <c r="CA73" s="9">
        <v>1</v>
      </c>
      <c r="CB73" s="9">
        <v>12.3</v>
      </c>
      <c r="CC73" s="9">
        <v>45.54</v>
      </c>
      <c r="CD73" s="9">
        <v>330</v>
      </c>
      <c r="CE73" s="9">
        <f t="shared" si="24"/>
        <v>480</v>
      </c>
      <c r="CF73" s="9">
        <v>990</v>
      </c>
      <c r="CG73" s="9">
        <v>2700</v>
      </c>
      <c r="CH73" s="9">
        <v>405.76</v>
      </c>
      <c r="CI73" s="9" t="s">
        <v>33</v>
      </c>
      <c r="CJ73" s="15">
        <f t="shared" si="25"/>
        <v>4.895833333333333</v>
      </c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</row>
    <row r="74" spans="1:107" ht="18.649999999999999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10"/>
      <c r="N74" s="9"/>
      <c r="O74" s="9"/>
      <c r="P74" s="9"/>
      <c r="Q74" s="9"/>
      <c r="R74" s="9"/>
      <c r="S74" s="9">
        <v>22</v>
      </c>
      <c r="T74" s="9">
        <f t="shared" si="20"/>
        <v>2.2000000000000001E-3</v>
      </c>
      <c r="U74" s="9">
        <v>45</v>
      </c>
      <c r="V74" s="9">
        <f t="shared" si="16"/>
        <v>4.4999999999999998E-2</v>
      </c>
      <c r="W74" s="9">
        <v>6</v>
      </c>
      <c r="X74" s="9">
        <v>6000</v>
      </c>
      <c r="Y74" s="9" t="s">
        <v>39</v>
      </c>
      <c r="Z74" s="9" t="s">
        <v>39</v>
      </c>
      <c r="AA74" s="11">
        <v>88.1</v>
      </c>
      <c r="AB74" s="11" t="str">
        <f t="shared" ca="1" si="17"/>
        <v>oui</v>
      </c>
      <c r="AC74" s="12" t="str">
        <f t="shared" ca="1" si="18"/>
        <v/>
      </c>
      <c r="AD74" s="12" t="s">
        <v>54</v>
      </c>
      <c r="AE74" s="27">
        <f t="shared" si="21"/>
        <v>19.8</v>
      </c>
      <c r="AF74" s="19"/>
      <c r="AG74" s="20" t="str">
        <f t="shared" si="22"/>
        <v/>
      </c>
      <c r="AH74" s="20"/>
      <c r="AI74" s="15">
        <f t="shared" si="27"/>
        <v>19.8</v>
      </c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 t="s">
        <v>36</v>
      </c>
      <c r="BK74" s="9" t="s">
        <v>40</v>
      </c>
      <c r="BL74" s="9" t="str">
        <f t="shared" si="26"/>
        <v xml:space="preserve"> 10</v>
      </c>
      <c r="BM74" s="9">
        <v>0.6</v>
      </c>
      <c r="BN74" s="15">
        <f t="shared" si="19"/>
        <v>1.6666666666666667</v>
      </c>
      <c r="BO74" s="9">
        <v>2</v>
      </c>
      <c r="BP74" s="9">
        <v>5</v>
      </c>
      <c r="BQ74" s="9">
        <v>330</v>
      </c>
      <c r="BR74" s="9">
        <f t="shared" si="23"/>
        <v>33</v>
      </c>
      <c r="BS74" s="9">
        <v>460</v>
      </c>
      <c r="BT74" s="9" t="s">
        <v>32</v>
      </c>
      <c r="BU74" s="9"/>
      <c r="BV74" s="9">
        <v>110</v>
      </c>
      <c r="BW74" s="9">
        <v>90</v>
      </c>
      <c r="BX74" s="9">
        <v>6000</v>
      </c>
      <c r="BY74" s="9">
        <v>22</v>
      </c>
      <c r="BZ74" s="9">
        <v>3</v>
      </c>
      <c r="CA74" s="9">
        <v>1</v>
      </c>
      <c r="CB74" s="9">
        <v>27.32</v>
      </c>
      <c r="CC74" s="9">
        <v>45.54</v>
      </c>
      <c r="CD74" s="9">
        <v>330</v>
      </c>
      <c r="CE74" s="9">
        <f t="shared" si="24"/>
        <v>480</v>
      </c>
      <c r="CF74" s="9">
        <v>990</v>
      </c>
      <c r="CG74" s="9">
        <v>6000</v>
      </c>
      <c r="CH74" s="9">
        <v>901.69</v>
      </c>
      <c r="CI74" s="9" t="s">
        <v>33</v>
      </c>
      <c r="CJ74" s="15">
        <f t="shared" si="25"/>
        <v>4.895833333333333</v>
      </c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</row>
    <row r="75" spans="1:107" ht="18.649999999999999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10"/>
      <c r="N75" s="9"/>
      <c r="O75" s="9"/>
      <c r="P75" s="9"/>
      <c r="Q75" s="9"/>
      <c r="R75" s="9"/>
      <c r="S75" s="9">
        <v>22</v>
      </c>
      <c r="T75" s="9">
        <f t="shared" si="20"/>
        <v>2.2000000000000001E-3</v>
      </c>
      <c r="U75" s="9">
        <v>45</v>
      </c>
      <c r="V75" s="9">
        <f t="shared" si="16"/>
        <v>4.4999999999999998E-2</v>
      </c>
      <c r="W75" s="9">
        <v>5.4</v>
      </c>
      <c r="X75" s="9">
        <v>5400</v>
      </c>
      <c r="Y75" s="9" t="s">
        <v>39</v>
      </c>
      <c r="Z75" s="9" t="s">
        <v>39</v>
      </c>
      <c r="AA75" s="11">
        <v>90.85</v>
      </c>
      <c r="AB75" s="11" t="str">
        <f t="shared" ca="1" si="17"/>
        <v>non</v>
      </c>
      <c r="AC75" s="12" t="str">
        <f t="shared" ca="1" si="18"/>
        <v/>
      </c>
      <c r="AD75" s="12" t="s">
        <v>54</v>
      </c>
      <c r="AE75" s="27">
        <f t="shared" si="21"/>
        <v>16.5</v>
      </c>
      <c r="AF75" s="19"/>
      <c r="AG75" s="20" t="str">
        <f t="shared" si="22"/>
        <v/>
      </c>
      <c r="AH75" s="20"/>
      <c r="AI75" s="15">
        <f t="shared" si="27"/>
        <v>16.5</v>
      </c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 t="s">
        <v>36</v>
      </c>
      <c r="BK75" s="9" t="s">
        <v>40</v>
      </c>
      <c r="BL75" s="9" t="str">
        <f t="shared" si="26"/>
        <v xml:space="preserve"> 10</v>
      </c>
      <c r="BM75" s="9">
        <v>0.5</v>
      </c>
      <c r="BN75" s="15">
        <f t="shared" si="19"/>
        <v>2</v>
      </c>
      <c r="BO75" s="9">
        <v>2</v>
      </c>
      <c r="BP75" s="9">
        <v>5</v>
      </c>
      <c r="BQ75" s="9">
        <v>330</v>
      </c>
      <c r="BR75" s="9">
        <f t="shared" si="23"/>
        <v>33</v>
      </c>
      <c r="BS75" s="9">
        <v>460</v>
      </c>
      <c r="BT75" s="9" t="s">
        <v>32</v>
      </c>
      <c r="BU75" s="9"/>
      <c r="BV75" s="9">
        <v>110</v>
      </c>
      <c r="BW75" s="9">
        <v>90</v>
      </c>
      <c r="BX75" s="9">
        <v>5400</v>
      </c>
      <c r="BY75" s="9">
        <v>22</v>
      </c>
      <c r="BZ75" s="9">
        <v>3</v>
      </c>
      <c r="CA75" s="9">
        <v>1</v>
      </c>
      <c r="CB75" s="9">
        <v>24.59</v>
      </c>
      <c r="CC75" s="9">
        <v>45.54</v>
      </c>
      <c r="CD75" s="9">
        <v>330</v>
      </c>
      <c r="CE75" s="9">
        <f t="shared" si="24"/>
        <v>480</v>
      </c>
      <c r="CF75" s="9">
        <v>990</v>
      </c>
      <c r="CG75" s="9">
        <v>5400</v>
      </c>
      <c r="CH75" s="9">
        <v>811.52</v>
      </c>
      <c r="CI75" s="9" t="s">
        <v>33</v>
      </c>
      <c r="CJ75" s="15">
        <f t="shared" si="25"/>
        <v>4.895833333333333</v>
      </c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</row>
    <row r="76" spans="1:107" ht="18.649999999999999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0"/>
      <c r="N76" s="9"/>
      <c r="O76" s="9"/>
      <c r="P76" s="9"/>
      <c r="Q76" s="9"/>
      <c r="R76" s="9"/>
      <c r="S76" s="9">
        <v>22</v>
      </c>
      <c r="T76" s="9">
        <f t="shared" si="20"/>
        <v>2.2000000000000001E-3</v>
      </c>
      <c r="U76" s="9">
        <v>45</v>
      </c>
      <c r="V76" s="9">
        <f t="shared" si="16"/>
        <v>4.4999999999999998E-2</v>
      </c>
      <c r="W76" s="9">
        <v>5.7</v>
      </c>
      <c r="X76" s="9">
        <v>5700</v>
      </c>
      <c r="Y76" s="9" t="s">
        <v>39</v>
      </c>
      <c r="Z76" s="9" t="s">
        <v>39</v>
      </c>
      <c r="AA76" s="11">
        <v>90.85</v>
      </c>
      <c r="AB76" s="11" t="str">
        <f t="shared" ca="1" si="17"/>
        <v>non</v>
      </c>
      <c r="AC76" s="12" t="str">
        <f t="shared" ca="1" si="18"/>
        <v/>
      </c>
      <c r="AD76" s="12" t="s">
        <v>54</v>
      </c>
      <c r="AE76" s="27">
        <f t="shared" si="21"/>
        <v>19.8</v>
      </c>
      <c r="AF76" s="19"/>
      <c r="AG76" s="20" t="str">
        <f t="shared" si="22"/>
        <v/>
      </c>
      <c r="AH76" s="20"/>
      <c r="AI76" s="15">
        <f t="shared" si="27"/>
        <v>19.8</v>
      </c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 t="s">
        <v>36</v>
      </c>
      <c r="BK76" s="9" t="s">
        <v>40</v>
      </c>
      <c r="BL76" s="9" t="str">
        <f t="shared" si="26"/>
        <v xml:space="preserve"> 10</v>
      </c>
      <c r="BM76" s="9">
        <v>0.6</v>
      </c>
      <c r="BN76" s="15">
        <f t="shared" si="19"/>
        <v>1.6666666666666667</v>
      </c>
      <c r="BO76" s="9">
        <v>2</v>
      </c>
      <c r="BP76" s="9">
        <v>5</v>
      </c>
      <c r="BQ76" s="9">
        <v>330</v>
      </c>
      <c r="BR76" s="9">
        <f t="shared" si="23"/>
        <v>33</v>
      </c>
      <c r="BS76" s="9">
        <v>460</v>
      </c>
      <c r="BT76" s="9" t="s">
        <v>32</v>
      </c>
      <c r="BU76" s="9"/>
      <c r="BV76" s="9">
        <v>110</v>
      </c>
      <c r="BW76" s="9">
        <v>90</v>
      </c>
      <c r="BX76" s="9">
        <v>5700</v>
      </c>
      <c r="BY76" s="9">
        <v>22</v>
      </c>
      <c r="BZ76" s="9">
        <v>3</v>
      </c>
      <c r="CA76" s="9">
        <v>1</v>
      </c>
      <c r="CB76" s="9">
        <v>25.96</v>
      </c>
      <c r="CC76" s="9">
        <v>45.54</v>
      </c>
      <c r="CD76" s="9">
        <v>330</v>
      </c>
      <c r="CE76" s="9">
        <f t="shared" si="24"/>
        <v>480</v>
      </c>
      <c r="CF76" s="9">
        <v>990</v>
      </c>
      <c r="CG76" s="9">
        <v>5700</v>
      </c>
      <c r="CH76" s="9">
        <v>856.61</v>
      </c>
      <c r="CI76" s="9" t="s">
        <v>33</v>
      </c>
      <c r="CJ76" s="15">
        <f t="shared" si="25"/>
        <v>4.895833333333333</v>
      </c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</row>
    <row r="77" spans="1:107" ht="18.649999999999999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0"/>
      <c r="N77" s="9"/>
      <c r="O77" s="9"/>
      <c r="P77" s="9"/>
      <c r="Q77" s="9"/>
      <c r="R77" s="9"/>
      <c r="S77" s="9">
        <v>22</v>
      </c>
      <c r="T77" s="9">
        <f t="shared" si="20"/>
        <v>2.2000000000000001E-3</v>
      </c>
      <c r="U77" s="9">
        <v>45</v>
      </c>
      <c r="V77" s="9">
        <f t="shared" si="16"/>
        <v>4.4999999999999998E-2</v>
      </c>
      <c r="W77" s="9">
        <v>5.4</v>
      </c>
      <c r="X77" s="9">
        <v>5400</v>
      </c>
      <c r="Y77" s="9" t="s">
        <v>39</v>
      </c>
      <c r="Z77" s="9" t="s">
        <v>39</v>
      </c>
      <c r="AA77" s="11">
        <v>88.1</v>
      </c>
      <c r="AB77" s="11" t="str">
        <f t="shared" ca="1" si="17"/>
        <v>non</v>
      </c>
      <c r="AC77" s="12" t="str">
        <f t="shared" ca="1" si="18"/>
        <v/>
      </c>
      <c r="AD77" s="12" t="s">
        <v>54</v>
      </c>
      <c r="AE77" s="27">
        <f t="shared" si="21"/>
        <v>16.5</v>
      </c>
      <c r="AF77" s="19"/>
      <c r="AG77" s="20" t="str">
        <f t="shared" si="22"/>
        <v/>
      </c>
      <c r="AH77" s="20"/>
      <c r="AI77" s="15">
        <f t="shared" si="27"/>
        <v>16.5</v>
      </c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 t="s">
        <v>36</v>
      </c>
      <c r="BK77" s="9" t="s">
        <v>40</v>
      </c>
      <c r="BL77" s="9" t="str">
        <f t="shared" si="26"/>
        <v xml:space="preserve"> 10</v>
      </c>
      <c r="BM77" s="9">
        <v>0.5</v>
      </c>
      <c r="BN77" s="15">
        <f t="shared" si="19"/>
        <v>2</v>
      </c>
      <c r="BO77" s="9">
        <v>2</v>
      </c>
      <c r="BP77" s="9">
        <v>5</v>
      </c>
      <c r="BQ77" s="9">
        <v>330</v>
      </c>
      <c r="BR77" s="9">
        <f t="shared" si="23"/>
        <v>33</v>
      </c>
      <c r="BS77" s="9">
        <v>460</v>
      </c>
      <c r="BT77" s="9" t="s">
        <v>32</v>
      </c>
      <c r="BU77" s="9"/>
      <c r="BV77" s="9">
        <v>110</v>
      </c>
      <c r="BW77" s="9">
        <v>90</v>
      </c>
      <c r="BX77" s="9">
        <v>5400</v>
      </c>
      <c r="BY77" s="9">
        <v>22</v>
      </c>
      <c r="BZ77" s="9">
        <v>3</v>
      </c>
      <c r="CA77" s="9">
        <v>1</v>
      </c>
      <c r="CB77" s="9">
        <v>24.59</v>
      </c>
      <c r="CC77" s="9">
        <v>45.54</v>
      </c>
      <c r="CD77" s="9">
        <v>330</v>
      </c>
      <c r="CE77" s="9">
        <f t="shared" si="24"/>
        <v>480</v>
      </c>
      <c r="CF77" s="9">
        <v>990</v>
      </c>
      <c r="CG77" s="9">
        <v>5400</v>
      </c>
      <c r="CH77" s="9">
        <v>811.52</v>
      </c>
      <c r="CI77" s="9" t="s">
        <v>33</v>
      </c>
      <c r="CJ77" s="15">
        <f t="shared" si="25"/>
        <v>4.895833333333333</v>
      </c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</row>
    <row r="78" spans="1:107" ht="18.649999999999999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0"/>
      <c r="N78" s="9"/>
      <c r="O78" s="9"/>
      <c r="P78" s="9"/>
      <c r="Q78" s="9"/>
      <c r="R78" s="9"/>
      <c r="S78" s="9">
        <v>22</v>
      </c>
      <c r="T78" s="9">
        <f t="shared" si="20"/>
        <v>2.2000000000000001E-3</v>
      </c>
      <c r="U78" s="9">
        <v>45</v>
      </c>
      <c r="V78" s="9">
        <f t="shared" si="16"/>
        <v>4.4999999999999998E-2</v>
      </c>
      <c r="W78" s="9">
        <v>5.7</v>
      </c>
      <c r="X78" s="9">
        <v>5700</v>
      </c>
      <c r="Y78" s="9" t="s">
        <v>39</v>
      </c>
      <c r="Z78" s="9" t="s">
        <v>39</v>
      </c>
      <c r="AA78" s="11">
        <v>88.1</v>
      </c>
      <c r="AB78" s="11" t="str">
        <f t="shared" ca="1" si="17"/>
        <v>non</v>
      </c>
      <c r="AC78" s="12" t="str">
        <f t="shared" ca="1" si="18"/>
        <v/>
      </c>
      <c r="AD78" s="12" t="s">
        <v>54</v>
      </c>
      <c r="AE78" s="27">
        <f t="shared" si="21"/>
        <v>19.8</v>
      </c>
      <c r="AF78" s="19"/>
      <c r="AG78" s="20" t="str">
        <f t="shared" si="22"/>
        <v/>
      </c>
      <c r="AH78" s="20"/>
      <c r="AI78" s="15">
        <f t="shared" si="27"/>
        <v>19.8</v>
      </c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 t="s">
        <v>36</v>
      </c>
      <c r="BK78" s="9" t="s">
        <v>40</v>
      </c>
      <c r="BL78" s="9" t="str">
        <f t="shared" si="26"/>
        <v xml:space="preserve"> 10</v>
      </c>
      <c r="BM78" s="9">
        <v>0.6</v>
      </c>
      <c r="BN78" s="15">
        <f t="shared" si="19"/>
        <v>1.6666666666666667</v>
      </c>
      <c r="BO78" s="9">
        <v>2</v>
      </c>
      <c r="BP78" s="9">
        <v>5</v>
      </c>
      <c r="BQ78" s="9">
        <v>330</v>
      </c>
      <c r="BR78" s="9">
        <f t="shared" si="23"/>
        <v>33</v>
      </c>
      <c r="BS78" s="9">
        <v>460</v>
      </c>
      <c r="BT78" s="9" t="s">
        <v>32</v>
      </c>
      <c r="BU78" s="9"/>
      <c r="BV78" s="9">
        <v>110</v>
      </c>
      <c r="BW78" s="9">
        <v>90</v>
      </c>
      <c r="BX78" s="9">
        <v>5700</v>
      </c>
      <c r="BY78" s="9">
        <v>22</v>
      </c>
      <c r="BZ78" s="9">
        <v>3</v>
      </c>
      <c r="CA78" s="9">
        <v>1</v>
      </c>
      <c r="CB78" s="9">
        <v>25.96</v>
      </c>
      <c r="CC78" s="9">
        <v>45.54</v>
      </c>
      <c r="CD78" s="9">
        <v>330</v>
      </c>
      <c r="CE78" s="9">
        <f t="shared" si="24"/>
        <v>480</v>
      </c>
      <c r="CF78" s="9">
        <v>990</v>
      </c>
      <c r="CG78" s="9">
        <v>5700</v>
      </c>
      <c r="CH78" s="9">
        <v>856.61</v>
      </c>
      <c r="CI78" s="9" t="s">
        <v>33</v>
      </c>
      <c r="CJ78" s="15">
        <f t="shared" si="25"/>
        <v>4.895833333333333</v>
      </c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</row>
    <row r="79" spans="1:107" ht="18.649999999999999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10"/>
      <c r="N79" s="9"/>
      <c r="O79" s="9"/>
      <c r="P79" s="9"/>
      <c r="Q79" s="9"/>
      <c r="R79" s="9"/>
      <c r="S79" s="9">
        <v>30</v>
      </c>
      <c r="T79" s="9">
        <f t="shared" si="20"/>
        <v>3.0000000000000001E-3</v>
      </c>
      <c r="U79" s="9">
        <v>60</v>
      </c>
      <c r="V79" s="9">
        <f t="shared" si="16"/>
        <v>0.06</v>
      </c>
      <c r="W79" s="9">
        <v>5.0999999999999996</v>
      </c>
      <c r="X79" s="9">
        <v>5100</v>
      </c>
      <c r="Y79" s="9" t="s">
        <v>39</v>
      </c>
      <c r="Z79" s="9" t="s">
        <v>39</v>
      </c>
      <c r="AA79" s="11">
        <v>129.30000000000001</v>
      </c>
      <c r="AB79" s="11" t="str">
        <f t="shared" ca="1" si="17"/>
        <v>non</v>
      </c>
      <c r="AC79" s="12" t="str">
        <f t="shared" ca="1" si="18"/>
        <v/>
      </c>
      <c r="AD79" s="12" t="s">
        <v>54</v>
      </c>
      <c r="AE79" s="27">
        <f t="shared" si="21"/>
        <v>16.200000000000003</v>
      </c>
      <c r="AF79" s="19"/>
      <c r="AG79" s="20" t="str">
        <f t="shared" si="22"/>
        <v/>
      </c>
      <c r="AH79" s="20"/>
      <c r="AI79" s="15">
        <f t="shared" si="27"/>
        <v>16.200000000000003</v>
      </c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 t="s">
        <v>36</v>
      </c>
      <c r="BK79" s="9" t="s">
        <v>38</v>
      </c>
      <c r="BL79" s="9" t="str">
        <f>SUBSTITUTE(BK79,"B00"," ",1)</f>
        <v xml:space="preserve"> 6</v>
      </c>
      <c r="BM79" s="9">
        <v>0.30000000000000004</v>
      </c>
      <c r="BN79" s="15">
        <f t="shared" si="19"/>
        <v>3.333333333333333</v>
      </c>
      <c r="BO79" s="9">
        <v>1</v>
      </c>
      <c r="BP79" s="9">
        <v>6</v>
      </c>
      <c r="BQ79" s="9">
        <v>324</v>
      </c>
      <c r="BR79" s="9">
        <f t="shared" si="23"/>
        <v>54</v>
      </c>
      <c r="BS79" s="9">
        <v>460</v>
      </c>
      <c r="BT79" s="9" t="s">
        <v>32</v>
      </c>
      <c r="BU79" s="9"/>
      <c r="BV79" s="9">
        <v>180</v>
      </c>
      <c r="BW79" s="9">
        <v>60</v>
      </c>
      <c r="BX79" s="9">
        <v>5100</v>
      </c>
      <c r="BY79" s="9">
        <v>9</v>
      </c>
      <c r="BZ79" s="9">
        <v>6</v>
      </c>
      <c r="CA79" s="9">
        <v>1</v>
      </c>
      <c r="CB79" s="9">
        <v>25.34</v>
      </c>
      <c r="CC79" s="9">
        <v>82.8</v>
      </c>
      <c r="CD79" s="9">
        <v>1080</v>
      </c>
      <c r="CE79" s="9">
        <f t="shared" si="24"/>
        <v>1230</v>
      </c>
      <c r="CF79" s="9">
        <v>540</v>
      </c>
      <c r="CG79" s="9">
        <v>5100</v>
      </c>
      <c r="CH79" s="9">
        <v>1368.19</v>
      </c>
      <c r="CI79" s="9" t="s">
        <v>33</v>
      </c>
      <c r="CJ79" s="15">
        <f t="shared" si="25"/>
        <v>1.910569105691057</v>
      </c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</row>
    <row r="80" spans="1:107" ht="18.649999999999999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0"/>
      <c r="N80" s="9"/>
      <c r="O80" s="9"/>
      <c r="P80" s="9"/>
      <c r="Q80" s="9"/>
      <c r="R80" s="9"/>
      <c r="S80" s="9">
        <v>30</v>
      </c>
      <c r="T80" s="9">
        <f t="shared" si="20"/>
        <v>3.0000000000000001E-3</v>
      </c>
      <c r="U80" s="9">
        <v>60</v>
      </c>
      <c r="V80" s="9">
        <f t="shared" si="16"/>
        <v>0.06</v>
      </c>
      <c r="W80" s="9">
        <v>5.4</v>
      </c>
      <c r="X80" s="9">
        <v>5400</v>
      </c>
      <c r="Y80" s="9" t="s">
        <v>39</v>
      </c>
      <c r="Z80" s="9" t="s">
        <v>39</v>
      </c>
      <c r="AA80" s="11">
        <v>129.30000000000001</v>
      </c>
      <c r="AB80" s="11" t="str">
        <f t="shared" ca="1" si="17"/>
        <v>non</v>
      </c>
      <c r="AC80" s="12" t="str">
        <f t="shared" ca="1" si="18"/>
        <v/>
      </c>
      <c r="AD80" s="12" t="s">
        <v>54</v>
      </c>
      <c r="AE80" s="27">
        <f t="shared" si="21"/>
        <v>16.200000000000003</v>
      </c>
      <c r="AF80" s="19"/>
      <c r="AG80" s="20" t="str">
        <f t="shared" si="22"/>
        <v/>
      </c>
      <c r="AH80" s="20"/>
      <c r="AI80" s="15">
        <f t="shared" si="27"/>
        <v>16.200000000000003</v>
      </c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 t="s">
        <v>36</v>
      </c>
      <c r="BK80" s="9" t="s">
        <v>38</v>
      </c>
      <c r="BL80" s="9" t="str">
        <f>SUBSTITUTE(BK80,"B00"," ",1)</f>
        <v xml:space="preserve"> 6</v>
      </c>
      <c r="BM80" s="9">
        <v>0.30000000000000004</v>
      </c>
      <c r="BN80" s="15">
        <f t="shared" si="19"/>
        <v>3.333333333333333</v>
      </c>
      <c r="BO80" s="9">
        <v>1</v>
      </c>
      <c r="BP80" s="9">
        <v>6</v>
      </c>
      <c r="BQ80" s="9">
        <v>324</v>
      </c>
      <c r="BR80" s="9">
        <f t="shared" si="23"/>
        <v>54</v>
      </c>
      <c r="BS80" s="9">
        <v>460</v>
      </c>
      <c r="BT80" s="9" t="s">
        <v>32</v>
      </c>
      <c r="BU80" s="9"/>
      <c r="BV80" s="9">
        <v>180</v>
      </c>
      <c r="BW80" s="9">
        <v>60</v>
      </c>
      <c r="BX80" s="9">
        <v>5400</v>
      </c>
      <c r="BY80" s="9">
        <v>9</v>
      </c>
      <c r="BZ80" s="9">
        <v>6</v>
      </c>
      <c r="CA80" s="9">
        <v>1</v>
      </c>
      <c r="CB80" s="9">
        <v>26.83</v>
      </c>
      <c r="CC80" s="9">
        <v>82.8</v>
      </c>
      <c r="CD80" s="9">
        <v>1080</v>
      </c>
      <c r="CE80" s="9">
        <f t="shared" si="24"/>
        <v>1230</v>
      </c>
      <c r="CF80" s="9">
        <v>540</v>
      </c>
      <c r="CG80" s="9">
        <v>5400</v>
      </c>
      <c r="CH80" s="9">
        <v>1448.67</v>
      </c>
      <c r="CI80" s="9" t="s">
        <v>33</v>
      </c>
      <c r="CJ80" s="15">
        <f t="shared" si="25"/>
        <v>1.910569105691057</v>
      </c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</row>
    <row r="81" spans="1:107" ht="18.649999999999999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0"/>
      <c r="N81" s="9"/>
      <c r="O81" s="9"/>
      <c r="P81" s="9"/>
      <c r="Q81" s="9"/>
      <c r="R81" s="9"/>
      <c r="S81" s="9">
        <v>22</v>
      </c>
      <c r="T81" s="9">
        <f t="shared" si="20"/>
        <v>2.2000000000000001E-3</v>
      </c>
      <c r="U81" s="9">
        <v>45</v>
      </c>
      <c r="V81" s="9">
        <f t="shared" si="16"/>
        <v>4.4999999999999998E-2</v>
      </c>
      <c r="W81" s="9">
        <v>6</v>
      </c>
      <c r="X81" s="9">
        <v>6000</v>
      </c>
      <c r="Y81" s="9" t="s">
        <v>39</v>
      </c>
      <c r="Z81" s="9" t="s">
        <v>39</v>
      </c>
      <c r="AA81" s="11">
        <v>90.85</v>
      </c>
      <c r="AB81" s="11" t="str">
        <f t="shared" ca="1" si="17"/>
        <v>non</v>
      </c>
      <c r="AC81" s="12" t="str">
        <f t="shared" ca="1" si="18"/>
        <v/>
      </c>
      <c r="AD81" s="12" t="s">
        <v>54</v>
      </c>
      <c r="AE81" s="27">
        <f t="shared" si="21"/>
        <v>19.8</v>
      </c>
      <c r="AF81" s="19"/>
      <c r="AG81" s="20" t="str">
        <f t="shared" si="22"/>
        <v/>
      </c>
      <c r="AH81" s="20"/>
      <c r="AI81" s="15">
        <f t="shared" si="27"/>
        <v>19.8</v>
      </c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 t="s">
        <v>36</v>
      </c>
      <c r="BK81" s="9" t="s">
        <v>40</v>
      </c>
      <c r="BL81" s="9" t="str">
        <f>SUBSTITUTE(BK81,"B0"," ",1)</f>
        <v xml:space="preserve"> 10</v>
      </c>
      <c r="BM81" s="9">
        <v>0.6</v>
      </c>
      <c r="BN81" s="15">
        <f t="shared" si="19"/>
        <v>1.6666666666666667</v>
      </c>
      <c r="BO81" s="9">
        <v>2</v>
      </c>
      <c r="BP81" s="9">
        <v>5</v>
      </c>
      <c r="BQ81" s="9">
        <v>330</v>
      </c>
      <c r="BR81" s="9">
        <f t="shared" si="23"/>
        <v>33</v>
      </c>
      <c r="BS81" s="9">
        <v>460</v>
      </c>
      <c r="BT81" s="9" t="s">
        <v>32</v>
      </c>
      <c r="BU81" s="9"/>
      <c r="BV81" s="9">
        <v>110</v>
      </c>
      <c r="BW81" s="9">
        <v>90</v>
      </c>
      <c r="BX81" s="9">
        <v>6000</v>
      </c>
      <c r="BY81" s="9">
        <v>22</v>
      </c>
      <c r="BZ81" s="9">
        <v>3</v>
      </c>
      <c r="CA81" s="9">
        <v>1</v>
      </c>
      <c r="CB81" s="9">
        <v>27.32</v>
      </c>
      <c r="CC81" s="9">
        <v>45.54</v>
      </c>
      <c r="CD81" s="9">
        <v>330</v>
      </c>
      <c r="CE81" s="9">
        <f t="shared" si="24"/>
        <v>480</v>
      </c>
      <c r="CF81" s="9">
        <v>990</v>
      </c>
      <c r="CG81" s="9">
        <v>6000</v>
      </c>
      <c r="CH81" s="9">
        <v>901.69</v>
      </c>
      <c r="CI81" s="9" t="s">
        <v>33</v>
      </c>
      <c r="CJ81" s="15">
        <f t="shared" si="25"/>
        <v>4.895833333333333</v>
      </c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</row>
    <row r="82" spans="1:107" ht="18.649999999999999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0"/>
      <c r="N82" s="9"/>
      <c r="O82" s="9"/>
      <c r="P82" s="9"/>
      <c r="Q82" s="9"/>
      <c r="R82" s="9"/>
      <c r="S82" s="9">
        <v>29</v>
      </c>
      <c r="T82" s="9">
        <f t="shared" si="20"/>
        <v>2.9000000000000002E-3</v>
      </c>
      <c r="U82" s="9">
        <v>45</v>
      </c>
      <c r="V82" s="9">
        <f t="shared" si="16"/>
        <v>4.4999999999999998E-2</v>
      </c>
      <c r="W82" s="9">
        <v>2.7</v>
      </c>
      <c r="X82" s="9">
        <v>2700</v>
      </c>
      <c r="Y82" s="9" t="s">
        <v>39</v>
      </c>
      <c r="Z82" s="9" t="s">
        <v>39</v>
      </c>
      <c r="AA82" s="11">
        <v>98.6</v>
      </c>
      <c r="AB82" s="11" t="str">
        <f t="shared" ca="1" si="17"/>
        <v>non</v>
      </c>
      <c r="AC82" s="12" t="str">
        <f t="shared" ca="1" si="18"/>
        <v/>
      </c>
      <c r="AD82" s="12" t="s">
        <v>54</v>
      </c>
      <c r="AE82" s="27">
        <f t="shared" si="21"/>
        <v>8.64</v>
      </c>
      <c r="AF82" s="19"/>
      <c r="AG82" s="20" t="str">
        <f t="shared" si="22"/>
        <v/>
      </c>
      <c r="AH82" s="20"/>
      <c r="AI82" s="15">
        <f t="shared" si="27"/>
        <v>8.64</v>
      </c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 t="s">
        <v>36</v>
      </c>
      <c r="BK82" s="9" t="s">
        <v>44</v>
      </c>
      <c r="BL82" s="9" t="str">
        <f t="shared" ref="BL82:BL113" si="28">SUBSTITUTE(BK82,"B00"," ",1)</f>
        <v xml:space="preserve"> 8</v>
      </c>
      <c r="BM82" s="9">
        <v>0.24</v>
      </c>
      <c r="BN82" s="15">
        <f t="shared" si="19"/>
        <v>4.166666666666667</v>
      </c>
      <c r="BO82" s="9">
        <v>2</v>
      </c>
      <c r="BP82" s="9">
        <v>4</v>
      </c>
      <c r="BQ82" s="9">
        <v>288</v>
      </c>
      <c r="BR82" s="9">
        <f t="shared" si="23"/>
        <v>36</v>
      </c>
      <c r="BS82" s="9">
        <v>460</v>
      </c>
      <c r="BT82" s="9" t="s">
        <v>32</v>
      </c>
      <c r="BU82" s="9"/>
      <c r="BV82" s="9">
        <v>116</v>
      </c>
      <c r="BW82" s="9">
        <v>90</v>
      </c>
      <c r="BX82" s="9">
        <v>2700</v>
      </c>
      <c r="BY82" s="9">
        <v>24</v>
      </c>
      <c r="BZ82" s="9">
        <v>3</v>
      </c>
      <c r="CA82" s="9">
        <v>1</v>
      </c>
      <c r="CB82" s="9">
        <v>12.97</v>
      </c>
      <c r="CC82" s="9">
        <v>60.03</v>
      </c>
      <c r="CD82" s="9">
        <v>348</v>
      </c>
      <c r="CE82" s="9">
        <f t="shared" si="24"/>
        <v>498</v>
      </c>
      <c r="CF82" s="9">
        <v>1080</v>
      </c>
      <c r="CG82" s="9">
        <v>2700</v>
      </c>
      <c r="CH82" s="9">
        <v>466.79</v>
      </c>
      <c r="CI82" s="9" t="s">
        <v>33</v>
      </c>
      <c r="CJ82" s="15">
        <f t="shared" si="25"/>
        <v>4.7188755020080322</v>
      </c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</row>
    <row r="83" spans="1:107" ht="18.649999999999999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0"/>
      <c r="N83" s="9"/>
      <c r="O83" s="9"/>
      <c r="P83" s="9"/>
      <c r="Q83" s="9"/>
      <c r="R83" s="9"/>
      <c r="S83" s="9">
        <v>29</v>
      </c>
      <c r="T83" s="9">
        <f t="shared" si="20"/>
        <v>2.9000000000000002E-3</v>
      </c>
      <c r="U83" s="9">
        <v>45</v>
      </c>
      <c r="V83" s="9">
        <f t="shared" si="16"/>
        <v>4.4999999999999998E-2</v>
      </c>
      <c r="W83" s="9">
        <v>5.0999999999999996</v>
      </c>
      <c r="X83" s="9">
        <v>5100</v>
      </c>
      <c r="Y83" s="9" t="s">
        <v>39</v>
      </c>
      <c r="Z83" s="9" t="s">
        <v>39</v>
      </c>
      <c r="AA83" s="11">
        <v>98.6</v>
      </c>
      <c r="AB83" s="11" t="str">
        <f t="shared" ca="1" si="17"/>
        <v>non</v>
      </c>
      <c r="AC83" s="12" t="str">
        <f t="shared" ca="1" si="18"/>
        <v/>
      </c>
      <c r="AD83" s="12" t="s">
        <v>54</v>
      </c>
      <c r="AE83" s="27">
        <f t="shared" si="21"/>
        <v>14.4</v>
      </c>
      <c r="AF83" s="19"/>
      <c r="AG83" s="20" t="str">
        <f t="shared" si="22"/>
        <v/>
      </c>
      <c r="AH83" s="20"/>
      <c r="AI83" s="15">
        <f t="shared" si="27"/>
        <v>14.4</v>
      </c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 t="s">
        <v>36</v>
      </c>
      <c r="BK83" s="9" t="s">
        <v>44</v>
      </c>
      <c r="BL83" s="9" t="str">
        <f t="shared" si="28"/>
        <v xml:space="preserve"> 8</v>
      </c>
      <c r="BM83" s="9">
        <v>0.4</v>
      </c>
      <c r="BN83" s="15">
        <f t="shared" si="19"/>
        <v>2.5</v>
      </c>
      <c r="BO83" s="9">
        <v>2</v>
      </c>
      <c r="BP83" s="9">
        <v>4</v>
      </c>
      <c r="BQ83" s="9">
        <v>288</v>
      </c>
      <c r="BR83" s="9">
        <f t="shared" si="23"/>
        <v>36</v>
      </c>
      <c r="BS83" s="9">
        <v>460</v>
      </c>
      <c r="BT83" s="9" t="s">
        <v>32</v>
      </c>
      <c r="BU83" s="9"/>
      <c r="BV83" s="9">
        <v>116</v>
      </c>
      <c r="BW83" s="9">
        <v>90</v>
      </c>
      <c r="BX83" s="9">
        <v>5100</v>
      </c>
      <c r="BY83" s="9">
        <v>24</v>
      </c>
      <c r="BZ83" s="9">
        <v>3</v>
      </c>
      <c r="CA83" s="9">
        <v>1</v>
      </c>
      <c r="CB83" s="9">
        <v>24.49</v>
      </c>
      <c r="CC83" s="9">
        <v>60.03</v>
      </c>
      <c r="CD83" s="9">
        <v>348</v>
      </c>
      <c r="CE83" s="9">
        <f t="shared" si="24"/>
        <v>498</v>
      </c>
      <c r="CF83" s="9">
        <v>1080</v>
      </c>
      <c r="CG83" s="9">
        <v>5100</v>
      </c>
      <c r="CH83" s="9">
        <v>881.72</v>
      </c>
      <c r="CI83" s="9" t="s">
        <v>33</v>
      </c>
      <c r="CJ83" s="15">
        <f t="shared" si="25"/>
        <v>4.7188755020080322</v>
      </c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</row>
    <row r="84" spans="1:107" ht="18.649999999999999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10"/>
      <c r="N84" s="9"/>
      <c r="O84" s="9"/>
      <c r="P84" s="9"/>
      <c r="Q84" s="9"/>
      <c r="R84" s="9"/>
      <c r="S84" s="9">
        <v>29</v>
      </c>
      <c r="T84" s="9">
        <f t="shared" si="20"/>
        <v>2.9000000000000002E-3</v>
      </c>
      <c r="U84" s="9">
        <v>45</v>
      </c>
      <c r="V84" s="9">
        <f t="shared" si="16"/>
        <v>4.4999999999999998E-2</v>
      </c>
      <c r="W84" s="9">
        <v>2.7</v>
      </c>
      <c r="X84" s="9">
        <v>2700</v>
      </c>
      <c r="Y84" s="9" t="s">
        <v>39</v>
      </c>
      <c r="Z84" s="9" t="s">
        <v>39</v>
      </c>
      <c r="AA84" s="11">
        <v>103</v>
      </c>
      <c r="AB84" s="11" t="str">
        <f t="shared" ca="1" si="17"/>
        <v>non</v>
      </c>
      <c r="AC84" s="12" t="str">
        <f t="shared" ca="1" si="18"/>
        <v/>
      </c>
      <c r="AD84" s="12" t="s">
        <v>54</v>
      </c>
      <c r="AE84" s="27">
        <f t="shared" si="21"/>
        <v>8.64</v>
      </c>
      <c r="AF84" s="19"/>
      <c r="AG84" s="20" t="str">
        <f t="shared" si="22"/>
        <v/>
      </c>
      <c r="AH84" s="20"/>
      <c r="AI84" s="15">
        <f t="shared" si="27"/>
        <v>8.64</v>
      </c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 t="s">
        <v>36</v>
      </c>
      <c r="BK84" s="9" t="s">
        <v>44</v>
      </c>
      <c r="BL84" s="9" t="str">
        <f t="shared" si="28"/>
        <v xml:space="preserve"> 8</v>
      </c>
      <c r="BM84" s="9">
        <v>0.24</v>
      </c>
      <c r="BN84" s="15">
        <f t="shared" si="19"/>
        <v>4.166666666666667</v>
      </c>
      <c r="BO84" s="9">
        <v>2</v>
      </c>
      <c r="BP84" s="9">
        <v>4</v>
      </c>
      <c r="BQ84" s="9">
        <v>288</v>
      </c>
      <c r="BR84" s="9">
        <f t="shared" si="23"/>
        <v>36</v>
      </c>
      <c r="BS84" s="9">
        <v>460</v>
      </c>
      <c r="BT84" s="9" t="s">
        <v>32</v>
      </c>
      <c r="BU84" s="9"/>
      <c r="BV84" s="9">
        <v>116</v>
      </c>
      <c r="BW84" s="9">
        <v>90</v>
      </c>
      <c r="BX84" s="9">
        <v>2700</v>
      </c>
      <c r="BY84" s="9">
        <v>24</v>
      </c>
      <c r="BZ84" s="9">
        <v>3</v>
      </c>
      <c r="CA84" s="9">
        <v>1</v>
      </c>
      <c r="CB84" s="9">
        <v>12.97</v>
      </c>
      <c r="CC84" s="9">
        <v>60.03</v>
      </c>
      <c r="CD84" s="9">
        <v>348</v>
      </c>
      <c r="CE84" s="9">
        <f t="shared" si="24"/>
        <v>498</v>
      </c>
      <c r="CF84" s="9">
        <v>1080</v>
      </c>
      <c r="CG84" s="9">
        <v>2700</v>
      </c>
      <c r="CH84" s="9">
        <v>466.79</v>
      </c>
      <c r="CI84" s="9" t="s">
        <v>33</v>
      </c>
      <c r="CJ84" s="15">
        <f t="shared" si="25"/>
        <v>4.7188755020080322</v>
      </c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</row>
    <row r="85" spans="1:107" ht="18.649999999999999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0"/>
      <c r="N85" s="9"/>
      <c r="O85" s="9"/>
      <c r="P85" s="9"/>
      <c r="Q85" s="9"/>
      <c r="R85" s="9"/>
      <c r="S85" s="9">
        <v>45</v>
      </c>
      <c r="T85" s="9">
        <f t="shared" si="20"/>
        <v>4.5000000000000005E-3</v>
      </c>
      <c r="U85" s="9">
        <v>45</v>
      </c>
      <c r="V85" s="9">
        <f t="shared" si="16"/>
        <v>4.4999999999999998E-2</v>
      </c>
      <c r="W85" s="9">
        <v>2.7</v>
      </c>
      <c r="X85" s="9">
        <v>2700</v>
      </c>
      <c r="Y85" s="9" t="s">
        <v>39</v>
      </c>
      <c r="Z85" s="9" t="s">
        <v>39</v>
      </c>
      <c r="AA85" s="11">
        <v>174.5</v>
      </c>
      <c r="AB85" s="11" t="str">
        <f t="shared" ca="1" si="17"/>
        <v>non</v>
      </c>
      <c r="AC85" s="12" t="str">
        <f t="shared" ca="1" si="18"/>
        <v/>
      </c>
      <c r="AD85" s="12" t="s">
        <v>54</v>
      </c>
      <c r="AE85" s="27">
        <f t="shared" si="21"/>
        <v>7.1999999999999993</v>
      </c>
      <c r="AF85" s="19"/>
      <c r="AG85" s="20" t="str">
        <f t="shared" si="22"/>
        <v/>
      </c>
      <c r="AH85" s="20"/>
      <c r="AI85" s="15">
        <f t="shared" si="27"/>
        <v>7.1999999999999993</v>
      </c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 t="s">
        <v>36</v>
      </c>
      <c r="BK85" s="9" t="s">
        <v>42</v>
      </c>
      <c r="BL85" s="9" t="str">
        <f t="shared" si="28"/>
        <v xml:space="preserve"> 4</v>
      </c>
      <c r="BM85" s="9">
        <v>0.12</v>
      </c>
      <c r="BN85" s="15">
        <f t="shared" si="19"/>
        <v>8.3333333333333339</v>
      </c>
      <c r="BO85" s="9">
        <v>2</v>
      </c>
      <c r="BP85" s="9">
        <v>2</v>
      </c>
      <c r="BQ85" s="9">
        <v>240</v>
      </c>
      <c r="BR85" s="9">
        <f t="shared" si="23"/>
        <v>60</v>
      </c>
      <c r="BS85" s="9">
        <v>460</v>
      </c>
      <c r="BT85" s="9" t="s">
        <v>32</v>
      </c>
      <c r="BU85" s="9"/>
      <c r="BV85" s="9">
        <v>90</v>
      </c>
      <c r="BW85" s="9">
        <v>90</v>
      </c>
      <c r="BX85" s="9">
        <v>2700</v>
      </c>
      <c r="BY85" s="9">
        <v>24</v>
      </c>
      <c r="BZ85" s="9">
        <v>5</v>
      </c>
      <c r="CA85" s="9">
        <v>1</v>
      </c>
      <c r="CB85" s="9">
        <v>10.06</v>
      </c>
      <c r="CC85" s="9">
        <v>93.15</v>
      </c>
      <c r="CD85" s="9">
        <v>450</v>
      </c>
      <c r="CE85" s="9">
        <f t="shared" si="24"/>
        <v>600</v>
      </c>
      <c r="CF85" s="9">
        <v>1080</v>
      </c>
      <c r="CG85" s="9">
        <v>2700</v>
      </c>
      <c r="CH85" s="9">
        <v>603.61</v>
      </c>
      <c r="CI85" s="9" t="s">
        <v>33</v>
      </c>
      <c r="CJ85" s="15">
        <f t="shared" si="25"/>
        <v>3.9166666666666665</v>
      </c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</row>
    <row r="86" spans="1:107" ht="18.649999999999999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10"/>
      <c r="N86" s="9"/>
      <c r="O86" s="9"/>
      <c r="P86" s="9"/>
      <c r="Q86" s="9"/>
      <c r="R86" s="9"/>
      <c r="S86" s="9">
        <v>45</v>
      </c>
      <c r="T86" s="9">
        <f t="shared" si="20"/>
        <v>4.5000000000000005E-3</v>
      </c>
      <c r="U86" s="9">
        <v>45</v>
      </c>
      <c r="V86" s="9">
        <f t="shared" si="16"/>
        <v>4.4999999999999998E-2</v>
      </c>
      <c r="W86" s="9">
        <v>5.0999999999999996</v>
      </c>
      <c r="X86" s="9">
        <v>5100</v>
      </c>
      <c r="Y86" s="9" t="s">
        <v>39</v>
      </c>
      <c r="Z86" s="9" t="s">
        <v>39</v>
      </c>
      <c r="AA86" s="11">
        <v>174.5</v>
      </c>
      <c r="AB86" s="11" t="str">
        <f t="shared" ca="1" si="17"/>
        <v>non</v>
      </c>
      <c r="AC86" s="12" t="str">
        <f t="shared" ca="1" si="18"/>
        <v/>
      </c>
      <c r="AD86" s="12" t="s">
        <v>54</v>
      </c>
      <c r="AE86" s="27">
        <f t="shared" si="21"/>
        <v>12</v>
      </c>
      <c r="AF86" s="19"/>
      <c r="AG86" s="20" t="str">
        <f t="shared" si="22"/>
        <v/>
      </c>
      <c r="AH86" s="20"/>
      <c r="AI86" s="15">
        <f t="shared" si="27"/>
        <v>12</v>
      </c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 t="s">
        <v>36</v>
      </c>
      <c r="BK86" s="9" t="s">
        <v>42</v>
      </c>
      <c r="BL86" s="9" t="str">
        <f t="shared" si="28"/>
        <v xml:space="preserve"> 4</v>
      </c>
      <c r="BM86" s="9">
        <v>0.2</v>
      </c>
      <c r="BN86" s="15">
        <f t="shared" si="19"/>
        <v>5</v>
      </c>
      <c r="BO86" s="9">
        <v>2</v>
      </c>
      <c r="BP86" s="9">
        <v>2</v>
      </c>
      <c r="BQ86" s="9">
        <v>240</v>
      </c>
      <c r="BR86" s="9">
        <f t="shared" si="23"/>
        <v>60</v>
      </c>
      <c r="BS86" s="9">
        <v>460</v>
      </c>
      <c r="BT86" s="9" t="s">
        <v>32</v>
      </c>
      <c r="BU86" s="9"/>
      <c r="BV86" s="9">
        <v>90</v>
      </c>
      <c r="BW86" s="9">
        <v>90</v>
      </c>
      <c r="BX86" s="9">
        <v>5100</v>
      </c>
      <c r="BY86" s="9">
        <v>24</v>
      </c>
      <c r="BZ86" s="9">
        <v>5</v>
      </c>
      <c r="CA86" s="9">
        <v>1</v>
      </c>
      <c r="CB86" s="9">
        <v>19</v>
      </c>
      <c r="CC86" s="9">
        <v>93.15</v>
      </c>
      <c r="CD86" s="9">
        <v>450</v>
      </c>
      <c r="CE86" s="9">
        <f t="shared" si="24"/>
        <v>600</v>
      </c>
      <c r="CF86" s="9">
        <v>1080</v>
      </c>
      <c r="CG86" s="9">
        <v>5100</v>
      </c>
      <c r="CH86" s="9">
        <v>1140.1600000000001</v>
      </c>
      <c r="CI86" s="9" t="s">
        <v>33</v>
      </c>
      <c r="CJ86" s="15">
        <f t="shared" si="25"/>
        <v>3.9166666666666665</v>
      </c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</row>
    <row r="87" spans="1:107" ht="18.649999999999999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0"/>
      <c r="N87" s="9"/>
      <c r="O87" s="9"/>
      <c r="P87" s="9"/>
      <c r="Q87" s="9"/>
      <c r="R87" s="9"/>
      <c r="S87" s="9">
        <v>45</v>
      </c>
      <c r="T87" s="9">
        <f t="shared" si="20"/>
        <v>4.5000000000000005E-3</v>
      </c>
      <c r="U87" s="9">
        <v>45</v>
      </c>
      <c r="V87" s="9">
        <f t="shared" si="16"/>
        <v>4.4999999999999998E-2</v>
      </c>
      <c r="W87" s="9">
        <v>2.7</v>
      </c>
      <c r="X87" s="9">
        <v>2700</v>
      </c>
      <c r="Y87" s="9" t="s">
        <v>39</v>
      </c>
      <c r="Z87" s="9" t="s">
        <v>39</v>
      </c>
      <c r="AA87" s="11">
        <v>183.6</v>
      </c>
      <c r="AB87" s="11" t="str">
        <f t="shared" ca="1" si="17"/>
        <v>non</v>
      </c>
      <c r="AC87" s="12" t="str">
        <f t="shared" ca="1" si="18"/>
        <v/>
      </c>
      <c r="AD87" s="12" t="s">
        <v>54</v>
      </c>
      <c r="AE87" s="27">
        <f t="shared" si="21"/>
        <v>7.1999999999999993</v>
      </c>
      <c r="AF87" s="19"/>
      <c r="AG87" s="20" t="str">
        <f t="shared" si="22"/>
        <v/>
      </c>
      <c r="AH87" s="20"/>
      <c r="AI87" s="15">
        <f t="shared" si="27"/>
        <v>7.1999999999999993</v>
      </c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 t="s">
        <v>36</v>
      </c>
      <c r="BK87" s="9" t="s">
        <v>42</v>
      </c>
      <c r="BL87" s="9" t="str">
        <f t="shared" si="28"/>
        <v xml:space="preserve"> 4</v>
      </c>
      <c r="BM87" s="9">
        <v>0.12</v>
      </c>
      <c r="BN87" s="15">
        <f t="shared" si="19"/>
        <v>8.3333333333333339</v>
      </c>
      <c r="BO87" s="9">
        <v>2</v>
      </c>
      <c r="BP87" s="9">
        <v>2</v>
      </c>
      <c r="BQ87" s="9">
        <v>240</v>
      </c>
      <c r="BR87" s="9">
        <f t="shared" si="23"/>
        <v>60</v>
      </c>
      <c r="BS87" s="9">
        <v>460</v>
      </c>
      <c r="BT87" s="9" t="s">
        <v>32</v>
      </c>
      <c r="BU87" s="9"/>
      <c r="BV87" s="9">
        <v>90</v>
      </c>
      <c r="BW87" s="9">
        <v>90</v>
      </c>
      <c r="BX87" s="9">
        <v>2700</v>
      </c>
      <c r="BY87" s="9">
        <v>24</v>
      </c>
      <c r="BZ87" s="9">
        <v>5</v>
      </c>
      <c r="CA87" s="9">
        <v>1</v>
      </c>
      <c r="CB87" s="9">
        <v>10.06</v>
      </c>
      <c r="CC87" s="9">
        <v>93.15</v>
      </c>
      <c r="CD87" s="9">
        <v>450</v>
      </c>
      <c r="CE87" s="9">
        <f t="shared" si="24"/>
        <v>600</v>
      </c>
      <c r="CF87" s="9">
        <v>1080</v>
      </c>
      <c r="CG87" s="9">
        <v>2700</v>
      </c>
      <c r="CH87" s="9">
        <v>603.61</v>
      </c>
      <c r="CI87" s="9" t="s">
        <v>33</v>
      </c>
      <c r="CJ87" s="15">
        <f t="shared" si="25"/>
        <v>3.9166666666666665</v>
      </c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</row>
    <row r="88" spans="1:107" ht="18.649999999999999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10"/>
      <c r="N88" s="9"/>
      <c r="O88" s="9"/>
      <c r="P88" s="9"/>
      <c r="Q88" s="9"/>
      <c r="R88" s="9"/>
      <c r="S88" s="9">
        <v>45</v>
      </c>
      <c r="T88" s="9">
        <f t="shared" si="20"/>
        <v>4.5000000000000005E-3</v>
      </c>
      <c r="U88" s="9">
        <v>45</v>
      </c>
      <c r="V88" s="9">
        <f t="shared" si="16"/>
        <v>4.4999999999999998E-2</v>
      </c>
      <c r="W88" s="9">
        <v>5.0999999999999996</v>
      </c>
      <c r="X88" s="9">
        <v>5100</v>
      </c>
      <c r="Y88" s="9" t="s">
        <v>39</v>
      </c>
      <c r="Z88" s="9" t="s">
        <v>39</v>
      </c>
      <c r="AA88" s="11">
        <v>183.6</v>
      </c>
      <c r="AB88" s="11" t="str">
        <f t="shared" ca="1" si="17"/>
        <v>non</v>
      </c>
      <c r="AC88" s="12" t="str">
        <f t="shared" ca="1" si="18"/>
        <v/>
      </c>
      <c r="AD88" s="12" t="s">
        <v>54</v>
      </c>
      <c r="AE88" s="27">
        <f t="shared" si="21"/>
        <v>12</v>
      </c>
      <c r="AF88" s="19"/>
      <c r="AG88" s="20" t="str">
        <f t="shared" si="22"/>
        <v/>
      </c>
      <c r="AH88" s="20"/>
      <c r="AI88" s="15">
        <f t="shared" si="27"/>
        <v>12</v>
      </c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 t="s">
        <v>36</v>
      </c>
      <c r="BK88" s="9" t="s">
        <v>42</v>
      </c>
      <c r="BL88" s="9" t="str">
        <f t="shared" si="28"/>
        <v xml:space="preserve"> 4</v>
      </c>
      <c r="BM88" s="9">
        <v>0.2</v>
      </c>
      <c r="BN88" s="15">
        <f t="shared" si="19"/>
        <v>5</v>
      </c>
      <c r="BO88" s="9">
        <v>2</v>
      </c>
      <c r="BP88" s="9">
        <v>2</v>
      </c>
      <c r="BQ88" s="9">
        <v>240</v>
      </c>
      <c r="BR88" s="9">
        <f t="shared" si="23"/>
        <v>60</v>
      </c>
      <c r="BS88" s="9">
        <v>460</v>
      </c>
      <c r="BT88" s="9" t="s">
        <v>32</v>
      </c>
      <c r="BU88" s="9"/>
      <c r="BV88" s="9">
        <v>90</v>
      </c>
      <c r="BW88" s="9">
        <v>90</v>
      </c>
      <c r="BX88" s="9">
        <v>5100</v>
      </c>
      <c r="BY88" s="9">
        <v>24</v>
      </c>
      <c r="BZ88" s="9">
        <v>5</v>
      </c>
      <c r="CA88" s="9">
        <v>1</v>
      </c>
      <c r="CB88" s="9">
        <v>19</v>
      </c>
      <c r="CC88" s="9">
        <v>93.15</v>
      </c>
      <c r="CD88" s="9">
        <v>450</v>
      </c>
      <c r="CE88" s="9">
        <f t="shared" si="24"/>
        <v>600</v>
      </c>
      <c r="CF88" s="9">
        <v>1080</v>
      </c>
      <c r="CG88" s="9">
        <v>5100</v>
      </c>
      <c r="CH88" s="9">
        <v>1140.1600000000001</v>
      </c>
      <c r="CI88" s="9" t="s">
        <v>33</v>
      </c>
      <c r="CJ88" s="15">
        <f t="shared" si="25"/>
        <v>3.9166666666666665</v>
      </c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</row>
    <row r="89" spans="1:107" ht="18.649999999999999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0"/>
      <c r="N89" s="9"/>
      <c r="O89" s="9"/>
      <c r="P89" s="9"/>
      <c r="Q89" s="9"/>
      <c r="R89" s="9"/>
      <c r="S89" s="9">
        <v>29</v>
      </c>
      <c r="T89" s="9">
        <f t="shared" si="20"/>
        <v>2.9000000000000002E-3</v>
      </c>
      <c r="U89" s="9">
        <v>45</v>
      </c>
      <c r="V89" s="9">
        <f t="shared" si="16"/>
        <v>4.4999999999999998E-2</v>
      </c>
      <c r="W89" s="9">
        <v>5.0999999999999996</v>
      </c>
      <c r="X89" s="9">
        <v>5100</v>
      </c>
      <c r="Y89" s="9" t="s">
        <v>39</v>
      </c>
      <c r="Z89" s="9" t="s">
        <v>39</v>
      </c>
      <c r="AA89" s="11">
        <v>103</v>
      </c>
      <c r="AB89" s="11" t="str">
        <f t="shared" ca="1" si="17"/>
        <v>non</v>
      </c>
      <c r="AC89" s="12" t="str">
        <f t="shared" ca="1" si="18"/>
        <v/>
      </c>
      <c r="AD89" s="12" t="s">
        <v>54</v>
      </c>
      <c r="AE89" s="27">
        <f t="shared" si="21"/>
        <v>14.4</v>
      </c>
      <c r="AF89" s="19"/>
      <c r="AG89" s="20" t="str">
        <f t="shared" si="22"/>
        <v/>
      </c>
      <c r="AH89" s="20"/>
      <c r="AI89" s="15">
        <f t="shared" si="27"/>
        <v>14.4</v>
      </c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 t="s">
        <v>36</v>
      </c>
      <c r="BK89" s="9" t="s">
        <v>44</v>
      </c>
      <c r="BL89" s="9" t="str">
        <f t="shared" si="28"/>
        <v xml:space="preserve"> 8</v>
      </c>
      <c r="BM89" s="9">
        <v>0.4</v>
      </c>
      <c r="BN89" s="15">
        <f t="shared" si="19"/>
        <v>2.5</v>
      </c>
      <c r="BO89" s="9">
        <v>2</v>
      </c>
      <c r="BP89" s="9">
        <v>4</v>
      </c>
      <c r="BQ89" s="9">
        <v>288</v>
      </c>
      <c r="BR89" s="9">
        <f t="shared" si="23"/>
        <v>36</v>
      </c>
      <c r="BS89" s="9">
        <v>460</v>
      </c>
      <c r="BT89" s="9" t="s">
        <v>32</v>
      </c>
      <c r="BU89" s="9"/>
      <c r="BV89" s="9">
        <v>116</v>
      </c>
      <c r="BW89" s="9">
        <v>90</v>
      </c>
      <c r="BX89" s="9">
        <v>5100</v>
      </c>
      <c r="BY89" s="9">
        <v>24</v>
      </c>
      <c r="BZ89" s="9">
        <v>3</v>
      </c>
      <c r="CA89" s="9">
        <v>1</v>
      </c>
      <c r="CB89" s="9">
        <v>24.49</v>
      </c>
      <c r="CC89" s="9">
        <v>60.03</v>
      </c>
      <c r="CD89" s="9">
        <v>348</v>
      </c>
      <c r="CE89" s="9">
        <f t="shared" si="24"/>
        <v>498</v>
      </c>
      <c r="CF89" s="9">
        <v>1080</v>
      </c>
      <c r="CG89" s="9">
        <v>5100</v>
      </c>
      <c r="CH89" s="9">
        <v>881.72</v>
      </c>
      <c r="CI89" s="9" t="s">
        <v>33</v>
      </c>
      <c r="CJ89" s="15">
        <f t="shared" si="25"/>
        <v>4.7188755020080322</v>
      </c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</row>
    <row r="90" spans="1:107" ht="18.649999999999999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10"/>
      <c r="N90" s="9"/>
      <c r="O90" s="9"/>
      <c r="P90" s="9"/>
      <c r="Q90" s="9"/>
      <c r="R90" s="9"/>
      <c r="S90" s="9">
        <v>29</v>
      </c>
      <c r="T90" s="9">
        <f t="shared" si="20"/>
        <v>2.9000000000000002E-3</v>
      </c>
      <c r="U90" s="9">
        <v>45</v>
      </c>
      <c r="V90" s="9">
        <f t="shared" si="16"/>
        <v>4.4999999999999998E-2</v>
      </c>
      <c r="W90" s="9">
        <v>5.4</v>
      </c>
      <c r="X90" s="9">
        <v>5400</v>
      </c>
      <c r="Y90" s="9" t="s">
        <v>39</v>
      </c>
      <c r="Z90" s="9" t="s">
        <v>39</v>
      </c>
      <c r="AA90" s="11">
        <v>98.6</v>
      </c>
      <c r="AB90" s="11" t="str">
        <f t="shared" ca="1" si="17"/>
        <v>non</v>
      </c>
      <c r="AC90" s="12" t="str">
        <f t="shared" ca="1" si="18"/>
        <v/>
      </c>
      <c r="AD90" s="12" t="s">
        <v>54</v>
      </c>
      <c r="AE90" s="27">
        <f t="shared" si="21"/>
        <v>14.4</v>
      </c>
      <c r="AF90" s="19"/>
      <c r="AG90" s="20" t="str">
        <f t="shared" si="22"/>
        <v/>
      </c>
      <c r="AH90" s="20"/>
      <c r="AI90" s="15">
        <f t="shared" si="27"/>
        <v>14.4</v>
      </c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 t="s">
        <v>36</v>
      </c>
      <c r="BK90" s="9" t="s">
        <v>44</v>
      </c>
      <c r="BL90" s="9" t="str">
        <f t="shared" si="28"/>
        <v xml:space="preserve"> 8</v>
      </c>
      <c r="BM90" s="9">
        <v>0.4</v>
      </c>
      <c r="BN90" s="15">
        <f t="shared" si="19"/>
        <v>2.5</v>
      </c>
      <c r="BO90" s="9">
        <v>2</v>
      </c>
      <c r="BP90" s="9">
        <v>4</v>
      </c>
      <c r="BQ90" s="9">
        <v>288</v>
      </c>
      <c r="BR90" s="9">
        <f t="shared" si="23"/>
        <v>36</v>
      </c>
      <c r="BS90" s="9">
        <v>460</v>
      </c>
      <c r="BT90" s="9" t="s">
        <v>32</v>
      </c>
      <c r="BU90" s="9"/>
      <c r="BV90" s="9">
        <v>116</v>
      </c>
      <c r="BW90" s="9">
        <v>90</v>
      </c>
      <c r="BX90" s="9">
        <v>5400</v>
      </c>
      <c r="BY90" s="9">
        <v>24</v>
      </c>
      <c r="BZ90" s="9">
        <v>3</v>
      </c>
      <c r="CA90" s="9">
        <v>1</v>
      </c>
      <c r="CB90" s="9">
        <v>25.93</v>
      </c>
      <c r="CC90" s="9">
        <v>60.03</v>
      </c>
      <c r="CD90" s="9">
        <v>348</v>
      </c>
      <c r="CE90" s="9">
        <f t="shared" si="24"/>
        <v>498</v>
      </c>
      <c r="CF90" s="9">
        <v>1080</v>
      </c>
      <c r="CG90" s="9">
        <v>5400</v>
      </c>
      <c r="CH90" s="9">
        <v>933.59</v>
      </c>
      <c r="CI90" s="9" t="s">
        <v>33</v>
      </c>
      <c r="CJ90" s="15">
        <f t="shared" si="25"/>
        <v>4.7188755020080322</v>
      </c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</row>
    <row r="91" spans="1:107" ht="18.649999999999999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0"/>
      <c r="N91" s="9"/>
      <c r="O91" s="9"/>
      <c r="P91" s="9"/>
      <c r="Q91" s="9"/>
      <c r="R91" s="9"/>
      <c r="S91" s="9">
        <v>29</v>
      </c>
      <c r="T91" s="9">
        <f t="shared" si="20"/>
        <v>2.9000000000000002E-3</v>
      </c>
      <c r="U91" s="9">
        <v>45</v>
      </c>
      <c r="V91" s="9">
        <f t="shared" si="16"/>
        <v>4.4999999999999998E-2</v>
      </c>
      <c r="W91" s="9">
        <v>5.7</v>
      </c>
      <c r="X91" s="9">
        <v>5700</v>
      </c>
      <c r="Y91" s="9" t="s">
        <v>39</v>
      </c>
      <c r="Z91" s="9" t="s">
        <v>39</v>
      </c>
      <c r="AA91" s="11">
        <v>98.6</v>
      </c>
      <c r="AB91" s="11" t="str">
        <f t="shared" ca="1" si="17"/>
        <v>non</v>
      </c>
      <c r="AC91" s="12" t="str">
        <f t="shared" ca="1" si="18"/>
        <v/>
      </c>
      <c r="AD91" s="12" t="s">
        <v>54</v>
      </c>
      <c r="AE91" s="27">
        <f t="shared" si="21"/>
        <v>17.28</v>
      </c>
      <c r="AF91" s="19"/>
      <c r="AG91" s="20" t="str">
        <f t="shared" si="22"/>
        <v/>
      </c>
      <c r="AH91" s="20"/>
      <c r="AI91" s="15">
        <f t="shared" si="27"/>
        <v>17.28</v>
      </c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 t="s">
        <v>36</v>
      </c>
      <c r="BK91" s="9" t="s">
        <v>44</v>
      </c>
      <c r="BL91" s="9" t="str">
        <f t="shared" si="28"/>
        <v xml:space="preserve"> 8</v>
      </c>
      <c r="BM91" s="9">
        <v>0.48</v>
      </c>
      <c r="BN91" s="15">
        <f t="shared" si="19"/>
        <v>2.0833333333333335</v>
      </c>
      <c r="BO91" s="9">
        <v>2</v>
      </c>
      <c r="BP91" s="9">
        <v>4</v>
      </c>
      <c r="BQ91" s="9">
        <v>288</v>
      </c>
      <c r="BR91" s="9">
        <f t="shared" si="23"/>
        <v>36</v>
      </c>
      <c r="BS91" s="9">
        <v>460</v>
      </c>
      <c r="BT91" s="9" t="s">
        <v>32</v>
      </c>
      <c r="BU91" s="9"/>
      <c r="BV91" s="9">
        <v>116</v>
      </c>
      <c r="BW91" s="9">
        <v>90</v>
      </c>
      <c r="BX91" s="9">
        <v>5700</v>
      </c>
      <c r="BY91" s="9">
        <v>24</v>
      </c>
      <c r="BZ91" s="9">
        <v>3</v>
      </c>
      <c r="CA91" s="9">
        <v>1</v>
      </c>
      <c r="CB91" s="9">
        <v>27.37</v>
      </c>
      <c r="CC91" s="9">
        <v>60.03</v>
      </c>
      <c r="CD91" s="9">
        <v>348</v>
      </c>
      <c r="CE91" s="9">
        <f t="shared" si="24"/>
        <v>498</v>
      </c>
      <c r="CF91" s="9">
        <v>1080</v>
      </c>
      <c r="CG91" s="9">
        <v>5700</v>
      </c>
      <c r="CH91" s="9">
        <v>985.45</v>
      </c>
      <c r="CI91" s="9" t="s">
        <v>33</v>
      </c>
      <c r="CJ91" s="15">
        <f t="shared" si="25"/>
        <v>4.7188755020080322</v>
      </c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</row>
    <row r="92" spans="1:107" ht="18.649999999999999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0"/>
      <c r="N92" s="9"/>
      <c r="O92" s="9"/>
      <c r="P92" s="9"/>
      <c r="Q92" s="9"/>
      <c r="R92" s="9"/>
      <c r="S92" s="9">
        <v>29</v>
      </c>
      <c r="T92" s="9">
        <f t="shared" si="20"/>
        <v>2.9000000000000002E-3</v>
      </c>
      <c r="U92" s="9">
        <v>45</v>
      </c>
      <c r="V92" s="9">
        <f t="shared" si="16"/>
        <v>4.4999999999999998E-2</v>
      </c>
      <c r="W92" s="9">
        <v>5.4</v>
      </c>
      <c r="X92" s="9">
        <v>5400</v>
      </c>
      <c r="Y92" s="9" t="s">
        <v>39</v>
      </c>
      <c r="Z92" s="9" t="s">
        <v>39</v>
      </c>
      <c r="AA92" s="11">
        <v>103</v>
      </c>
      <c r="AB92" s="11" t="str">
        <f t="shared" ca="1" si="17"/>
        <v>non</v>
      </c>
      <c r="AC92" s="12" t="str">
        <f t="shared" ca="1" si="18"/>
        <v/>
      </c>
      <c r="AD92" s="12" t="s">
        <v>54</v>
      </c>
      <c r="AE92" s="27">
        <f t="shared" si="21"/>
        <v>14.4</v>
      </c>
      <c r="AF92" s="19"/>
      <c r="AG92" s="20" t="str">
        <f t="shared" si="22"/>
        <v/>
      </c>
      <c r="AH92" s="20"/>
      <c r="AI92" s="15">
        <f t="shared" si="27"/>
        <v>14.4</v>
      </c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 t="s">
        <v>36</v>
      </c>
      <c r="BK92" s="9" t="s">
        <v>44</v>
      </c>
      <c r="BL92" s="9" t="str">
        <f t="shared" si="28"/>
        <v xml:space="preserve"> 8</v>
      </c>
      <c r="BM92" s="9">
        <v>0.4</v>
      </c>
      <c r="BN92" s="15">
        <f t="shared" si="19"/>
        <v>2.5</v>
      </c>
      <c r="BO92" s="9">
        <v>2</v>
      </c>
      <c r="BP92" s="9">
        <v>4</v>
      </c>
      <c r="BQ92" s="9">
        <v>288</v>
      </c>
      <c r="BR92" s="9">
        <f t="shared" si="23"/>
        <v>36</v>
      </c>
      <c r="BS92" s="9">
        <v>460</v>
      </c>
      <c r="BT92" s="9" t="s">
        <v>32</v>
      </c>
      <c r="BU92" s="9"/>
      <c r="BV92" s="9">
        <v>116</v>
      </c>
      <c r="BW92" s="9">
        <v>90</v>
      </c>
      <c r="BX92" s="9">
        <v>5400</v>
      </c>
      <c r="BY92" s="9">
        <v>24</v>
      </c>
      <c r="BZ92" s="9">
        <v>3</v>
      </c>
      <c r="CA92" s="9">
        <v>1</v>
      </c>
      <c r="CB92" s="9">
        <v>25.93</v>
      </c>
      <c r="CC92" s="9">
        <v>60.03</v>
      </c>
      <c r="CD92" s="9">
        <v>348</v>
      </c>
      <c r="CE92" s="9">
        <f t="shared" si="24"/>
        <v>498</v>
      </c>
      <c r="CF92" s="9">
        <v>1080</v>
      </c>
      <c r="CG92" s="9">
        <v>5400</v>
      </c>
      <c r="CH92" s="9">
        <v>933.59</v>
      </c>
      <c r="CI92" s="9" t="s">
        <v>33</v>
      </c>
      <c r="CJ92" s="15">
        <f t="shared" si="25"/>
        <v>4.7188755020080322</v>
      </c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</row>
    <row r="93" spans="1:107" ht="18.649999999999999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10"/>
      <c r="N93" s="9"/>
      <c r="O93" s="9"/>
      <c r="P93" s="9"/>
      <c r="Q93" s="9"/>
      <c r="R93" s="9"/>
      <c r="S93" s="9">
        <v>29</v>
      </c>
      <c r="T93" s="9">
        <f t="shared" si="20"/>
        <v>2.9000000000000002E-3</v>
      </c>
      <c r="U93" s="9">
        <v>45</v>
      </c>
      <c r="V93" s="9">
        <f t="shared" si="16"/>
        <v>4.4999999999999998E-2</v>
      </c>
      <c r="W93" s="9">
        <v>5.7</v>
      </c>
      <c r="X93" s="9">
        <v>5700</v>
      </c>
      <c r="Y93" s="9" t="s">
        <v>39</v>
      </c>
      <c r="Z93" s="9" t="s">
        <v>39</v>
      </c>
      <c r="AA93" s="11">
        <v>103</v>
      </c>
      <c r="AB93" s="11" t="str">
        <f t="shared" ca="1" si="17"/>
        <v>non</v>
      </c>
      <c r="AC93" s="12" t="str">
        <f t="shared" ca="1" si="18"/>
        <v/>
      </c>
      <c r="AD93" s="12" t="s">
        <v>54</v>
      </c>
      <c r="AE93" s="27">
        <f t="shared" si="21"/>
        <v>17.28</v>
      </c>
      <c r="AF93" s="19"/>
      <c r="AG93" s="20" t="str">
        <f t="shared" si="22"/>
        <v/>
      </c>
      <c r="AH93" s="20"/>
      <c r="AI93" s="15">
        <f t="shared" si="27"/>
        <v>17.28</v>
      </c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 t="s">
        <v>36</v>
      </c>
      <c r="BK93" s="9" t="s">
        <v>44</v>
      </c>
      <c r="BL93" s="9" t="str">
        <f t="shared" si="28"/>
        <v xml:space="preserve"> 8</v>
      </c>
      <c r="BM93" s="9">
        <v>0.48</v>
      </c>
      <c r="BN93" s="15">
        <f t="shared" si="19"/>
        <v>2.0833333333333335</v>
      </c>
      <c r="BO93" s="9">
        <v>2</v>
      </c>
      <c r="BP93" s="9">
        <v>4</v>
      </c>
      <c r="BQ93" s="9">
        <v>288</v>
      </c>
      <c r="BR93" s="9">
        <f t="shared" si="23"/>
        <v>36</v>
      </c>
      <c r="BS93" s="9">
        <v>460</v>
      </c>
      <c r="BT93" s="9" t="s">
        <v>32</v>
      </c>
      <c r="BU93" s="9"/>
      <c r="BV93" s="9">
        <v>116</v>
      </c>
      <c r="BW93" s="9">
        <v>90</v>
      </c>
      <c r="BX93" s="9">
        <v>5700</v>
      </c>
      <c r="BY93" s="9">
        <v>24</v>
      </c>
      <c r="BZ93" s="9">
        <v>3</v>
      </c>
      <c r="CA93" s="9">
        <v>1</v>
      </c>
      <c r="CB93" s="9">
        <v>27.37</v>
      </c>
      <c r="CC93" s="9">
        <v>60.03</v>
      </c>
      <c r="CD93" s="9">
        <v>348</v>
      </c>
      <c r="CE93" s="9">
        <f t="shared" si="24"/>
        <v>498</v>
      </c>
      <c r="CF93" s="9">
        <v>1080</v>
      </c>
      <c r="CG93" s="9">
        <v>5700</v>
      </c>
      <c r="CH93" s="9">
        <v>985.45</v>
      </c>
      <c r="CI93" s="9" t="s">
        <v>33</v>
      </c>
      <c r="CJ93" s="15">
        <f t="shared" si="25"/>
        <v>4.7188755020080322</v>
      </c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</row>
    <row r="94" spans="1:107" ht="18.649999999999999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10"/>
      <c r="N94" s="9"/>
      <c r="O94" s="9"/>
      <c r="P94" s="9"/>
      <c r="Q94" s="9"/>
      <c r="R94" s="9"/>
      <c r="S94" s="9">
        <v>29</v>
      </c>
      <c r="T94" s="9">
        <f t="shared" si="20"/>
        <v>2.9000000000000002E-3</v>
      </c>
      <c r="U94" s="9">
        <v>45</v>
      </c>
      <c r="V94" s="9">
        <f t="shared" si="16"/>
        <v>4.4999999999999998E-2</v>
      </c>
      <c r="W94" s="9">
        <v>6</v>
      </c>
      <c r="X94" s="9">
        <v>6000</v>
      </c>
      <c r="Y94" s="9" t="s">
        <v>39</v>
      </c>
      <c r="Z94" s="9" t="s">
        <v>39</v>
      </c>
      <c r="AA94" s="11">
        <v>98.6</v>
      </c>
      <c r="AB94" s="11" t="str">
        <f t="shared" ca="1" si="17"/>
        <v>non</v>
      </c>
      <c r="AC94" s="12" t="str">
        <f t="shared" ca="1" si="18"/>
        <v/>
      </c>
      <c r="AD94" s="12" t="s">
        <v>54</v>
      </c>
      <c r="AE94" s="27">
        <f t="shared" si="21"/>
        <v>17.28</v>
      </c>
      <c r="AF94" s="19"/>
      <c r="AG94" s="20" t="str">
        <f t="shared" si="22"/>
        <v/>
      </c>
      <c r="AH94" s="20"/>
      <c r="AI94" s="15">
        <f t="shared" si="27"/>
        <v>17.28</v>
      </c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 t="s">
        <v>36</v>
      </c>
      <c r="BK94" s="9" t="s">
        <v>44</v>
      </c>
      <c r="BL94" s="9" t="str">
        <f t="shared" si="28"/>
        <v xml:space="preserve"> 8</v>
      </c>
      <c r="BM94" s="9">
        <v>0.48</v>
      </c>
      <c r="BN94" s="15">
        <f t="shared" si="19"/>
        <v>2.0833333333333335</v>
      </c>
      <c r="BO94" s="9">
        <v>2</v>
      </c>
      <c r="BP94" s="9">
        <v>4</v>
      </c>
      <c r="BQ94" s="9">
        <v>288</v>
      </c>
      <c r="BR94" s="9">
        <f t="shared" si="23"/>
        <v>36</v>
      </c>
      <c r="BS94" s="9">
        <v>460</v>
      </c>
      <c r="BT94" s="9" t="s">
        <v>32</v>
      </c>
      <c r="BU94" s="9"/>
      <c r="BV94" s="9">
        <v>116</v>
      </c>
      <c r="BW94" s="9">
        <v>90</v>
      </c>
      <c r="BX94" s="9">
        <v>6000</v>
      </c>
      <c r="BY94" s="9">
        <v>24</v>
      </c>
      <c r="BZ94" s="9">
        <v>3</v>
      </c>
      <c r="CA94" s="9">
        <v>1</v>
      </c>
      <c r="CB94" s="9">
        <v>28.81</v>
      </c>
      <c r="CC94" s="9">
        <v>60.03</v>
      </c>
      <c r="CD94" s="9">
        <v>348</v>
      </c>
      <c r="CE94" s="9">
        <f t="shared" si="24"/>
        <v>498</v>
      </c>
      <c r="CF94" s="9">
        <v>1080</v>
      </c>
      <c r="CG94" s="9">
        <v>6000</v>
      </c>
      <c r="CH94" s="9">
        <v>1037.32</v>
      </c>
      <c r="CI94" s="9" t="s">
        <v>33</v>
      </c>
      <c r="CJ94" s="15">
        <f t="shared" si="25"/>
        <v>4.7188755020080322</v>
      </c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</row>
    <row r="95" spans="1:107" ht="18.649999999999999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0"/>
      <c r="N95" s="9"/>
      <c r="O95" s="9"/>
      <c r="P95" s="9"/>
      <c r="Q95" s="9"/>
      <c r="R95" s="9"/>
      <c r="S95" s="9">
        <v>29</v>
      </c>
      <c r="T95" s="9">
        <f t="shared" si="20"/>
        <v>2.9000000000000002E-3</v>
      </c>
      <c r="U95" s="9">
        <v>45</v>
      </c>
      <c r="V95" s="9">
        <f t="shared" si="16"/>
        <v>4.4999999999999998E-2</v>
      </c>
      <c r="W95" s="9">
        <v>6</v>
      </c>
      <c r="X95" s="9">
        <v>6000</v>
      </c>
      <c r="Y95" s="9" t="s">
        <v>39</v>
      </c>
      <c r="Z95" s="9" t="s">
        <v>39</v>
      </c>
      <c r="AA95" s="11">
        <v>103</v>
      </c>
      <c r="AB95" s="11" t="str">
        <f t="shared" ca="1" si="17"/>
        <v>non</v>
      </c>
      <c r="AC95" s="12" t="str">
        <f t="shared" ca="1" si="18"/>
        <v/>
      </c>
      <c r="AD95" s="12" t="s">
        <v>54</v>
      </c>
      <c r="AE95" s="27">
        <f t="shared" si="21"/>
        <v>17.28</v>
      </c>
      <c r="AF95" s="19"/>
      <c r="AG95" s="20" t="str">
        <f t="shared" si="22"/>
        <v/>
      </c>
      <c r="AH95" s="20"/>
      <c r="AI95" s="15">
        <f t="shared" si="27"/>
        <v>17.28</v>
      </c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 t="s">
        <v>36</v>
      </c>
      <c r="BK95" s="9" t="s">
        <v>44</v>
      </c>
      <c r="BL95" s="9" t="str">
        <f t="shared" si="28"/>
        <v xml:space="preserve"> 8</v>
      </c>
      <c r="BM95" s="9">
        <v>0.48</v>
      </c>
      <c r="BN95" s="15">
        <f t="shared" si="19"/>
        <v>2.0833333333333335</v>
      </c>
      <c r="BO95" s="9">
        <v>2</v>
      </c>
      <c r="BP95" s="9">
        <v>4</v>
      </c>
      <c r="BQ95" s="9">
        <v>288</v>
      </c>
      <c r="BR95" s="9">
        <f t="shared" si="23"/>
        <v>36</v>
      </c>
      <c r="BS95" s="9">
        <v>460</v>
      </c>
      <c r="BT95" s="9" t="s">
        <v>32</v>
      </c>
      <c r="BU95" s="9"/>
      <c r="BV95" s="9">
        <v>116</v>
      </c>
      <c r="BW95" s="9">
        <v>90</v>
      </c>
      <c r="BX95" s="9">
        <v>6000</v>
      </c>
      <c r="BY95" s="9">
        <v>24</v>
      </c>
      <c r="BZ95" s="9">
        <v>3</v>
      </c>
      <c r="CA95" s="9">
        <v>1</v>
      </c>
      <c r="CB95" s="9">
        <v>28.81</v>
      </c>
      <c r="CC95" s="9">
        <v>60.03</v>
      </c>
      <c r="CD95" s="9">
        <v>348</v>
      </c>
      <c r="CE95" s="9">
        <f t="shared" si="24"/>
        <v>498</v>
      </c>
      <c r="CF95" s="9">
        <v>1080</v>
      </c>
      <c r="CG95" s="9">
        <v>6000</v>
      </c>
      <c r="CH95" s="9">
        <v>1037.32</v>
      </c>
      <c r="CI95" s="9" t="s">
        <v>33</v>
      </c>
      <c r="CJ95" s="15">
        <f t="shared" si="25"/>
        <v>4.7188755020080322</v>
      </c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</row>
    <row r="96" spans="1:107" ht="18.649999999999999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0"/>
      <c r="N96" s="9"/>
      <c r="O96" s="9"/>
      <c r="P96" s="9"/>
      <c r="Q96" s="9"/>
      <c r="R96" s="9"/>
      <c r="S96" s="9">
        <v>45</v>
      </c>
      <c r="T96" s="9">
        <f t="shared" si="20"/>
        <v>4.5000000000000005E-3</v>
      </c>
      <c r="U96" s="9">
        <v>45</v>
      </c>
      <c r="V96" s="9">
        <f t="shared" si="16"/>
        <v>4.4999999999999998E-2</v>
      </c>
      <c r="W96" s="9">
        <v>5.4</v>
      </c>
      <c r="X96" s="9">
        <v>5400</v>
      </c>
      <c r="Y96" s="9" t="s">
        <v>39</v>
      </c>
      <c r="Z96" s="9" t="s">
        <v>39</v>
      </c>
      <c r="AA96" s="11">
        <v>183.6</v>
      </c>
      <c r="AB96" s="11" t="str">
        <f t="shared" ca="1" si="17"/>
        <v>non</v>
      </c>
      <c r="AC96" s="12" t="str">
        <f t="shared" ca="1" si="18"/>
        <v/>
      </c>
      <c r="AD96" s="12" t="s">
        <v>54</v>
      </c>
      <c r="AE96" s="27">
        <f t="shared" si="21"/>
        <v>12</v>
      </c>
      <c r="AF96" s="19"/>
      <c r="AG96" s="20" t="str">
        <f t="shared" si="22"/>
        <v/>
      </c>
      <c r="AH96" s="20"/>
      <c r="AI96" s="15">
        <f t="shared" si="27"/>
        <v>12</v>
      </c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 t="s">
        <v>36</v>
      </c>
      <c r="BK96" s="9" t="s">
        <v>42</v>
      </c>
      <c r="BL96" s="9" t="str">
        <f t="shared" si="28"/>
        <v xml:space="preserve"> 4</v>
      </c>
      <c r="BM96" s="9">
        <v>0.2</v>
      </c>
      <c r="BN96" s="15">
        <f t="shared" si="19"/>
        <v>5</v>
      </c>
      <c r="BO96" s="9">
        <v>2</v>
      </c>
      <c r="BP96" s="9">
        <v>2</v>
      </c>
      <c r="BQ96" s="9">
        <v>240</v>
      </c>
      <c r="BR96" s="9">
        <f t="shared" si="23"/>
        <v>60</v>
      </c>
      <c r="BS96" s="9">
        <v>460</v>
      </c>
      <c r="BT96" s="9" t="s">
        <v>32</v>
      </c>
      <c r="BU96" s="9"/>
      <c r="BV96" s="9">
        <v>90</v>
      </c>
      <c r="BW96" s="9">
        <v>90</v>
      </c>
      <c r="BX96" s="9">
        <v>5400</v>
      </c>
      <c r="BY96" s="9">
        <v>24</v>
      </c>
      <c r="BZ96" s="9">
        <v>5</v>
      </c>
      <c r="CA96" s="9">
        <v>1</v>
      </c>
      <c r="CB96" s="9">
        <v>20.12</v>
      </c>
      <c r="CC96" s="9">
        <v>93.15</v>
      </c>
      <c r="CD96" s="9">
        <v>450</v>
      </c>
      <c r="CE96" s="9">
        <f t="shared" si="24"/>
        <v>600</v>
      </c>
      <c r="CF96" s="9">
        <v>1080</v>
      </c>
      <c r="CG96" s="9">
        <v>5400</v>
      </c>
      <c r="CH96" s="9">
        <v>1207.22</v>
      </c>
      <c r="CI96" s="9" t="s">
        <v>33</v>
      </c>
      <c r="CJ96" s="15">
        <f t="shared" si="25"/>
        <v>3.9166666666666665</v>
      </c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</row>
    <row r="97" spans="1:107" ht="18.649999999999999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0"/>
      <c r="N97" s="9"/>
      <c r="O97" s="9"/>
      <c r="P97" s="9"/>
      <c r="Q97" s="9"/>
      <c r="R97" s="9"/>
      <c r="S97" s="9">
        <v>45</v>
      </c>
      <c r="T97" s="9">
        <f t="shared" si="20"/>
        <v>4.5000000000000005E-3</v>
      </c>
      <c r="U97" s="9">
        <v>45</v>
      </c>
      <c r="V97" s="9">
        <f t="shared" si="16"/>
        <v>4.4999999999999998E-2</v>
      </c>
      <c r="W97" s="9">
        <v>5.7</v>
      </c>
      <c r="X97" s="9">
        <v>5700</v>
      </c>
      <c r="Y97" s="9" t="s">
        <v>39</v>
      </c>
      <c r="Z97" s="9" t="s">
        <v>39</v>
      </c>
      <c r="AA97" s="11">
        <v>183.6</v>
      </c>
      <c r="AB97" s="11" t="str">
        <f t="shared" ca="1" si="17"/>
        <v>non</v>
      </c>
      <c r="AC97" s="12" t="str">
        <f t="shared" ca="1" si="18"/>
        <v/>
      </c>
      <c r="AD97" s="12" t="s">
        <v>54</v>
      </c>
      <c r="AE97" s="27">
        <f t="shared" si="21"/>
        <v>14.399999999999999</v>
      </c>
      <c r="AF97" s="19"/>
      <c r="AG97" s="20" t="str">
        <f t="shared" si="22"/>
        <v/>
      </c>
      <c r="AH97" s="20"/>
      <c r="AI97" s="15">
        <f t="shared" si="27"/>
        <v>14.399999999999999</v>
      </c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 t="s">
        <v>36</v>
      </c>
      <c r="BK97" s="9" t="s">
        <v>42</v>
      </c>
      <c r="BL97" s="9" t="str">
        <f t="shared" si="28"/>
        <v xml:space="preserve"> 4</v>
      </c>
      <c r="BM97" s="9">
        <v>0.24</v>
      </c>
      <c r="BN97" s="15">
        <f t="shared" si="19"/>
        <v>4.166666666666667</v>
      </c>
      <c r="BO97" s="9">
        <v>2</v>
      </c>
      <c r="BP97" s="9">
        <v>2</v>
      </c>
      <c r="BQ97" s="9">
        <v>240</v>
      </c>
      <c r="BR97" s="9">
        <f t="shared" si="23"/>
        <v>60</v>
      </c>
      <c r="BS97" s="9">
        <v>460</v>
      </c>
      <c r="BT97" s="9" t="s">
        <v>32</v>
      </c>
      <c r="BU97" s="9"/>
      <c r="BV97" s="9">
        <v>90</v>
      </c>
      <c r="BW97" s="9">
        <v>90</v>
      </c>
      <c r="BX97" s="9">
        <v>5700</v>
      </c>
      <c r="BY97" s="9">
        <v>24</v>
      </c>
      <c r="BZ97" s="9">
        <v>5</v>
      </c>
      <c r="CA97" s="9">
        <v>1</v>
      </c>
      <c r="CB97" s="9">
        <v>21.24</v>
      </c>
      <c r="CC97" s="9">
        <v>93.15</v>
      </c>
      <c r="CD97" s="9">
        <v>450</v>
      </c>
      <c r="CE97" s="9">
        <f t="shared" si="24"/>
        <v>600</v>
      </c>
      <c r="CF97" s="9">
        <v>1080</v>
      </c>
      <c r="CG97" s="9">
        <v>5700</v>
      </c>
      <c r="CH97" s="9">
        <v>1274.29</v>
      </c>
      <c r="CI97" s="9" t="s">
        <v>33</v>
      </c>
      <c r="CJ97" s="15">
        <f t="shared" si="25"/>
        <v>3.9166666666666665</v>
      </c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</row>
    <row r="98" spans="1:107" ht="18.649999999999999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10"/>
      <c r="N98" s="9"/>
      <c r="O98" s="9"/>
      <c r="P98" s="9"/>
      <c r="Q98" s="9"/>
      <c r="R98" s="9"/>
      <c r="S98" s="9">
        <v>45</v>
      </c>
      <c r="T98" s="9">
        <f t="shared" si="20"/>
        <v>4.5000000000000005E-3</v>
      </c>
      <c r="U98" s="9">
        <v>45</v>
      </c>
      <c r="V98" s="9">
        <f t="shared" si="16"/>
        <v>4.4999999999999998E-2</v>
      </c>
      <c r="W98" s="9">
        <v>6</v>
      </c>
      <c r="X98" s="9">
        <v>6000</v>
      </c>
      <c r="Y98" s="9" t="s">
        <v>39</v>
      </c>
      <c r="Z98" s="9" t="s">
        <v>39</v>
      </c>
      <c r="AA98" s="11">
        <v>183.6</v>
      </c>
      <c r="AB98" s="11" t="str">
        <f t="shared" ca="1" si="17"/>
        <v>non</v>
      </c>
      <c r="AC98" s="12" t="str">
        <f t="shared" ca="1" si="18"/>
        <v/>
      </c>
      <c r="AD98" s="12" t="s">
        <v>54</v>
      </c>
      <c r="AE98" s="27">
        <f t="shared" si="21"/>
        <v>14.399999999999999</v>
      </c>
      <c r="AF98" s="19"/>
      <c r="AG98" s="20" t="str">
        <f t="shared" si="22"/>
        <v/>
      </c>
      <c r="AH98" s="20"/>
      <c r="AI98" s="15">
        <f t="shared" si="27"/>
        <v>14.399999999999999</v>
      </c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 t="s">
        <v>36</v>
      </c>
      <c r="BK98" s="9" t="s">
        <v>42</v>
      </c>
      <c r="BL98" s="9" t="str">
        <f t="shared" si="28"/>
        <v xml:space="preserve"> 4</v>
      </c>
      <c r="BM98" s="9">
        <v>0.24</v>
      </c>
      <c r="BN98" s="15">
        <f t="shared" si="19"/>
        <v>4.166666666666667</v>
      </c>
      <c r="BO98" s="9">
        <v>2</v>
      </c>
      <c r="BP98" s="9">
        <v>2</v>
      </c>
      <c r="BQ98" s="9">
        <v>240</v>
      </c>
      <c r="BR98" s="9">
        <f t="shared" si="23"/>
        <v>60</v>
      </c>
      <c r="BS98" s="9">
        <v>460</v>
      </c>
      <c r="BT98" s="9" t="s">
        <v>32</v>
      </c>
      <c r="BU98" s="9"/>
      <c r="BV98" s="9">
        <v>90</v>
      </c>
      <c r="BW98" s="9">
        <v>90</v>
      </c>
      <c r="BX98" s="9">
        <v>6000</v>
      </c>
      <c r="BY98" s="9">
        <v>24</v>
      </c>
      <c r="BZ98" s="9">
        <v>5</v>
      </c>
      <c r="CA98" s="9">
        <v>1</v>
      </c>
      <c r="CB98" s="9">
        <v>22.36</v>
      </c>
      <c r="CC98" s="9">
        <v>93.15</v>
      </c>
      <c r="CD98" s="9">
        <v>450</v>
      </c>
      <c r="CE98" s="9">
        <f t="shared" si="24"/>
        <v>600</v>
      </c>
      <c r="CF98" s="9">
        <v>1080</v>
      </c>
      <c r="CG98" s="9">
        <v>6000</v>
      </c>
      <c r="CH98" s="9">
        <v>1341.36</v>
      </c>
      <c r="CI98" s="9" t="s">
        <v>33</v>
      </c>
      <c r="CJ98" s="15">
        <f t="shared" si="25"/>
        <v>3.9166666666666665</v>
      </c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</row>
    <row r="99" spans="1:107" ht="18.649999999999999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10"/>
      <c r="N99" s="9"/>
      <c r="O99" s="9"/>
      <c r="P99" s="9"/>
      <c r="Q99" s="9"/>
      <c r="R99" s="9"/>
      <c r="S99" s="9">
        <v>45</v>
      </c>
      <c r="T99" s="9">
        <f t="shared" si="20"/>
        <v>4.5000000000000005E-3</v>
      </c>
      <c r="U99" s="9">
        <v>45</v>
      </c>
      <c r="V99" s="9">
        <f t="shared" si="16"/>
        <v>4.4999999999999998E-2</v>
      </c>
      <c r="W99" s="9">
        <v>5.4</v>
      </c>
      <c r="X99" s="9">
        <v>5400</v>
      </c>
      <c r="Y99" s="9" t="s">
        <v>39</v>
      </c>
      <c r="Z99" s="9" t="s">
        <v>39</v>
      </c>
      <c r="AA99" s="11">
        <v>174.5</v>
      </c>
      <c r="AB99" s="11" t="str">
        <f t="shared" ref="AB99:AB103" ca="1" si="29">IF(ISBLANK(AC99),"oui","non")</f>
        <v>non</v>
      </c>
      <c r="AC99" s="12" t="str">
        <f t="shared" ca="1" si="18"/>
        <v/>
      </c>
      <c r="AD99" s="12" t="s">
        <v>54</v>
      </c>
      <c r="AE99" s="27">
        <f t="shared" si="21"/>
        <v>12</v>
      </c>
      <c r="AF99" s="19"/>
      <c r="AG99" s="20" t="str">
        <f t="shared" si="22"/>
        <v/>
      </c>
      <c r="AH99" s="20"/>
      <c r="AI99" s="15">
        <f t="shared" si="27"/>
        <v>12</v>
      </c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 t="s">
        <v>36</v>
      </c>
      <c r="BK99" s="9" t="s">
        <v>42</v>
      </c>
      <c r="BL99" s="9" t="str">
        <f t="shared" si="28"/>
        <v xml:space="preserve"> 4</v>
      </c>
      <c r="BM99" s="9">
        <v>0.2</v>
      </c>
      <c r="BN99" s="15">
        <f t="shared" si="19"/>
        <v>5</v>
      </c>
      <c r="BO99" s="9">
        <v>2</v>
      </c>
      <c r="BP99" s="9">
        <v>2</v>
      </c>
      <c r="BQ99" s="9">
        <v>240</v>
      </c>
      <c r="BR99" s="9">
        <f t="shared" si="23"/>
        <v>60</v>
      </c>
      <c r="BS99" s="9">
        <v>460</v>
      </c>
      <c r="BT99" s="9" t="s">
        <v>32</v>
      </c>
      <c r="BU99" s="9"/>
      <c r="BV99" s="9">
        <v>90</v>
      </c>
      <c r="BW99" s="9">
        <v>90</v>
      </c>
      <c r="BX99" s="9">
        <v>5400</v>
      </c>
      <c r="BY99" s="9">
        <v>24</v>
      </c>
      <c r="BZ99" s="9">
        <v>5</v>
      </c>
      <c r="CA99" s="9">
        <v>1</v>
      </c>
      <c r="CB99" s="9">
        <v>20.12</v>
      </c>
      <c r="CC99" s="9">
        <v>93.15</v>
      </c>
      <c r="CD99" s="9">
        <v>450</v>
      </c>
      <c r="CE99" s="9">
        <f t="shared" si="24"/>
        <v>600</v>
      </c>
      <c r="CF99" s="9">
        <v>1080</v>
      </c>
      <c r="CG99" s="9">
        <v>5400</v>
      </c>
      <c r="CH99" s="9">
        <v>1207.22</v>
      </c>
      <c r="CI99" s="9" t="s">
        <v>33</v>
      </c>
      <c r="CJ99" s="15">
        <f t="shared" si="25"/>
        <v>3.9166666666666665</v>
      </c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</row>
    <row r="100" spans="1:107" ht="18.649999999999999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10"/>
      <c r="N100" s="9"/>
      <c r="O100" s="9"/>
      <c r="P100" s="9"/>
      <c r="Q100" s="9"/>
      <c r="R100" s="9"/>
      <c r="S100" s="9">
        <v>45</v>
      </c>
      <c r="T100" s="9">
        <f t="shared" si="20"/>
        <v>4.5000000000000005E-3</v>
      </c>
      <c r="U100" s="9">
        <v>45</v>
      </c>
      <c r="V100" s="9">
        <f t="shared" si="16"/>
        <v>4.4999999999999998E-2</v>
      </c>
      <c r="W100" s="9">
        <v>5.7</v>
      </c>
      <c r="X100" s="9">
        <v>5700</v>
      </c>
      <c r="Y100" s="9" t="s">
        <v>39</v>
      </c>
      <c r="Z100" s="9" t="s">
        <v>39</v>
      </c>
      <c r="AA100" s="11">
        <v>174.5</v>
      </c>
      <c r="AB100" s="11" t="str">
        <f t="shared" ca="1" si="29"/>
        <v>non</v>
      </c>
      <c r="AC100" s="12" t="str">
        <f t="shared" ca="1" si="18"/>
        <v/>
      </c>
      <c r="AD100" s="12" t="s">
        <v>54</v>
      </c>
      <c r="AE100" s="27">
        <f t="shared" si="21"/>
        <v>14.399999999999999</v>
      </c>
      <c r="AF100" s="19"/>
      <c r="AG100" s="20" t="str">
        <f t="shared" si="22"/>
        <v/>
      </c>
      <c r="AH100" s="20"/>
      <c r="AI100" s="15">
        <f t="shared" si="27"/>
        <v>14.399999999999999</v>
      </c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 t="s">
        <v>36</v>
      </c>
      <c r="BK100" s="9" t="s">
        <v>42</v>
      </c>
      <c r="BL100" s="9" t="str">
        <f t="shared" si="28"/>
        <v xml:space="preserve"> 4</v>
      </c>
      <c r="BM100" s="9">
        <v>0.24</v>
      </c>
      <c r="BN100" s="15">
        <f t="shared" si="19"/>
        <v>4.166666666666667</v>
      </c>
      <c r="BO100" s="9">
        <v>2</v>
      </c>
      <c r="BP100" s="9">
        <v>2</v>
      </c>
      <c r="BQ100" s="9">
        <v>240</v>
      </c>
      <c r="BR100" s="9">
        <f t="shared" si="23"/>
        <v>60</v>
      </c>
      <c r="BS100" s="9">
        <v>460</v>
      </c>
      <c r="BT100" s="9" t="s">
        <v>32</v>
      </c>
      <c r="BU100" s="9"/>
      <c r="BV100" s="9">
        <v>90</v>
      </c>
      <c r="BW100" s="9">
        <v>90</v>
      </c>
      <c r="BX100" s="9">
        <v>5700</v>
      </c>
      <c r="BY100" s="9">
        <v>24</v>
      </c>
      <c r="BZ100" s="9">
        <v>5</v>
      </c>
      <c r="CA100" s="9">
        <v>1</v>
      </c>
      <c r="CB100" s="9">
        <v>21.24</v>
      </c>
      <c r="CC100" s="9">
        <v>93.15</v>
      </c>
      <c r="CD100" s="9">
        <v>450</v>
      </c>
      <c r="CE100" s="9">
        <f t="shared" si="24"/>
        <v>600</v>
      </c>
      <c r="CF100" s="9">
        <v>1080</v>
      </c>
      <c r="CG100" s="9">
        <v>5700</v>
      </c>
      <c r="CH100" s="9">
        <v>1274.29</v>
      </c>
      <c r="CI100" s="9" t="s">
        <v>33</v>
      </c>
      <c r="CJ100" s="15">
        <f t="shared" si="25"/>
        <v>3.9166666666666665</v>
      </c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</row>
    <row r="101" spans="1:107" ht="18.649999999999999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0"/>
      <c r="N101" s="9"/>
      <c r="O101" s="9"/>
      <c r="P101" s="9"/>
      <c r="Q101" s="9"/>
      <c r="R101" s="9"/>
      <c r="S101" s="9">
        <v>45</v>
      </c>
      <c r="T101" s="9">
        <f t="shared" si="20"/>
        <v>4.5000000000000005E-3</v>
      </c>
      <c r="U101" s="9">
        <v>45</v>
      </c>
      <c r="V101" s="9">
        <f t="shared" si="16"/>
        <v>4.4999999999999998E-2</v>
      </c>
      <c r="W101" s="9">
        <v>6</v>
      </c>
      <c r="X101" s="9">
        <v>6000</v>
      </c>
      <c r="Y101" s="9" t="s">
        <v>39</v>
      </c>
      <c r="Z101" s="9" t="s">
        <v>39</v>
      </c>
      <c r="AA101" s="11">
        <v>174.5</v>
      </c>
      <c r="AB101" s="11" t="str">
        <f t="shared" ca="1" si="29"/>
        <v>non</v>
      </c>
      <c r="AC101" s="12" t="str">
        <f t="shared" ca="1" si="18"/>
        <v/>
      </c>
      <c r="AD101" s="12" t="s">
        <v>54</v>
      </c>
      <c r="AE101" s="27">
        <f t="shared" si="21"/>
        <v>14.399999999999999</v>
      </c>
      <c r="AF101" s="19"/>
      <c r="AG101" s="20" t="str">
        <f t="shared" si="22"/>
        <v/>
      </c>
      <c r="AH101" s="20"/>
      <c r="AI101" s="15">
        <f t="shared" si="27"/>
        <v>14.399999999999999</v>
      </c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 t="s">
        <v>36</v>
      </c>
      <c r="BK101" s="9" t="s">
        <v>42</v>
      </c>
      <c r="BL101" s="9" t="str">
        <f t="shared" si="28"/>
        <v xml:space="preserve"> 4</v>
      </c>
      <c r="BM101" s="9">
        <v>0.24</v>
      </c>
      <c r="BN101" s="15">
        <f t="shared" si="19"/>
        <v>4.166666666666667</v>
      </c>
      <c r="BO101" s="9">
        <v>2</v>
      </c>
      <c r="BP101" s="9">
        <v>2</v>
      </c>
      <c r="BQ101" s="9">
        <v>240</v>
      </c>
      <c r="BR101" s="9">
        <f t="shared" si="23"/>
        <v>60</v>
      </c>
      <c r="BS101" s="9">
        <v>460</v>
      </c>
      <c r="BT101" s="9" t="s">
        <v>32</v>
      </c>
      <c r="BU101" s="9"/>
      <c r="BV101" s="9">
        <v>90</v>
      </c>
      <c r="BW101" s="9">
        <v>90</v>
      </c>
      <c r="BX101" s="9">
        <v>6000</v>
      </c>
      <c r="BY101" s="9">
        <v>24</v>
      </c>
      <c r="BZ101" s="9">
        <v>5</v>
      </c>
      <c r="CA101" s="9">
        <v>1</v>
      </c>
      <c r="CB101" s="9">
        <v>22.36</v>
      </c>
      <c r="CC101" s="9">
        <v>93.15</v>
      </c>
      <c r="CD101" s="9">
        <v>450</v>
      </c>
      <c r="CE101" s="9">
        <f t="shared" si="24"/>
        <v>600</v>
      </c>
      <c r="CF101" s="9">
        <v>1080</v>
      </c>
      <c r="CG101" s="9">
        <v>6000</v>
      </c>
      <c r="CH101" s="9">
        <v>1341.36</v>
      </c>
      <c r="CI101" s="9" t="s">
        <v>33</v>
      </c>
      <c r="CJ101" s="15">
        <f t="shared" si="25"/>
        <v>3.9166666666666665</v>
      </c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</row>
    <row r="102" spans="1:107" ht="18.649999999999999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0"/>
      <c r="N102" s="9"/>
      <c r="O102" s="9"/>
      <c r="P102" s="9"/>
      <c r="Q102" s="9"/>
      <c r="R102" s="9"/>
      <c r="S102" s="9">
        <v>30</v>
      </c>
      <c r="T102" s="9">
        <f t="shared" si="20"/>
        <v>3.0000000000000001E-3</v>
      </c>
      <c r="U102" s="9">
        <v>60</v>
      </c>
      <c r="V102" s="9">
        <f t="shared" si="16"/>
        <v>0.06</v>
      </c>
      <c r="W102" s="9">
        <v>5.0999999999999996</v>
      </c>
      <c r="X102" s="9">
        <v>5100</v>
      </c>
      <c r="Y102" s="9" t="s">
        <v>39</v>
      </c>
      <c r="Z102" s="9" t="s">
        <v>39</v>
      </c>
      <c r="AA102" s="11">
        <v>136.15</v>
      </c>
      <c r="AB102" s="11" t="str">
        <f t="shared" ca="1" si="29"/>
        <v>non</v>
      </c>
      <c r="AC102" s="12" t="str">
        <f t="shared" ca="1" si="18"/>
        <v/>
      </c>
      <c r="AD102" s="12" t="s">
        <v>54</v>
      </c>
      <c r="AE102" s="27">
        <f t="shared" si="21"/>
        <v>16.200000000000003</v>
      </c>
      <c r="AF102" s="19"/>
      <c r="AG102" s="20" t="str">
        <f t="shared" si="22"/>
        <v/>
      </c>
      <c r="AH102" s="20"/>
      <c r="AI102" s="15">
        <f t="shared" si="27"/>
        <v>16.200000000000003</v>
      </c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 t="s">
        <v>36</v>
      </c>
      <c r="BK102" s="9" t="s">
        <v>38</v>
      </c>
      <c r="BL102" s="9" t="str">
        <f t="shared" si="28"/>
        <v xml:space="preserve"> 6</v>
      </c>
      <c r="BM102" s="9">
        <v>0.30000000000000004</v>
      </c>
      <c r="BN102" s="15">
        <f t="shared" si="19"/>
        <v>3.333333333333333</v>
      </c>
      <c r="BO102" s="9">
        <v>1</v>
      </c>
      <c r="BP102" s="9">
        <v>6</v>
      </c>
      <c r="BQ102" s="9">
        <v>324</v>
      </c>
      <c r="BR102" s="9">
        <f t="shared" si="23"/>
        <v>54</v>
      </c>
      <c r="BS102" s="9">
        <v>460</v>
      </c>
      <c r="BT102" s="9" t="s">
        <v>32</v>
      </c>
      <c r="BU102" s="9"/>
      <c r="BV102" s="9">
        <v>180</v>
      </c>
      <c r="BW102" s="9">
        <v>60</v>
      </c>
      <c r="BX102" s="9">
        <v>5100</v>
      </c>
      <c r="BY102" s="9">
        <v>9</v>
      </c>
      <c r="BZ102" s="9">
        <v>6</v>
      </c>
      <c r="CA102" s="9">
        <v>1</v>
      </c>
      <c r="CB102" s="9">
        <v>25.34</v>
      </c>
      <c r="CC102" s="9">
        <v>82.8</v>
      </c>
      <c r="CD102" s="9">
        <v>1080</v>
      </c>
      <c r="CE102" s="9">
        <f t="shared" si="24"/>
        <v>1230</v>
      </c>
      <c r="CF102" s="9">
        <v>540</v>
      </c>
      <c r="CG102" s="9">
        <v>5100</v>
      </c>
      <c r="CH102" s="9">
        <v>1368.19</v>
      </c>
      <c r="CI102" s="9" t="s">
        <v>33</v>
      </c>
      <c r="CJ102" s="15">
        <f t="shared" si="25"/>
        <v>1.910569105691057</v>
      </c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</row>
    <row r="103" spans="1:107" ht="18.649999999999999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0"/>
      <c r="N103" s="9"/>
      <c r="O103" s="9"/>
      <c r="P103" s="9"/>
      <c r="Q103" s="9"/>
      <c r="R103" s="9"/>
      <c r="S103" s="9">
        <v>30</v>
      </c>
      <c r="T103" s="9">
        <f t="shared" si="20"/>
        <v>3.0000000000000001E-3</v>
      </c>
      <c r="U103" s="9">
        <v>60</v>
      </c>
      <c r="V103" s="9">
        <f t="shared" si="16"/>
        <v>0.06</v>
      </c>
      <c r="W103" s="9">
        <v>5.4</v>
      </c>
      <c r="X103" s="9">
        <v>5400</v>
      </c>
      <c r="Y103" s="9" t="s">
        <v>39</v>
      </c>
      <c r="Z103" s="9" t="s">
        <v>39</v>
      </c>
      <c r="AA103" s="11">
        <v>136.15</v>
      </c>
      <c r="AB103" s="11" t="str">
        <f t="shared" ca="1" si="29"/>
        <v>non</v>
      </c>
      <c r="AC103" s="12" t="str">
        <f t="shared" ca="1" si="18"/>
        <v/>
      </c>
      <c r="AD103" s="12" t="s">
        <v>54</v>
      </c>
      <c r="AE103" s="27">
        <f t="shared" si="21"/>
        <v>16.200000000000003</v>
      </c>
      <c r="AF103" s="19"/>
      <c r="AG103" s="20" t="str">
        <f t="shared" si="22"/>
        <v/>
      </c>
      <c r="AH103" s="20"/>
      <c r="AI103" s="15">
        <f t="shared" si="27"/>
        <v>16.200000000000003</v>
      </c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 t="s">
        <v>36</v>
      </c>
      <c r="BK103" s="9" t="s">
        <v>38</v>
      </c>
      <c r="BL103" s="9" t="str">
        <f t="shared" si="28"/>
        <v xml:space="preserve"> 6</v>
      </c>
      <c r="BM103" s="9">
        <v>0.30000000000000004</v>
      </c>
      <c r="BN103" s="15">
        <f t="shared" si="19"/>
        <v>3.333333333333333</v>
      </c>
      <c r="BO103" s="9">
        <v>1</v>
      </c>
      <c r="BP103" s="9">
        <v>6</v>
      </c>
      <c r="BQ103" s="9">
        <v>324</v>
      </c>
      <c r="BR103" s="9">
        <f t="shared" si="23"/>
        <v>54</v>
      </c>
      <c r="BS103" s="9">
        <v>460</v>
      </c>
      <c r="BT103" s="9" t="s">
        <v>32</v>
      </c>
      <c r="BU103" s="9"/>
      <c r="BV103" s="9">
        <v>180</v>
      </c>
      <c r="BW103" s="9">
        <v>60</v>
      </c>
      <c r="BX103" s="9">
        <v>5400</v>
      </c>
      <c r="BY103" s="9">
        <v>9</v>
      </c>
      <c r="BZ103" s="9">
        <v>6</v>
      </c>
      <c r="CA103" s="9">
        <v>1</v>
      </c>
      <c r="CB103" s="9">
        <v>26.83</v>
      </c>
      <c r="CC103" s="9">
        <v>82.8</v>
      </c>
      <c r="CD103" s="9">
        <v>1080</v>
      </c>
      <c r="CE103" s="9">
        <f t="shared" si="24"/>
        <v>1230</v>
      </c>
      <c r="CF103" s="9">
        <v>540</v>
      </c>
      <c r="CG103" s="9">
        <v>5400</v>
      </c>
      <c r="CH103" s="9">
        <v>1448.67</v>
      </c>
      <c r="CI103" s="9" t="s">
        <v>33</v>
      </c>
      <c r="CJ103" s="15">
        <f t="shared" si="25"/>
        <v>1.910569105691057</v>
      </c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</row>
    <row r="104" spans="1:107" ht="18.649999999999999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10"/>
      <c r="N104" s="9"/>
      <c r="O104" s="9"/>
      <c r="P104" s="9"/>
      <c r="Q104" s="9"/>
      <c r="R104" s="9"/>
      <c r="S104" s="9">
        <v>45</v>
      </c>
      <c r="T104" s="9">
        <f t="shared" si="20"/>
        <v>4.5000000000000005E-3</v>
      </c>
      <c r="U104" s="9">
        <v>70</v>
      </c>
      <c r="V104" s="9">
        <f t="shared" si="16"/>
        <v>7.0000000000000007E-2</v>
      </c>
      <c r="W104" s="9">
        <v>3</v>
      </c>
      <c r="X104" s="9">
        <v>3000</v>
      </c>
      <c r="Y104" s="9" t="s">
        <v>39</v>
      </c>
      <c r="Z104" s="9" t="s">
        <v>39</v>
      </c>
      <c r="AA104" s="11">
        <v>254.65</v>
      </c>
      <c r="AB104" s="11" t="s">
        <v>59</v>
      </c>
      <c r="AC104" s="12" t="str">
        <f t="shared" si="18"/>
        <v/>
      </c>
      <c r="AD104" s="12" t="s">
        <v>54</v>
      </c>
      <c r="AE104" s="27">
        <f t="shared" si="21"/>
        <v>4.2</v>
      </c>
      <c r="AF104" s="19"/>
      <c r="AG104" s="20" t="str">
        <f t="shared" si="22"/>
        <v/>
      </c>
      <c r="AH104" s="20"/>
      <c r="AI104" s="15">
        <f t="shared" si="27"/>
        <v>4.2</v>
      </c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 t="s">
        <v>30</v>
      </c>
      <c r="BK104" s="9" t="s">
        <v>31</v>
      </c>
      <c r="BL104" s="9" t="str">
        <f t="shared" si="28"/>
        <v xml:space="preserve"> 1</v>
      </c>
      <c r="BM104" s="9">
        <v>0.03</v>
      </c>
      <c r="BN104" s="15">
        <f t="shared" si="19"/>
        <v>33.333333333333336</v>
      </c>
      <c r="BO104" s="9">
        <v>1</v>
      </c>
      <c r="BP104" s="9">
        <v>1</v>
      </c>
      <c r="BQ104" s="9">
        <v>140</v>
      </c>
      <c r="BR104" s="9">
        <f t="shared" si="23"/>
        <v>140</v>
      </c>
      <c r="BS104" s="9">
        <v>520</v>
      </c>
      <c r="BT104" s="9" t="s">
        <v>32</v>
      </c>
      <c r="BU104" s="9"/>
      <c r="BV104" s="9">
        <v>45</v>
      </c>
      <c r="BW104" s="9">
        <v>70</v>
      </c>
      <c r="BX104" s="9">
        <v>3000</v>
      </c>
      <c r="BY104" s="9">
        <v>14</v>
      </c>
      <c r="BZ104" s="9">
        <v>10</v>
      </c>
      <c r="CA104" s="9">
        <v>1</v>
      </c>
      <c r="CB104" s="9">
        <v>4.91</v>
      </c>
      <c r="CC104" s="9">
        <v>163.80000000000001</v>
      </c>
      <c r="CD104" s="9">
        <v>450</v>
      </c>
      <c r="CE104" s="9">
        <f t="shared" si="24"/>
        <v>600</v>
      </c>
      <c r="CF104" s="9">
        <v>980</v>
      </c>
      <c r="CG104" s="9">
        <v>3000</v>
      </c>
      <c r="CH104" s="9">
        <v>687.96</v>
      </c>
      <c r="CI104" s="9" t="s">
        <v>33</v>
      </c>
      <c r="CJ104" s="15">
        <f t="shared" si="25"/>
        <v>3.9166666666666665</v>
      </c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</row>
    <row r="105" spans="1:107" ht="18.649999999999999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10"/>
      <c r="N105" s="9"/>
      <c r="O105" s="9"/>
      <c r="P105" s="9"/>
      <c r="Q105" s="9"/>
      <c r="R105" s="9"/>
      <c r="S105" s="9">
        <v>45</v>
      </c>
      <c r="T105" s="9">
        <f t="shared" si="20"/>
        <v>4.5000000000000005E-3</v>
      </c>
      <c r="U105" s="9">
        <v>70</v>
      </c>
      <c r="V105" s="9">
        <f t="shared" si="16"/>
        <v>7.0000000000000007E-2</v>
      </c>
      <c r="W105" s="9">
        <v>3.6</v>
      </c>
      <c r="X105" s="9">
        <v>3600</v>
      </c>
      <c r="Y105" s="9" t="s">
        <v>39</v>
      </c>
      <c r="Z105" s="9" t="s">
        <v>39</v>
      </c>
      <c r="AA105" s="11">
        <v>254.65</v>
      </c>
      <c r="AB105" s="11" t="s">
        <v>59</v>
      </c>
      <c r="AC105" s="12" t="str">
        <f t="shared" si="18"/>
        <v/>
      </c>
      <c r="AD105" s="12" t="s">
        <v>54</v>
      </c>
      <c r="AE105" s="27">
        <f t="shared" si="21"/>
        <v>5.6000000000000005</v>
      </c>
      <c r="AF105" s="19"/>
      <c r="AG105" s="20" t="str">
        <f t="shared" si="22"/>
        <v/>
      </c>
      <c r="AH105" s="20"/>
      <c r="AI105" s="15">
        <f t="shared" si="27"/>
        <v>5.6000000000000005</v>
      </c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 t="s">
        <v>30</v>
      </c>
      <c r="BK105" s="9" t="s">
        <v>31</v>
      </c>
      <c r="BL105" s="9" t="str">
        <f t="shared" si="28"/>
        <v xml:space="preserve"> 1</v>
      </c>
      <c r="BM105" s="9">
        <v>0.04</v>
      </c>
      <c r="BN105" s="15">
        <f t="shared" si="19"/>
        <v>25</v>
      </c>
      <c r="BO105" s="9">
        <v>1</v>
      </c>
      <c r="BP105" s="9">
        <v>1</v>
      </c>
      <c r="BQ105" s="9">
        <v>140</v>
      </c>
      <c r="BR105" s="9">
        <f t="shared" si="23"/>
        <v>140</v>
      </c>
      <c r="BS105" s="9">
        <v>520</v>
      </c>
      <c r="BT105" s="9" t="s">
        <v>32</v>
      </c>
      <c r="BU105" s="9"/>
      <c r="BV105" s="9">
        <v>45</v>
      </c>
      <c r="BW105" s="9">
        <v>70</v>
      </c>
      <c r="BX105" s="9">
        <v>3600</v>
      </c>
      <c r="BY105" s="9">
        <v>14</v>
      </c>
      <c r="BZ105" s="9">
        <v>10</v>
      </c>
      <c r="CA105" s="9">
        <v>1</v>
      </c>
      <c r="CB105" s="9">
        <v>5.9</v>
      </c>
      <c r="CC105" s="9">
        <v>163.80000000000001</v>
      </c>
      <c r="CD105" s="9">
        <v>450</v>
      </c>
      <c r="CE105" s="9">
        <f t="shared" si="24"/>
        <v>600</v>
      </c>
      <c r="CF105" s="9">
        <v>980</v>
      </c>
      <c r="CG105" s="9">
        <v>3600</v>
      </c>
      <c r="CH105" s="9">
        <v>825.55</v>
      </c>
      <c r="CI105" s="9" t="s">
        <v>33</v>
      </c>
      <c r="CJ105" s="15">
        <f t="shared" si="25"/>
        <v>3.9166666666666665</v>
      </c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</row>
    <row r="106" spans="1:107" ht="18.649999999999999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10"/>
      <c r="N106" s="9"/>
      <c r="O106" s="9"/>
      <c r="P106" s="9"/>
      <c r="Q106" s="9"/>
      <c r="R106" s="9"/>
      <c r="S106" s="9">
        <v>45</v>
      </c>
      <c r="T106" s="9">
        <f t="shared" si="20"/>
        <v>4.5000000000000005E-3</v>
      </c>
      <c r="U106" s="9">
        <v>70</v>
      </c>
      <c r="V106" s="9">
        <f t="shared" si="16"/>
        <v>7.0000000000000007E-2</v>
      </c>
      <c r="W106" s="9">
        <v>3.9</v>
      </c>
      <c r="X106" s="9">
        <v>3900</v>
      </c>
      <c r="Y106" s="9" t="s">
        <v>39</v>
      </c>
      <c r="Z106" s="9" t="s">
        <v>39</v>
      </c>
      <c r="AA106" s="11">
        <v>254.65</v>
      </c>
      <c r="AB106" s="11" t="s">
        <v>59</v>
      </c>
      <c r="AC106" s="12" t="str">
        <f t="shared" si="18"/>
        <v/>
      </c>
      <c r="AD106" s="12" t="s">
        <v>54</v>
      </c>
      <c r="AE106" s="27">
        <f t="shared" si="21"/>
        <v>5.6000000000000005</v>
      </c>
      <c r="AF106" s="19"/>
      <c r="AG106" s="20" t="str">
        <f t="shared" si="22"/>
        <v/>
      </c>
      <c r="AH106" s="20"/>
      <c r="AI106" s="15">
        <f t="shared" si="27"/>
        <v>5.6000000000000005</v>
      </c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 t="s">
        <v>30</v>
      </c>
      <c r="BK106" s="9" t="s">
        <v>31</v>
      </c>
      <c r="BL106" s="9" t="str">
        <f t="shared" si="28"/>
        <v xml:space="preserve"> 1</v>
      </c>
      <c r="BM106" s="9">
        <v>0.04</v>
      </c>
      <c r="BN106" s="15">
        <f t="shared" si="19"/>
        <v>25</v>
      </c>
      <c r="BO106" s="9">
        <v>1</v>
      </c>
      <c r="BP106" s="9">
        <v>1</v>
      </c>
      <c r="BQ106" s="9">
        <v>140</v>
      </c>
      <c r="BR106" s="9">
        <f t="shared" si="23"/>
        <v>140</v>
      </c>
      <c r="BS106" s="9">
        <v>520</v>
      </c>
      <c r="BT106" s="9" t="s">
        <v>32</v>
      </c>
      <c r="BU106" s="9"/>
      <c r="BV106" s="9">
        <v>45</v>
      </c>
      <c r="BW106" s="9">
        <v>70</v>
      </c>
      <c r="BX106" s="9">
        <v>3900</v>
      </c>
      <c r="BY106" s="9">
        <v>14</v>
      </c>
      <c r="BZ106" s="9">
        <v>10</v>
      </c>
      <c r="CA106" s="9">
        <v>1</v>
      </c>
      <c r="CB106" s="9">
        <v>6.39</v>
      </c>
      <c r="CC106" s="9">
        <v>163.80000000000001</v>
      </c>
      <c r="CD106" s="9">
        <v>450</v>
      </c>
      <c r="CE106" s="9">
        <f t="shared" si="24"/>
        <v>600</v>
      </c>
      <c r="CF106" s="9">
        <v>980</v>
      </c>
      <c r="CG106" s="9">
        <v>3900</v>
      </c>
      <c r="CH106" s="9">
        <v>894.35</v>
      </c>
      <c r="CI106" s="9" t="s">
        <v>33</v>
      </c>
      <c r="CJ106" s="15">
        <f t="shared" si="25"/>
        <v>3.9166666666666665</v>
      </c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</row>
    <row r="107" spans="1:107" ht="18.64999999999999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0"/>
      <c r="N107" s="9"/>
      <c r="O107" s="9"/>
      <c r="P107" s="9"/>
      <c r="Q107" s="9"/>
      <c r="R107" s="9"/>
      <c r="S107" s="9">
        <v>45</v>
      </c>
      <c r="T107" s="9">
        <f t="shared" si="20"/>
        <v>4.5000000000000005E-3</v>
      </c>
      <c r="U107" s="9">
        <v>70</v>
      </c>
      <c r="V107" s="9">
        <f t="shared" si="16"/>
        <v>7.0000000000000007E-2</v>
      </c>
      <c r="W107" s="9">
        <v>4.2</v>
      </c>
      <c r="X107" s="9">
        <v>4200</v>
      </c>
      <c r="Y107" s="9" t="s">
        <v>39</v>
      </c>
      <c r="Z107" s="9" t="s">
        <v>39</v>
      </c>
      <c r="AA107" s="11">
        <v>254.65</v>
      </c>
      <c r="AB107" s="11" t="s">
        <v>59</v>
      </c>
      <c r="AC107" s="12" t="str">
        <f t="shared" si="18"/>
        <v/>
      </c>
      <c r="AD107" s="12" t="s">
        <v>54</v>
      </c>
      <c r="AE107" s="27">
        <f t="shared" si="21"/>
        <v>5.6000000000000005</v>
      </c>
      <c r="AF107" s="19"/>
      <c r="AG107" s="20" t="str">
        <f t="shared" si="22"/>
        <v/>
      </c>
      <c r="AH107" s="20"/>
      <c r="AI107" s="15">
        <f t="shared" si="27"/>
        <v>5.6000000000000005</v>
      </c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 t="s">
        <v>30</v>
      </c>
      <c r="BK107" s="9" t="s">
        <v>31</v>
      </c>
      <c r="BL107" s="9" t="str">
        <f t="shared" si="28"/>
        <v xml:space="preserve"> 1</v>
      </c>
      <c r="BM107" s="9">
        <v>0.04</v>
      </c>
      <c r="BN107" s="15">
        <f t="shared" si="19"/>
        <v>25</v>
      </c>
      <c r="BO107" s="9">
        <v>1</v>
      </c>
      <c r="BP107" s="9">
        <v>1</v>
      </c>
      <c r="BQ107" s="9">
        <v>140</v>
      </c>
      <c r="BR107" s="9">
        <f t="shared" si="23"/>
        <v>140</v>
      </c>
      <c r="BS107" s="9">
        <v>520</v>
      </c>
      <c r="BT107" s="9" t="s">
        <v>32</v>
      </c>
      <c r="BU107" s="9"/>
      <c r="BV107" s="9">
        <v>45</v>
      </c>
      <c r="BW107" s="9">
        <v>70</v>
      </c>
      <c r="BX107" s="9">
        <v>4200</v>
      </c>
      <c r="BY107" s="9">
        <v>14</v>
      </c>
      <c r="BZ107" s="9">
        <v>10</v>
      </c>
      <c r="CA107" s="9">
        <v>1</v>
      </c>
      <c r="CB107" s="9">
        <v>6.88</v>
      </c>
      <c r="CC107" s="9">
        <v>163.80000000000001</v>
      </c>
      <c r="CD107" s="9">
        <v>450</v>
      </c>
      <c r="CE107" s="9">
        <f t="shared" si="24"/>
        <v>600</v>
      </c>
      <c r="CF107" s="9">
        <v>980</v>
      </c>
      <c r="CG107" s="9">
        <v>4200</v>
      </c>
      <c r="CH107" s="9">
        <v>963.14</v>
      </c>
      <c r="CI107" s="9" t="s">
        <v>33</v>
      </c>
      <c r="CJ107" s="15">
        <f t="shared" si="25"/>
        <v>3.9166666666666665</v>
      </c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</row>
    <row r="108" spans="1:107" ht="18.649999999999999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10"/>
      <c r="N108" s="9"/>
      <c r="O108" s="9"/>
      <c r="P108" s="9"/>
      <c r="Q108" s="9"/>
      <c r="R108" s="9"/>
      <c r="S108" s="9">
        <v>45</v>
      </c>
      <c r="T108" s="9">
        <f t="shared" si="20"/>
        <v>4.5000000000000005E-3</v>
      </c>
      <c r="U108" s="9">
        <v>70</v>
      </c>
      <c r="V108" s="9">
        <f t="shared" si="16"/>
        <v>7.0000000000000007E-2</v>
      </c>
      <c r="W108" s="9">
        <v>4.8</v>
      </c>
      <c r="X108" s="9">
        <v>4800</v>
      </c>
      <c r="Y108" s="9" t="s">
        <v>39</v>
      </c>
      <c r="Z108" s="9" t="s">
        <v>39</v>
      </c>
      <c r="AA108" s="11">
        <v>254.65</v>
      </c>
      <c r="AB108" s="11" t="s">
        <v>59</v>
      </c>
      <c r="AC108" s="12" t="str">
        <f t="shared" si="18"/>
        <v/>
      </c>
      <c r="AD108" s="12" t="s">
        <v>54</v>
      </c>
      <c r="AE108" s="27">
        <f t="shared" si="21"/>
        <v>7</v>
      </c>
      <c r="AF108" s="19"/>
      <c r="AG108" s="20" t="str">
        <f t="shared" si="22"/>
        <v/>
      </c>
      <c r="AH108" s="20"/>
      <c r="AI108" s="15">
        <f t="shared" si="27"/>
        <v>7</v>
      </c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 t="s">
        <v>30</v>
      </c>
      <c r="BK108" s="9" t="s">
        <v>31</v>
      </c>
      <c r="BL108" s="9" t="str">
        <f t="shared" si="28"/>
        <v xml:space="preserve"> 1</v>
      </c>
      <c r="BM108" s="9">
        <v>0.05</v>
      </c>
      <c r="BN108" s="15">
        <f t="shared" si="19"/>
        <v>20</v>
      </c>
      <c r="BO108" s="9">
        <v>1</v>
      </c>
      <c r="BP108" s="9">
        <v>1</v>
      </c>
      <c r="BQ108" s="9">
        <v>140</v>
      </c>
      <c r="BR108" s="9">
        <f t="shared" si="23"/>
        <v>140</v>
      </c>
      <c r="BS108" s="9">
        <v>520</v>
      </c>
      <c r="BT108" s="9" t="s">
        <v>32</v>
      </c>
      <c r="BU108" s="9"/>
      <c r="BV108" s="9">
        <v>45</v>
      </c>
      <c r="BW108" s="9">
        <v>70</v>
      </c>
      <c r="BX108" s="9">
        <v>4800</v>
      </c>
      <c r="BY108" s="9">
        <v>14</v>
      </c>
      <c r="BZ108" s="9">
        <v>10</v>
      </c>
      <c r="CA108" s="9">
        <v>1</v>
      </c>
      <c r="CB108" s="9">
        <v>7.86</v>
      </c>
      <c r="CC108" s="9">
        <v>163.80000000000001</v>
      </c>
      <c r="CD108" s="9">
        <v>450</v>
      </c>
      <c r="CE108" s="9">
        <f t="shared" si="24"/>
        <v>600</v>
      </c>
      <c r="CF108" s="9">
        <v>980</v>
      </c>
      <c r="CG108" s="9">
        <v>4800</v>
      </c>
      <c r="CH108" s="9">
        <v>1100.74</v>
      </c>
      <c r="CI108" s="9" t="s">
        <v>33</v>
      </c>
      <c r="CJ108" s="15">
        <f t="shared" si="25"/>
        <v>3.9166666666666665</v>
      </c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</row>
    <row r="109" spans="1:107" ht="18.649999999999999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10"/>
      <c r="N109" s="9"/>
      <c r="O109" s="9"/>
      <c r="P109" s="9"/>
      <c r="Q109" s="9"/>
      <c r="R109" s="9"/>
      <c r="S109" s="9">
        <v>45</v>
      </c>
      <c r="T109" s="9">
        <f t="shared" si="20"/>
        <v>4.5000000000000005E-3</v>
      </c>
      <c r="U109" s="9">
        <v>70</v>
      </c>
      <c r="V109" s="9">
        <f t="shared" si="16"/>
        <v>7.0000000000000007E-2</v>
      </c>
      <c r="W109" s="9">
        <v>6</v>
      </c>
      <c r="X109" s="9">
        <v>6000</v>
      </c>
      <c r="Y109" s="9" t="s">
        <v>39</v>
      </c>
      <c r="Z109" s="9" t="s">
        <v>39</v>
      </c>
      <c r="AA109" s="11">
        <v>254.65</v>
      </c>
      <c r="AB109" s="11" t="s">
        <v>59</v>
      </c>
      <c r="AC109" s="12" t="str">
        <f t="shared" si="18"/>
        <v/>
      </c>
      <c r="AD109" s="12" t="s">
        <v>54</v>
      </c>
      <c r="AE109" s="27">
        <f t="shared" si="21"/>
        <v>8.4</v>
      </c>
      <c r="AF109" s="19"/>
      <c r="AG109" s="20" t="str">
        <f t="shared" si="22"/>
        <v/>
      </c>
      <c r="AH109" s="20"/>
      <c r="AI109" s="15">
        <f t="shared" si="27"/>
        <v>8.4</v>
      </c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 t="s">
        <v>30</v>
      </c>
      <c r="BK109" s="9" t="s">
        <v>31</v>
      </c>
      <c r="BL109" s="9" t="str">
        <f t="shared" si="28"/>
        <v xml:space="preserve"> 1</v>
      </c>
      <c r="BM109" s="9">
        <v>0.06</v>
      </c>
      <c r="BN109" s="15">
        <f t="shared" si="19"/>
        <v>16.666666666666668</v>
      </c>
      <c r="BO109" s="9">
        <v>1</v>
      </c>
      <c r="BP109" s="9">
        <v>1</v>
      </c>
      <c r="BQ109" s="9">
        <v>140</v>
      </c>
      <c r="BR109" s="9">
        <f t="shared" si="23"/>
        <v>140</v>
      </c>
      <c r="BS109" s="9">
        <v>520</v>
      </c>
      <c r="BT109" s="9" t="s">
        <v>32</v>
      </c>
      <c r="BU109" s="9"/>
      <c r="BV109" s="9">
        <v>45</v>
      </c>
      <c r="BW109" s="9">
        <v>70</v>
      </c>
      <c r="BX109" s="9">
        <v>6000</v>
      </c>
      <c r="BY109" s="9">
        <v>14</v>
      </c>
      <c r="BZ109" s="9">
        <v>10</v>
      </c>
      <c r="CA109" s="9">
        <v>1</v>
      </c>
      <c r="CB109" s="9">
        <v>9.83</v>
      </c>
      <c r="CC109" s="9">
        <v>163.80000000000001</v>
      </c>
      <c r="CD109" s="9">
        <v>450</v>
      </c>
      <c r="CE109" s="9">
        <f t="shared" si="24"/>
        <v>600</v>
      </c>
      <c r="CF109" s="9">
        <v>980</v>
      </c>
      <c r="CG109" s="9">
        <v>6000</v>
      </c>
      <c r="CH109" s="9">
        <v>1375.92</v>
      </c>
      <c r="CI109" s="9" t="s">
        <v>33</v>
      </c>
      <c r="CJ109" s="15">
        <f t="shared" si="25"/>
        <v>3.9166666666666665</v>
      </c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</row>
    <row r="110" spans="1:107" ht="18.649999999999999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10"/>
      <c r="N110" s="9"/>
      <c r="O110" s="9"/>
      <c r="P110" s="9"/>
      <c r="Q110" s="9"/>
      <c r="R110" s="9"/>
      <c r="S110" s="9">
        <v>20</v>
      </c>
      <c r="T110" s="9">
        <f t="shared" si="20"/>
        <v>2E-3</v>
      </c>
      <c r="U110" s="9">
        <v>145</v>
      </c>
      <c r="V110" s="9">
        <f t="shared" si="16"/>
        <v>0.14499999999999999</v>
      </c>
      <c r="W110" s="9">
        <v>4.2</v>
      </c>
      <c r="X110" s="9">
        <v>4200</v>
      </c>
      <c r="Y110" s="9" t="s">
        <v>39</v>
      </c>
      <c r="Z110" s="9" t="s">
        <v>39</v>
      </c>
      <c r="AA110" s="11">
        <v>324.75</v>
      </c>
      <c r="AB110" s="11" t="s">
        <v>59</v>
      </c>
      <c r="AC110" s="12" t="str">
        <f t="shared" si="18"/>
        <v/>
      </c>
      <c r="AD110" s="12" t="s">
        <v>54</v>
      </c>
      <c r="AE110" s="27">
        <f t="shared" si="21"/>
        <v>5.6000000000000005</v>
      </c>
      <c r="AF110" s="19"/>
      <c r="AG110" s="20" t="str">
        <f t="shared" si="22"/>
        <v/>
      </c>
      <c r="AH110" s="20"/>
      <c r="AI110" s="15">
        <f t="shared" si="27"/>
        <v>5.6000000000000005</v>
      </c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 t="s">
        <v>36</v>
      </c>
      <c r="BK110" s="9" t="s">
        <v>37</v>
      </c>
      <c r="BL110" s="9" t="str">
        <f t="shared" si="28"/>
        <v xml:space="preserve"> 5</v>
      </c>
      <c r="BM110" s="9">
        <v>0.2</v>
      </c>
      <c r="BN110" s="15">
        <f t="shared" si="19"/>
        <v>5</v>
      </c>
      <c r="BO110" s="9">
        <v>1</v>
      </c>
      <c r="BP110" s="9">
        <v>5</v>
      </c>
      <c r="BQ110" s="9">
        <v>140</v>
      </c>
      <c r="BR110" s="9">
        <f t="shared" si="23"/>
        <v>28</v>
      </c>
      <c r="BS110" s="9">
        <v>460</v>
      </c>
      <c r="BT110" s="9" t="s">
        <v>32</v>
      </c>
      <c r="BU110" s="9"/>
      <c r="BV110" s="9">
        <v>100</v>
      </c>
      <c r="BW110" s="9">
        <v>145</v>
      </c>
      <c r="BX110" s="9">
        <v>4200</v>
      </c>
      <c r="BY110" s="9">
        <v>7</v>
      </c>
      <c r="BZ110" s="9">
        <v>4</v>
      </c>
      <c r="CA110" s="9">
        <v>1</v>
      </c>
      <c r="CB110" s="9">
        <v>28.01</v>
      </c>
      <c r="CC110" s="9">
        <v>133.4</v>
      </c>
      <c r="CD110" s="9">
        <v>400</v>
      </c>
      <c r="CE110" s="9">
        <f t="shared" si="24"/>
        <v>550</v>
      </c>
      <c r="CF110" s="9">
        <v>1015</v>
      </c>
      <c r="CG110" s="9">
        <v>4200</v>
      </c>
      <c r="CH110" s="9">
        <v>784.39</v>
      </c>
      <c r="CI110" s="9" t="s">
        <v>33</v>
      </c>
      <c r="CJ110" s="15">
        <f t="shared" si="25"/>
        <v>4.2727272727272725</v>
      </c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</row>
    <row r="111" spans="1:107" ht="18.649999999999999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10"/>
      <c r="N111" s="9"/>
      <c r="O111" s="9"/>
      <c r="P111" s="9"/>
      <c r="Q111" s="9"/>
      <c r="R111" s="9"/>
      <c r="S111" s="9">
        <v>20</v>
      </c>
      <c r="T111" s="9">
        <f t="shared" si="20"/>
        <v>2E-3</v>
      </c>
      <c r="U111" s="9">
        <v>145</v>
      </c>
      <c r="V111" s="9">
        <f t="shared" si="16"/>
        <v>0.14499999999999999</v>
      </c>
      <c r="W111" s="9">
        <v>4.5</v>
      </c>
      <c r="X111" s="9">
        <v>4500</v>
      </c>
      <c r="Y111" s="9" t="s">
        <v>39</v>
      </c>
      <c r="Z111" s="9" t="s">
        <v>39</v>
      </c>
      <c r="AA111" s="11">
        <v>324.75</v>
      </c>
      <c r="AB111" s="11" t="s">
        <v>59</v>
      </c>
      <c r="AC111" s="12" t="str">
        <f t="shared" si="18"/>
        <v/>
      </c>
      <c r="AD111" s="12" t="s">
        <v>54</v>
      </c>
      <c r="AE111" s="27">
        <f t="shared" si="21"/>
        <v>7</v>
      </c>
      <c r="AF111" s="19"/>
      <c r="AG111" s="20" t="str">
        <f t="shared" si="22"/>
        <v/>
      </c>
      <c r="AH111" s="20"/>
      <c r="AI111" s="15">
        <f t="shared" si="27"/>
        <v>7</v>
      </c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 t="s">
        <v>36</v>
      </c>
      <c r="BK111" s="9" t="s">
        <v>37</v>
      </c>
      <c r="BL111" s="9" t="str">
        <f t="shared" si="28"/>
        <v xml:space="preserve"> 5</v>
      </c>
      <c r="BM111" s="9">
        <v>0.25</v>
      </c>
      <c r="BN111" s="15">
        <f t="shared" si="19"/>
        <v>4</v>
      </c>
      <c r="BO111" s="9">
        <v>1</v>
      </c>
      <c r="BP111" s="9">
        <v>5</v>
      </c>
      <c r="BQ111" s="9">
        <v>140</v>
      </c>
      <c r="BR111" s="9">
        <f t="shared" si="23"/>
        <v>28</v>
      </c>
      <c r="BS111" s="9">
        <v>460</v>
      </c>
      <c r="BT111" s="9" t="s">
        <v>32</v>
      </c>
      <c r="BU111" s="9"/>
      <c r="BV111" s="9">
        <v>100</v>
      </c>
      <c r="BW111" s="9">
        <v>145</v>
      </c>
      <c r="BX111" s="9">
        <v>4500</v>
      </c>
      <c r="BY111" s="9">
        <v>7</v>
      </c>
      <c r="BZ111" s="9">
        <v>4</v>
      </c>
      <c r="CA111" s="9">
        <v>1</v>
      </c>
      <c r="CB111" s="9">
        <v>30.01</v>
      </c>
      <c r="CC111" s="9">
        <v>133.4</v>
      </c>
      <c r="CD111" s="9">
        <v>400</v>
      </c>
      <c r="CE111" s="9">
        <f t="shared" si="24"/>
        <v>550</v>
      </c>
      <c r="CF111" s="9">
        <v>1015</v>
      </c>
      <c r="CG111" s="9">
        <v>4500</v>
      </c>
      <c r="CH111" s="9">
        <v>840.42</v>
      </c>
      <c r="CI111" s="9" t="s">
        <v>33</v>
      </c>
      <c r="CJ111" s="15">
        <f t="shared" si="25"/>
        <v>4.2727272727272725</v>
      </c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</row>
    <row r="112" spans="1:107" ht="18.649999999999999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10"/>
      <c r="N112" s="9"/>
      <c r="O112" s="9"/>
      <c r="P112" s="9"/>
      <c r="Q112" s="9"/>
      <c r="R112" s="9"/>
      <c r="S112" s="9">
        <v>20</v>
      </c>
      <c r="T112" s="9">
        <f t="shared" si="20"/>
        <v>2E-3</v>
      </c>
      <c r="U112" s="9">
        <v>145</v>
      </c>
      <c r="V112" s="9">
        <f t="shared" si="16"/>
        <v>0.14499999999999999</v>
      </c>
      <c r="W112" s="9">
        <v>4.8</v>
      </c>
      <c r="X112" s="9">
        <v>4800</v>
      </c>
      <c r="Y112" s="9" t="s">
        <v>39</v>
      </c>
      <c r="Z112" s="9" t="s">
        <v>39</v>
      </c>
      <c r="AA112" s="11">
        <v>324.75</v>
      </c>
      <c r="AB112" s="11" t="s">
        <v>59</v>
      </c>
      <c r="AC112" s="12" t="str">
        <f t="shared" si="18"/>
        <v/>
      </c>
      <c r="AD112" s="12" t="s">
        <v>54</v>
      </c>
      <c r="AE112" s="27">
        <f t="shared" si="21"/>
        <v>7</v>
      </c>
      <c r="AF112" s="19"/>
      <c r="AG112" s="20" t="str">
        <f t="shared" si="22"/>
        <v/>
      </c>
      <c r="AH112" s="20"/>
      <c r="AI112" s="15">
        <f t="shared" si="27"/>
        <v>7</v>
      </c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 t="s">
        <v>36</v>
      </c>
      <c r="BK112" s="9" t="s">
        <v>37</v>
      </c>
      <c r="BL112" s="9" t="str">
        <f t="shared" si="28"/>
        <v xml:space="preserve"> 5</v>
      </c>
      <c r="BM112" s="9">
        <v>0.25</v>
      </c>
      <c r="BN112" s="15">
        <f t="shared" si="19"/>
        <v>4</v>
      </c>
      <c r="BO112" s="9">
        <v>1</v>
      </c>
      <c r="BP112" s="9">
        <v>5</v>
      </c>
      <c r="BQ112" s="9">
        <v>140</v>
      </c>
      <c r="BR112" s="9">
        <f t="shared" si="23"/>
        <v>28</v>
      </c>
      <c r="BS112" s="9">
        <v>460</v>
      </c>
      <c r="BT112" s="9" t="s">
        <v>32</v>
      </c>
      <c r="BU112" s="9"/>
      <c r="BV112" s="9">
        <v>100</v>
      </c>
      <c r="BW112" s="9">
        <v>145</v>
      </c>
      <c r="BX112" s="9">
        <v>4800</v>
      </c>
      <c r="BY112" s="9">
        <v>7</v>
      </c>
      <c r="BZ112" s="9">
        <v>4</v>
      </c>
      <c r="CA112" s="9">
        <v>1</v>
      </c>
      <c r="CB112" s="9">
        <v>32.020000000000003</v>
      </c>
      <c r="CC112" s="9">
        <v>133.4</v>
      </c>
      <c r="CD112" s="9">
        <v>400</v>
      </c>
      <c r="CE112" s="9">
        <f t="shared" si="24"/>
        <v>550</v>
      </c>
      <c r="CF112" s="9">
        <v>1015</v>
      </c>
      <c r="CG112" s="9">
        <v>4800</v>
      </c>
      <c r="CH112" s="9">
        <v>896.45</v>
      </c>
      <c r="CI112" s="9" t="s">
        <v>33</v>
      </c>
      <c r="CJ112" s="15">
        <f t="shared" si="25"/>
        <v>4.2727272727272725</v>
      </c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</row>
    <row r="113" spans="1:107" ht="18.649999999999999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10"/>
      <c r="N113" s="9"/>
      <c r="O113" s="9"/>
      <c r="P113" s="9"/>
      <c r="Q113" s="9"/>
      <c r="R113" s="9"/>
      <c r="S113" s="9">
        <v>20</v>
      </c>
      <c r="T113" s="9">
        <f t="shared" si="20"/>
        <v>2E-3</v>
      </c>
      <c r="U113" s="9">
        <v>145</v>
      </c>
      <c r="V113" s="9">
        <f t="shared" si="16"/>
        <v>0.14499999999999999</v>
      </c>
      <c r="W113" s="9">
        <v>5.0999999999999996</v>
      </c>
      <c r="X113" s="9">
        <v>5100</v>
      </c>
      <c r="Y113" s="9" t="s">
        <v>39</v>
      </c>
      <c r="Z113" s="9" t="s">
        <v>39</v>
      </c>
      <c r="AA113" s="11">
        <v>324.75</v>
      </c>
      <c r="AB113" s="11" t="s">
        <v>59</v>
      </c>
      <c r="AC113" s="12" t="str">
        <f t="shared" si="18"/>
        <v/>
      </c>
      <c r="AD113" s="12" t="s">
        <v>54</v>
      </c>
      <c r="AE113" s="27">
        <f t="shared" si="21"/>
        <v>7</v>
      </c>
      <c r="AF113" s="19"/>
      <c r="AG113" s="20" t="str">
        <f t="shared" si="22"/>
        <v/>
      </c>
      <c r="AH113" s="20"/>
      <c r="AI113" s="15">
        <f t="shared" si="27"/>
        <v>7</v>
      </c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 t="s">
        <v>36</v>
      </c>
      <c r="BK113" s="9" t="s">
        <v>37</v>
      </c>
      <c r="BL113" s="9" t="str">
        <f t="shared" si="28"/>
        <v xml:space="preserve"> 5</v>
      </c>
      <c r="BM113" s="9">
        <v>0.25</v>
      </c>
      <c r="BN113" s="15">
        <f t="shared" si="19"/>
        <v>4</v>
      </c>
      <c r="BO113" s="9">
        <v>1</v>
      </c>
      <c r="BP113" s="9">
        <v>5</v>
      </c>
      <c r="BQ113" s="9">
        <v>140</v>
      </c>
      <c r="BR113" s="9">
        <f t="shared" si="23"/>
        <v>28</v>
      </c>
      <c r="BS113" s="9">
        <v>460</v>
      </c>
      <c r="BT113" s="9" t="s">
        <v>32</v>
      </c>
      <c r="BU113" s="9"/>
      <c r="BV113" s="9">
        <v>100</v>
      </c>
      <c r="BW113" s="9">
        <v>145</v>
      </c>
      <c r="BX113" s="9">
        <v>5100</v>
      </c>
      <c r="BY113" s="9">
        <v>7</v>
      </c>
      <c r="BZ113" s="9">
        <v>4</v>
      </c>
      <c r="CA113" s="9">
        <v>1</v>
      </c>
      <c r="CB113" s="9">
        <v>34.020000000000003</v>
      </c>
      <c r="CC113" s="9">
        <v>133.4</v>
      </c>
      <c r="CD113" s="9">
        <v>400</v>
      </c>
      <c r="CE113" s="9">
        <f t="shared" si="24"/>
        <v>550</v>
      </c>
      <c r="CF113" s="9">
        <v>1015</v>
      </c>
      <c r="CG113" s="9">
        <v>5100</v>
      </c>
      <c r="CH113" s="9">
        <v>952.48</v>
      </c>
      <c r="CI113" s="9" t="s">
        <v>33</v>
      </c>
      <c r="CJ113" s="15">
        <f t="shared" si="25"/>
        <v>4.2727272727272725</v>
      </c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</row>
    <row r="114" spans="1:107" ht="18.649999999999999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0"/>
      <c r="N114" s="9"/>
      <c r="O114" s="9"/>
      <c r="P114" s="9"/>
      <c r="Q114" s="9"/>
      <c r="R114" s="9"/>
      <c r="S114" s="9">
        <v>20</v>
      </c>
      <c r="T114" s="9">
        <f t="shared" si="20"/>
        <v>2E-3</v>
      </c>
      <c r="U114" s="9">
        <v>170</v>
      </c>
      <c r="V114" s="9">
        <f t="shared" si="16"/>
        <v>0.17</v>
      </c>
      <c r="W114" s="9">
        <v>4.2</v>
      </c>
      <c r="X114" s="9">
        <v>4200</v>
      </c>
      <c r="Y114" s="9" t="s">
        <v>39</v>
      </c>
      <c r="Z114" s="9" t="s">
        <v>39</v>
      </c>
      <c r="AA114" s="11">
        <v>355.25</v>
      </c>
      <c r="AB114" s="11" t="s">
        <v>59</v>
      </c>
      <c r="AC114" s="12" t="str">
        <f t="shared" si="18"/>
        <v/>
      </c>
      <c r="AD114" s="12" t="s">
        <v>54</v>
      </c>
      <c r="AE114" s="27">
        <f t="shared" si="21"/>
        <v>4.8000000000000007</v>
      </c>
      <c r="AF114" s="19"/>
      <c r="AG114" s="20" t="str">
        <f t="shared" si="22"/>
        <v/>
      </c>
      <c r="AH114" s="20"/>
      <c r="AI114" s="15">
        <f t="shared" si="27"/>
        <v>4.8000000000000007</v>
      </c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 t="s">
        <v>36</v>
      </c>
      <c r="BK114" s="9" t="s">
        <v>37</v>
      </c>
      <c r="BL114" s="9" t="str">
        <f t="shared" ref="BL114:BL145" si="30">SUBSTITUTE(BK114,"B00"," ",1)</f>
        <v xml:space="preserve"> 5</v>
      </c>
      <c r="BM114" s="9">
        <v>0.2</v>
      </c>
      <c r="BN114" s="15">
        <f t="shared" si="19"/>
        <v>5</v>
      </c>
      <c r="BO114" s="9">
        <v>1</v>
      </c>
      <c r="BP114" s="9">
        <v>5</v>
      </c>
      <c r="BQ114" s="9">
        <v>120</v>
      </c>
      <c r="BR114" s="9">
        <f t="shared" si="23"/>
        <v>24</v>
      </c>
      <c r="BS114" s="9">
        <v>460</v>
      </c>
      <c r="BT114" s="9" t="s">
        <v>32</v>
      </c>
      <c r="BU114" s="9"/>
      <c r="BV114" s="9">
        <v>100</v>
      </c>
      <c r="BW114" s="9">
        <v>170</v>
      </c>
      <c r="BX114" s="9">
        <v>4200</v>
      </c>
      <c r="BY114" s="9">
        <v>6</v>
      </c>
      <c r="BZ114" s="9">
        <v>4</v>
      </c>
      <c r="CA114" s="9">
        <v>1</v>
      </c>
      <c r="CB114" s="9">
        <v>32.840000000000003</v>
      </c>
      <c r="CC114" s="9">
        <v>156.4</v>
      </c>
      <c r="CD114" s="9">
        <v>400</v>
      </c>
      <c r="CE114" s="9">
        <f t="shared" si="24"/>
        <v>550</v>
      </c>
      <c r="CF114" s="9">
        <v>1020</v>
      </c>
      <c r="CG114" s="9">
        <v>4200</v>
      </c>
      <c r="CH114" s="9">
        <v>788.26</v>
      </c>
      <c r="CI114" s="9" t="s">
        <v>33</v>
      </c>
      <c r="CJ114" s="15">
        <f t="shared" si="25"/>
        <v>4.2727272727272725</v>
      </c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</row>
    <row r="115" spans="1:107" ht="18.649999999999999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10"/>
      <c r="N115" s="9"/>
      <c r="O115" s="9"/>
      <c r="P115" s="9"/>
      <c r="Q115" s="9"/>
      <c r="R115" s="9"/>
      <c r="S115" s="9">
        <v>20</v>
      </c>
      <c r="T115" s="9">
        <f t="shared" si="20"/>
        <v>2E-3</v>
      </c>
      <c r="U115" s="9">
        <v>170</v>
      </c>
      <c r="V115" s="9">
        <f t="shared" si="16"/>
        <v>0.17</v>
      </c>
      <c r="W115" s="9">
        <v>4.5</v>
      </c>
      <c r="X115" s="9">
        <v>4500</v>
      </c>
      <c r="Y115" s="9" t="s">
        <v>39</v>
      </c>
      <c r="Z115" s="9" t="s">
        <v>39</v>
      </c>
      <c r="AA115" s="11">
        <v>355.25</v>
      </c>
      <c r="AB115" s="11" t="s">
        <v>59</v>
      </c>
      <c r="AC115" s="12" t="str">
        <f t="shared" si="18"/>
        <v/>
      </c>
      <c r="AD115" s="12" t="s">
        <v>54</v>
      </c>
      <c r="AE115" s="27">
        <f t="shared" si="21"/>
        <v>6</v>
      </c>
      <c r="AF115" s="19"/>
      <c r="AG115" s="20" t="str">
        <f t="shared" si="22"/>
        <v/>
      </c>
      <c r="AH115" s="20"/>
      <c r="AI115" s="15">
        <f t="shared" si="27"/>
        <v>6</v>
      </c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 t="s">
        <v>36</v>
      </c>
      <c r="BK115" s="9" t="s">
        <v>37</v>
      </c>
      <c r="BL115" s="9" t="str">
        <f t="shared" si="30"/>
        <v xml:space="preserve"> 5</v>
      </c>
      <c r="BM115" s="9">
        <v>0.25</v>
      </c>
      <c r="BN115" s="15">
        <f t="shared" si="19"/>
        <v>4</v>
      </c>
      <c r="BO115" s="9">
        <v>1</v>
      </c>
      <c r="BP115" s="9">
        <v>5</v>
      </c>
      <c r="BQ115" s="9">
        <v>120</v>
      </c>
      <c r="BR115" s="9">
        <f t="shared" si="23"/>
        <v>24</v>
      </c>
      <c r="BS115" s="9">
        <v>460</v>
      </c>
      <c r="BT115" s="9" t="s">
        <v>32</v>
      </c>
      <c r="BU115" s="9"/>
      <c r="BV115" s="9">
        <v>100</v>
      </c>
      <c r="BW115" s="9">
        <v>170</v>
      </c>
      <c r="BX115" s="9">
        <v>4500</v>
      </c>
      <c r="BY115" s="9">
        <v>6</v>
      </c>
      <c r="BZ115" s="9">
        <v>4</v>
      </c>
      <c r="CA115" s="9">
        <v>1</v>
      </c>
      <c r="CB115" s="9">
        <v>35.19</v>
      </c>
      <c r="CC115" s="9">
        <v>156.4</v>
      </c>
      <c r="CD115" s="9">
        <v>400</v>
      </c>
      <c r="CE115" s="9">
        <f t="shared" si="24"/>
        <v>550</v>
      </c>
      <c r="CF115" s="9">
        <v>1020</v>
      </c>
      <c r="CG115" s="9">
        <v>4500</v>
      </c>
      <c r="CH115" s="9">
        <v>844.56</v>
      </c>
      <c r="CI115" s="9" t="s">
        <v>33</v>
      </c>
      <c r="CJ115" s="15">
        <f t="shared" si="25"/>
        <v>4.2727272727272725</v>
      </c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</row>
    <row r="116" spans="1:107" ht="18.649999999999999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10"/>
      <c r="N116" s="9"/>
      <c r="O116" s="9"/>
      <c r="P116" s="9"/>
      <c r="Q116" s="9"/>
      <c r="R116" s="9"/>
      <c r="S116" s="9">
        <v>20</v>
      </c>
      <c r="T116" s="9">
        <f t="shared" si="20"/>
        <v>2E-3</v>
      </c>
      <c r="U116" s="9">
        <v>170</v>
      </c>
      <c r="V116" s="9">
        <f t="shared" si="16"/>
        <v>0.17</v>
      </c>
      <c r="W116" s="9">
        <v>4.8</v>
      </c>
      <c r="X116" s="9">
        <v>4800</v>
      </c>
      <c r="Y116" s="9" t="s">
        <v>39</v>
      </c>
      <c r="Z116" s="9" t="s">
        <v>39</v>
      </c>
      <c r="AA116" s="11">
        <v>355.25</v>
      </c>
      <c r="AB116" s="11" t="s">
        <v>59</v>
      </c>
      <c r="AC116" s="12" t="str">
        <f t="shared" si="18"/>
        <v/>
      </c>
      <c r="AD116" s="12" t="s">
        <v>54</v>
      </c>
      <c r="AE116" s="27">
        <f t="shared" si="21"/>
        <v>6</v>
      </c>
      <c r="AF116" s="19"/>
      <c r="AG116" s="20" t="str">
        <f t="shared" si="22"/>
        <v/>
      </c>
      <c r="AH116" s="20"/>
      <c r="AI116" s="15">
        <f t="shared" si="27"/>
        <v>6</v>
      </c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 t="s">
        <v>36</v>
      </c>
      <c r="BK116" s="9" t="s">
        <v>37</v>
      </c>
      <c r="BL116" s="9" t="str">
        <f t="shared" si="30"/>
        <v xml:space="preserve"> 5</v>
      </c>
      <c r="BM116" s="9">
        <v>0.25</v>
      </c>
      <c r="BN116" s="15">
        <f t="shared" si="19"/>
        <v>4</v>
      </c>
      <c r="BO116" s="9">
        <v>1</v>
      </c>
      <c r="BP116" s="9">
        <v>5</v>
      </c>
      <c r="BQ116" s="9">
        <v>120</v>
      </c>
      <c r="BR116" s="9">
        <f t="shared" si="23"/>
        <v>24</v>
      </c>
      <c r="BS116" s="9">
        <v>460</v>
      </c>
      <c r="BT116" s="9" t="s">
        <v>32</v>
      </c>
      <c r="BU116" s="9"/>
      <c r="BV116" s="9">
        <v>100</v>
      </c>
      <c r="BW116" s="9">
        <v>170</v>
      </c>
      <c r="BX116" s="9">
        <v>4800</v>
      </c>
      <c r="BY116" s="9">
        <v>6</v>
      </c>
      <c r="BZ116" s="9">
        <v>4</v>
      </c>
      <c r="CA116" s="9">
        <v>1</v>
      </c>
      <c r="CB116" s="9">
        <v>37.54</v>
      </c>
      <c r="CC116" s="9">
        <v>156.4</v>
      </c>
      <c r="CD116" s="9">
        <v>400</v>
      </c>
      <c r="CE116" s="9">
        <f t="shared" si="24"/>
        <v>550</v>
      </c>
      <c r="CF116" s="9">
        <v>1020</v>
      </c>
      <c r="CG116" s="9">
        <v>4800</v>
      </c>
      <c r="CH116" s="9">
        <v>900.86</v>
      </c>
      <c r="CI116" s="9" t="s">
        <v>33</v>
      </c>
      <c r="CJ116" s="15">
        <f t="shared" si="25"/>
        <v>4.2727272727272725</v>
      </c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</row>
    <row r="117" spans="1:107" ht="18.649999999999999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10"/>
      <c r="N117" s="9"/>
      <c r="O117" s="9"/>
      <c r="P117" s="9"/>
      <c r="Q117" s="9"/>
      <c r="R117" s="9"/>
      <c r="S117" s="9">
        <v>20</v>
      </c>
      <c r="T117" s="9">
        <f t="shared" si="20"/>
        <v>2E-3</v>
      </c>
      <c r="U117" s="9">
        <v>170</v>
      </c>
      <c r="V117" s="9">
        <f t="shared" si="16"/>
        <v>0.17</v>
      </c>
      <c r="W117" s="9">
        <v>5.0999999999999996</v>
      </c>
      <c r="X117" s="9">
        <v>5100</v>
      </c>
      <c r="Y117" s="9" t="s">
        <v>39</v>
      </c>
      <c r="Z117" s="9" t="s">
        <v>39</v>
      </c>
      <c r="AA117" s="11">
        <v>355.25</v>
      </c>
      <c r="AB117" s="11" t="s">
        <v>59</v>
      </c>
      <c r="AC117" s="12" t="str">
        <f t="shared" si="18"/>
        <v/>
      </c>
      <c r="AD117" s="12" t="s">
        <v>54</v>
      </c>
      <c r="AE117" s="27">
        <f t="shared" si="21"/>
        <v>6</v>
      </c>
      <c r="AF117" s="19"/>
      <c r="AG117" s="20" t="str">
        <f t="shared" si="22"/>
        <v/>
      </c>
      <c r="AH117" s="20"/>
      <c r="AI117" s="15">
        <f t="shared" si="27"/>
        <v>6</v>
      </c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 t="s">
        <v>36</v>
      </c>
      <c r="BK117" s="9" t="s">
        <v>37</v>
      </c>
      <c r="BL117" s="9" t="str">
        <f t="shared" si="30"/>
        <v xml:space="preserve"> 5</v>
      </c>
      <c r="BM117" s="9">
        <v>0.25</v>
      </c>
      <c r="BN117" s="15">
        <f t="shared" si="19"/>
        <v>4</v>
      </c>
      <c r="BO117" s="9">
        <v>1</v>
      </c>
      <c r="BP117" s="9">
        <v>5</v>
      </c>
      <c r="BQ117" s="9">
        <v>120</v>
      </c>
      <c r="BR117" s="9">
        <f t="shared" si="23"/>
        <v>24</v>
      </c>
      <c r="BS117" s="9">
        <v>460</v>
      </c>
      <c r="BT117" s="9" t="s">
        <v>32</v>
      </c>
      <c r="BU117" s="9"/>
      <c r="BV117" s="9">
        <v>100</v>
      </c>
      <c r="BW117" s="9">
        <v>170</v>
      </c>
      <c r="BX117" s="9">
        <v>5100</v>
      </c>
      <c r="BY117" s="9">
        <v>6</v>
      </c>
      <c r="BZ117" s="9">
        <v>4</v>
      </c>
      <c r="CA117" s="9">
        <v>1</v>
      </c>
      <c r="CB117" s="9">
        <v>39.880000000000003</v>
      </c>
      <c r="CC117" s="9">
        <v>156.4</v>
      </c>
      <c r="CD117" s="9">
        <v>400</v>
      </c>
      <c r="CE117" s="9">
        <f t="shared" si="24"/>
        <v>550</v>
      </c>
      <c r="CF117" s="9">
        <v>1020</v>
      </c>
      <c r="CG117" s="9">
        <v>5100</v>
      </c>
      <c r="CH117" s="9">
        <v>957.17</v>
      </c>
      <c r="CI117" s="9" t="s">
        <v>33</v>
      </c>
      <c r="CJ117" s="15">
        <f t="shared" si="25"/>
        <v>4.2727272727272725</v>
      </c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</row>
    <row r="118" spans="1:107" ht="18.649999999999999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  <c r="R118" s="9"/>
      <c r="S118" s="9">
        <v>20</v>
      </c>
      <c r="T118" s="9">
        <f t="shared" si="20"/>
        <v>2E-3</v>
      </c>
      <c r="U118" s="9">
        <v>195</v>
      </c>
      <c r="V118" s="9">
        <f t="shared" si="16"/>
        <v>0.19500000000000001</v>
      </c>
      <c r="W118" s="9">
        <v>4.2</v>
      </c>
      <c r="X118" s="9">
        <v>4200</v>
      </c>
      <c r="Y118" s="9" t="s">
        <v>39</v>
      </c>
      <c r="Z118" s="9" t="s">
        <v>39</v>
      </c>
      <c r="AA118" s="11">
        <v>408</v>
      </c>
      <c r="AB118" s="11" t="s">
        <v>59</v>
      </c>
      <c r="AC118" s="12" t="str">
        <f t="shared" si="18"/>
        <v/>
      </c>
      <c r="AD118" s="12" t="s">
        <v>54</v>
      </c>
      <c r="AE118" s="27">
        <f t="shared" si="21"/>
        <v>4</v>
      </c>
      <c r="AF118" s="19"/>
      <c r="AG118" s="20" t="str">
        <f t="shared" si="22"/>
        <v/>
      </c>
      <c r="AH118" s="20"/>
      <c r="AI118" s="15">
        <f t="shared" si="27"/>
        <v>4</v>
      </c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 t="s">
        <v>36</v>
      </c>
      <c r="BK118" s="9" t="s">
        <v>37</v>
      </c>
      <c r="BL118" s="9" t="str">
        <f t="shared" si="30"/>
        <v xml:space="preserve"> 5</v>
      </c>
      <c r="BM118" s="9">
        <v>0.2</v>
      </c>
      <c r="BN118" s="15">
        <f t="shared" si="19"/>
        <v>5</v>
      </c>
      <c r="BO118" s="9">
        <v>1</v>
      </c>
      <c r="BP118" s="9">
        <v>5</v>
      </c>
      <c r="BQ118" s="9">
        <v>100</v>
      </c>
      <c r="BR118" s="9">
        <f t="shared" si="23"/>
        <v>20</v>
      </c>
      <c r="BS118" s="9">
        <v>460</v>
      </c>
      <c r="BT118" s="9" t="s">
        <v>32</v>
      </c>
      <c r="BU118" s="9"/>
      <c r="BV118" s="9">
        <v>100</v>
      </c>
      <c r="BW118" s="9">
        <v>195</v>
      </c>
      <c r="BX118" s="9">
        <v>4200</v>
      </c>
      <c r="BY118" s="9">
        <v>5</v>
      </c>
      <c r="BZ118" s="9">
        <v>4</v>
      </c>
      <c r="CA118" s="9">
        <v>1</v>
      </c>
      <c r="CB118" s="9">
        <v>37.67</v>
      </c>
      <c r="CC118" s="9">
        <v>179.4</v>
      </c>
      <c r="CD118" s="9">
        <v>400</v>
      </c>
      <c r="CE118" s="9">
        <f t="shared" si="24"/>
        <v>550</v>
      </c>
      <c r="CF118" s="9">
        <v>975</v>
      </c>
      <c r="CG118" s="9">
        <v>4200</v>
      </c>
      <c r="CH118" s="9">
        <v>753.48</v>
      </c>
      <c r="CI118" s="9" t="s">
        <v>33</v>
      </c>
      <c r="CJ118" s="15">
        <f t="shared" si="25"/>
        <v>4.2727272727272725</v>
      </c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</row>
    <row r="119" spans="1:107" ht="18.649999999999999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  <c r="R119" s="9"/>
      <c r="S119" s="9">
        <v>20</v>
      </c>
      <c r="T119" s="9">
        <f t="shared" si="20"/>
        <v>2E-3</v>
      </c>
      <c r="U119" s="9">
        <v>195</v>
      </c>
      <c r="V119" s="9">
        <f t="shared" si="16"/>
        <v>0.19500000000000001</v>
      </c>
      <c r="W119" s="9">
        <v>4.5</v>
      </c>
      <c r="X119" s="9">
        <v>4500</v>
      </c>
      <c r="Y119" s="9" t="s">
        <v>39</v>
      </c>
      <c r="Z119" s="9" t="s">
        <v>39</v>
      </c>
      <c r="AA119" s="11">
        <v>408</v>
      </c>
      <c r="AB119" s="11" t="s">
        <v>59</v>
      </c>
      <c r="AC119" s="12" t="str">
        <f t="shared" si="18"/>
        <v/>
      </c>
      <c r="AD119" s="12" t="s">
        <v>54</v>
      </c>
      <c r="AE119" s="27">
        <f t="shared" si="21"/>
        <v>5</v>
      </c>
      <c r="AF119" s="19"/>
      <c r="AG119" s="20" t="str">
        <f t="shared" si="22"/>
        <v/>
      </c>
      <c r="AH119" s="20"/>
      <c r="AI119" s="15">
        <f t="shared" si="27"/>
        <v>5</v>
      </c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 t="s">
        <v>36</v>
      </c>
      <c r="BK119" s="9" t="s">
        <v>37</v>
      </c>
      <c r="BL119" s="9" t="str">
        <f t="shared" si="30"/>
        <v xml:space="preserve"> 5</v>
      </c>
      <c r="BM119" s="9">
        <v>0.25</v>
      </c>
      <c r="BN119" s="15">
        <f t="shared" si="19"/>
        <v>4</v>
      </c>
      <c r="BO119" s="9">
        <v>1</v>
      </c>
      <c r="BP119" s="9">
        <v>5</v>
      </c>
      <c r="BQ119" s="9">
        <v>100</v>
      </c>
      <c r="BR119" s="9">
        <f t="shared" si="23"/>
        <v>20</v>
      </c>
      <c r="BS119" s="9">
        <v>460</v>
      </c>
      <c r="BT119" s="9" t="s">
        <v>32</v>
      </c>
      <c r="BU119" s="9"/>
      <c r="BV119" s="9">
        <v>100</v>
      </c>
      <c r="BW119" s="9">
        <v>195</v>
      </c>
      <c r="BX119" s="9">
        <v>4500</v>
      </c>
      <c r="BY119" s="9">
        <v>5</v>
      </c>
      <c r="BZ119" s="9">
        <v>4</v>
      </c>
      <c r="CA119" s="9">
        <v>1</v>
      </c>
      <c r="CB119" s="9">
        <v>40.36</v>
      </c>
      <c r="CC119" s="9">
        <v>179.4</v>
      </c>
      <c r="CD119" s="9">
        <v>400</v>
      </c>
      <c r="CE119" s="9">
        <f t="shared" si="24"/>
        <v>550</v>
      </c>
      <c r="CF119" s="9">
        <v>975</v>
      </c>
      <c r="CG119" s="9">
        <v>4500</v>
      </c>
      <c r="CH119" s="9">
        <v>807.3</v>
      </c>
      <c r="CI119" s="9" t="s">
        <v>33</v>
      </c>
      <c r="CJ119" s="15">
        <f t="shared" si="25"/>
        <v>4.2727272727272725</v>
      </c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</row>
    <row r="120" spans="1:107" ht="18.649999999999999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10"/>
      <c r="N120" s="9"/>
      <c r="O120" s="9"/>
      <c r="P120" s="9"/>
      <c r="Q120" s="9"/>
      <c r="R120" s="9"/>
      <c r="S120" s="9">
        <v>20</v>
      </c>
      <c r="T120" s="9">
        <f t="shared" si="20"/>
        <v>2E-3</v>
      </c>
      <c r="U120" s="9">
        <v>195</v>
      </c>
      <c r="V120" s="9">
        <f t="shared" si="16"/>
        <v>0.19500000000000001</v>
      </c>
      <c r="W120" s="9">
        <v>4.8</v>
      </c>
      <c r="X120" s="9">
        <v>4800</v>
      </c>
      <c r="Y120" s="9" t="s">
        <v>39</v>
      </c>
      <c r="Z120" s="9" t="s">
        <v>39</v>
      </c>
      <c r="AA120" s="11">
        <v>408</v>
      </c>
      <c r="AB120" s="11" t="s">
        <v>59</v>
      </c>
      <c r="AC120" s="12" t="str">
        <f t="shared" si="18"/>
        <v/>
      </c>
      <c r="AD120" s="12" t="s">
        <v>54</v>
      </c>
      <c r="AE120" s="27">
        <f t="shared" si="21"/>
        <v>5</v>
      </c>
      <c r="AF120" s="19"/>
      <c r="AG120" s="20" t="str">
        <f t="shared" si="22"/>
        <v/>
      </c>
      <c r="AH120" s="20"/>
      <c r="AI120" s="15">
        <f t="shared" si="27"/>
        <v>5</v>
      </c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 t="s">
        <v>36</v>
      </c>
      <c r="BK120" s="9" t="s">
        <v>37</v>
      </c>
      <c r="BL120" s="9" t="str">
        <f t="shared" si="30"/>
        <v xml:space="preserve"> 5</v>
      </c>
      <c r="BM120" s="9">
        <v>0.25</v>
      </c>
      <c r="BN120" s="15">
        <f t="shared" si="19"/>
        <v>4</v>
      </c>
      <c r="BO120" s="9">
        <v>1</v>
      </c>
      <c r="BP120" s="9">
        <v>5</v>
      </c>
      <c r="BQ120" s="9">
        <v>100</v>
      </c>
      <c r="BR120" s="9">
        <f t="shared" si="23"/>
        <v>20</v>
      </c>
      <c r="BS120" s="9">
        <v>460</v>
      </c>
      <c r="BT120" s="9" t="s">
        <v>32</v>
      </c>
      <c r="BU120" s="9"/>
      <c r="BV120" s="9">
        <v>100</v>
      </c>
      <c r="BW120" s="9">
        <v>195</v>
      </c>
      <c r="BX120" s="9">
        <v>4800</v>
      </c>
      <c r="BY120" s="9">
        <v>5</v>
      </c>
      <c r="BZ120" s="9">
        <v>4</v>
      </c>
      <c r="CA120" s="9">
        <v>1</v>
      </c>
      <c r="CB120" s="9">
        <v>43.06</v>
      </c>
      <c r="CC120" s="9">
        <v>179.4</v>
      </c>
      <c r="CD120" s="9">
        <v>400</v>
      </c>
      <c r="CE120" s="9">
        <f t="shared" si="24"/>
        <v>550</v>
      </c>
      <c r="CF120" s="9">
        <v>975</v>
      </c>
      <c r="CG120" s="9">
        <v>4800</v>
      </c>
      <c r="CH120" s="9">
        <v>861.12</v>
      </c>
      <c r="CI120" s="9" t="s">
        <v>33</v>
      </c>
      <c r="CJ120" s="15">
        <f t="shared" si="25"/>
        <v>4.2727272727272725</v>
      </c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</row>
    <row r="121" spans="1:107" ht="18.649999999999999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10"/>
      <c r="N121" s="9"/>
      <c r="O121" s="9"/>
      <c r="P121" s="9"/>
      <c r="Q121" s="9"/>
      <c r="R121" s="9"/>
      <c r="S121" s="9">
        <v>20</v>
      </c>
      <c r="T121" s="9">
        <f t="shared" si="20"/>
        <v>2E-3</v>
      </c>
      <c r="U121" s="9">
        <v>195</v>
      </c>
      <c r="V121" s="9">
        <f t="shared" si="16"/>
        <v>0.19500000000000001</v>
      </c>
      <c r="W121" s="9">
        <v>5.0999999999999996</v>
      </c>
      <c r="X121" s="9">
        <v>5100</v>
      </c>
      <c r="Y121" s="9" t="s">
        <v>39</v>
      </c>
      <c r="Z121" s="9" t="s">
        <v>39</v>
      </c>
      <c r="AA121" s="11">
        <v>408</v>
      </c>
      <c r="AB121" s="11" t="s">
        <v>59</v>
      </c>
      <c r="AC121" s="12" t="str">
        <f t="shared" si="18"/>
        <v/>
      </c>
      <c r="AD121" s="12" t="s">
        <v>54</v>
      </c>
      <c r="AE121" s="27">
        <f t="shared" si="21"/>
        <v>5</v>
      </c>
      <c r="AF121" s="19"/>
      <c r="AG121" s="20" t="str">
        <f t="shared" si="22"/>
        <v/>
      </c>
      <c r="AH121" s="20"/>
      <c r="AI121" s="15">
        <f t="shared" si="27"/>
        <v>5</v>
      </c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 t="s">
        <v>36</v>
      </c>
      <c r="BK121" s="9" t="s">
        <v>37</v>
      </c>
      <c r="BL121" s="9" t="str">
        <f t="shared" si="30"/>
        <v xml:space="preserve"> 5</v>
      </c>
      <c r="BM121" s="9">
        <v>0.25</v>
      </c>
      <c r="BN121" s="15">
        <f t="shared" si="19"/>
        <v>4</v>
      </c>
      <c r="BO121" s="9">
        <v>1</v>
      </c>
      <c r="BP121" s="9">
        <v>5</v>
      </c>
      <c r="BQ121" s="9">
        <v>100</v>
      </c>
      <c r="BR121" s="9">
        <f t="shared" si="23"/>
        <v>20</v>
      </c>
      <c r="BS121" s="9">
        <v>460</v>
      </c>
      <c r="BT121" s="9" t="s">
        <v>32</v>
      </c>
      <c r="BU121" s="9"/>
      <c r="BV121" s="9">
        <v>100</v>
      </c>
      <c r="BW121" s="9">
        <v>195</v>
      </c>
      <c r="BX121" s="9">
        <v>5100</v>
      </c>
      <c r="BY121" s="9">
        <v>5</v>
      </c>
      <c r="BZ121" s="9">
        <v>4</v>
      </c>
      <c r="CA121" s="9">
        <v>1</v>
      </c>
      <c r="CB121" s="9">
        <v>45.75</v>
      </c>
      <c r="CC121" s="9">
        <v>179.4</v>
      </c>
      <c r="CD121" s="9">
        <v>400</v>
      </c>
      <c r="CE121" s="9">
        <f t="shared" si="24"/>
        <v>550</v>
      </c>
      <c r="CF121" s="9">
        <v>975</v>
      </c>
      <c r="CG121" s="9">
        <v>5100</v>
      </c>
      <c r="CH121" s="9">
        <v>914.94</v>
      </c>
      <c r="CI121" s="9" t="s">
        <v>33</v>
      </c>
      <c r="CJ121" s="15">
        <f t="shared" si="25"/>
        <v>4.2727272727272725</v>
      </c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</row>
    <row r="122" spans="1:107" ht="18.649999999999999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10"/>
      <c r="N122" s="9"/>
      <c r="O122" s="9"/>
      <c r="P122" s="9"/>
      <c r="Q122" s="9"/>
      <c r="R122" s="9"/>
      <c r="S122" s="9">
        <v>20</v>
      </c>
      <c r="T122" s="9">
        <f t="shared" si="20"/>
        <v>2E-3</v>
      </c>
      <c r="U122" s="9">
        <v>220</v>
      </c>
      <c r="V122" s="9">
        <f t="shared" si="16"/>
        <v>0.22</v>
      </c>
      <c r="W122" s="9">
        <v>4.2</v>
      </c>
      <c r="X122" s="9">
        <v>4200</v>
      </c>
      <c r="Y122" s="9" t="s">
        <v>39</v>
      </c>
      <c r="Z122" s="9" t="s">
        <v>39</v>
      </c>
      <c r="AA122" s="11">
        <v>458.45</v>
      </c>
      <c r="AB122" s="11" t="s">
        <v>59</v>
      </c>
      <c r="AC122" s="12" t="str">
        <f t="shared" si="18"/>
        <v/>
      </c>
      <c r="AD122" s="12" t="s">
        <v>54</v>
      </c>
      <c r="AE122" s="27">
        <f t="shared" si="21"/>
        <v>4</v>
      </c>
      <c r="AF122" s="19"/>
      <c r="AG122" s="20" t="str">
        <f t="shared" si="22"/>
        <v/>
      </c>
      <c r="AH122" s="20"/>
      <c r="AI122" s="15">
        <f t="shared" si="27"/>
        <v>4</v>
      </c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 t="s">
        <v>36</v>
      </c>
      <c r="BK122" s="9" t="s">
        <v>37</v>
      </c>
      <c r="BL122" s="9" t="str">
        <f t="shared" si="30"/>
        <v xml:space="preserve"> 5</v>
      </c>
      <c r="BM122" s="9">
        <v>0.2</v>
      </c>
      <c r="BN122" s="15">
        <f t="shared" si="19"/>
        <v>5</v>
      </c>
      <c r="BO122" s="9">
        <v>1</v>
      </c>
      <c r="BP122" s="9">
        <v>5</v>
      </c>
      <c r="BQ122" s="9">
        <v>100</v>
      </c>
      <c r="BR122" s="9">
        <f t="shared" si="23"/>
        <v>20</v>
      </c>
      <c r="BS122" s="9">
        <v>460</v>
      </c>
      <c r="BT122" s="9" t="s">
        <v>32</v>
      </c>
      <c r="BU122" s="9"/>
      <c r="BV122" s="9">
        <v>100</v>
      </c>
      <c r="BW122" s="9">
        <v>220</v>
      </c>
      <c r="BX122" s="9">
        <v>4200</v>
      </c>
      <c r="BY122" s="9">
        <v>5</v>
      </c>
      <c r="BZ122" s="9">
        <v>4</v>
      </c>
      <c r="CA122" s="9">
        <v>1</v>
      </c>
      <c r="CB122" s="9">
        <v>42.5</v>
      </c>
      <c r="CC122" s="9">
        <v>202.4</v>
      </c>
      <c r="CD122" s="9">
        <v>400</v>
      </c>
      <c r="CE122" s="9">
        <f t="shared" si="24"/>
        <v>550</v>
      </c>
      <c r="CF122" s="9">
        <v>1100</v>
      </c>
      <c r="CG122" s="9">
        <v>4200</v>
      </c>
      <c r="CH122" s="9">
        <v>850.08</v>
      </c>
      <c r="CI122" s="9" t="s">
        <v>33</v>
      </c>
      <c r="CJ122" s="15">
        <f t="shared" si="25"/>
        <v>4.2727272727272725</v>
      </c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</row>
    <row r="123" spans="1:107" ht="18.649999999999999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10"/>
      <c r="N123" s="9"/>
      <c r="O123" s="9"/>
      <c r="P123" s="9"/>
      <c r="Q123" s="9"/>
      <c r="R123" s="9"/>
      <c r="S123" s="9">
        <v>20</v>
      </c>
      <c r="T123" s="9">
        <f t="shared" si="20"/>
        <v>2E-3</v>
      </c>
      <c r="U123" s="9">
        <v>220</v>
      </c>
      <c r="V123" s="9">
        <f t="shared" si="16"/>
        <v>0.22</v>
      </c>
      <c r="W123" s="9">
        <v>4.5</v>
      </c>
      <c r="X123" s="9">
        <v>4500</v>
      </c>
      <c r="Y123" s="9" t="s">
        <v>39</v>
      </c>
      <c r="Z123" s="9" t="s">
        <v>39</v>
      </c>
      <c r="AA123" s="11">
        <v>458.45</v>
      </c>
      <c r="AB123" s="11" t="s">
        <v>59</v>
      </c>
      <c r="AC123" s="12" t="str">
        <f t="shared" si="18"/>
        <v/>
      </c>
      <c r="AD123" s="12" t="s">
        <v>54</v>
      </c>
      <c r="AE123" s="27">
        <f t="shared" si="21"/>
        <v>5</v>
      </c>
      <c r="AF123" s="19"/>
      <c r="AG123" s="20" t="str">
        <f t="shared" si="22"/>
        <v/>
      </c>
      <c r="AH123" s="20"/>
      <c r="AI123" s="15">
        <f t="shared" si="27"/>
        <v>5</v>
      </c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 t="s">
        <v>36</v>
      </c>
      <c r="BK123" s="9" t="s">
        <v>37</v>
      </c>
      <c r="BL123" s="9" t="str">
        <f t="shared" si="30"/>
        <v xml:space="preserve"> 5</v>
      </c>
      <c r="BM123" s="9">
        <v>0.25</v>
      </c>
      <c r="BN123" s="15">
        <f t="shared" si="19"/>
        <v>4</v>
      </c>
      <c r="BO123" s="9">
        <v>1</v>
      </c>
      <c r="BP123" s="9">
        <v>5</v>
      </c>
      <c r="BQ123" s="9">
        <v>100</v>
      </c>
      <c r="BR123" s="9">
        <f t="shared" si="23"/>
        <v>20</v>
      </c>
      <c r="BS123" s="9">
        <v>460</v>
      </c>
      <c r="BT123" s="9" t="s">
        <v>32</v>
      </c>
      <c r="BU123" s="9"/>
      <c r="BV123" s="9">
        <v>100</v>
      </c>
      <c r="BW123" s="9">
        <v>220</v>
      </c>
      <c r="BX123" s="9">
        <v>4500</v>
      </c>
      <c r="BY123" s="9">
        <v>5</v>
      </c>
      <c r="BZ123" s="9">
        <v>4</v>
      </c>
      <c r="CA123" s="9">
        <v>1</v>
      </c>
      <c r="CB123" s="9">
        <v>45.54</v>
      </c>
      <c r="CC123" s="9">
        <v>202.4</v>
      </c>
      <c r="CD123" s="9">
        <v>400</v>
      </c>
      <c r="CE123" s="9">
        <f t="shared" si="24"/>
        <v>550</v>
      </c>
      <c r="CF123" s="9">
        <v>1100</v>
      </c>
      <c r="CG123" s="9">
        <v>4500</v>
      </c>
      <c r="CH123" s="9">
        <v>910.8</v>
      </c>
      <c r="CI123" s="9" t="s">
        <v>33</v>
      </c>
      <c r="CJ123" s="15">
        <f t="shared" si="25"/>
        <v>4.2727272727272725</v>
      </c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</row>
    <row r="124" spans="1:107" ht="18.649999999999999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10"/>
      <c r="N124" s="9"/>
      <c r="O124" s="9"/>
      <c r="P124" s="9"/>
      <c r="Q124" s="9"/>
      <c r="R124" s="9"/>
      <c r="S124" s="9">
        <v>20</v>
      </c>
      <c r="T124" s="9">
        <f t="shared" si="20"/>
        <v>2E-3</v>
      </c>
      <c r="U124" s="9">
        <v>220</v>
      </c>
      <c r="V124" s="9">
        <f t="shared" si="16"/>
        <v>0.22</v>
      </c>
      <c r="W124" s="9">
        <v>4.8</v>
      </c>
      <c r="X124" s="9">
        <v>4800</v>
      </c>
      <c r="Y124" s="9" t="s">
        <v>39</v>
      </c>
      <c r="Z124" s="9" t="s">
        <v>39</v>
      </c>
      <c r="AA124" s="11">
        <v>458.45</v>
      </c>
      <c r="AB124" s="11" t="s">
        <v>59</v>
      </c>
      <c r="AC124" s="12" t="str">
        <f t="shared" si="18"/>
        <v/>
      </c>
      <c r="AD124" s="12" t="s">
        <v>54</v>
      </c>
      <c r="AE124" s="27">
        <f t="shared" si="21"/>
        <v>5</v>
      </c>
      <c r="AF124" s="19"/>
      <c r="AG124" s="20" t="str">
        <f t="shared" si="22"/>
        <v/>
      </c>
      <c r="AH124" s="20"/>
      <c r="AI124" s="15">
        <f t="shared" si="27"/>
        <v>5</v>
      </c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 t="s">
        <v>36</v>
      </c>
      <c r="BK124" s="9" t="s">
        <v>37</v>
      </c>
      <c r="BL124" s="9" t="str">
        <f t="shared" si="30"/>
        <v xml:space="preserve"> 5</v>
      </c>
      <c r="BM124" s="9">
        <v>0.25</v>
      </c>
      <c r="BN124" s="15">
        <f t="shared" si="19"/>
        <v>4</v>
      </c>
      <c r="BO124" s="9">
        <v>1</v>
      </c>
      <c r="BP124" s="9">
        <v>5</v>
      </c>
      <c r="BQ124" s="9">
        <v>100</v>
      </c>
      <c r="BR124" s="9">
        <f t="shared" si="23"/>
        <v>20</v>
      </c>
      <c r="BS124" s="9">
        <v>460</v>
      </c>
      <c r="BT124" s="9" t="s">
        <v>32</v>
      </c>
      <c r="BU124" s="9"/>
      <c r="BV124" s="9">
        <v>100</v>
      </c>
      <c r="BW124" s="9">
        <v>220</v>
      </c>
      <c r="BX124" s="9">
        <v>4800</v>
      </c>
      <c r="BY124" s="9">
        <v>5</v>
      </c>
      <c r="BZ124" s="9">
        <v>4</v>
      </c>
      <c r="CA124" s="9">
        <v>1</v>
      </c>
      <c r="CB124" s="9">
        <v>48.58</v>
      </c>
      <c r="CC124" s="9">
        <v>202.4</v>
      </c>
      <c r="CD124" s="9">
        <v>400</v>
      </c>
      <c r="CE124" s="9">
        <f t="shared" si="24"/>
        <v>550</v>
      </c>
      <c r="CF124" s="9">
        <v>1100</v>
      </c>
      <c r="CG124" s="9">
        <v>4800</v>
      </c>
      <c r="CH124" s="9">
        <v>971.52</v>
      </c>
      <c r="CI124" s="9" t="s">
        <v>33</v>
      </c>
      <c r="CJ124" s="15">
        <f t="shared" si="25"/>
        <v>4.2727272727272725</v>
      </c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</row>
    <row r="125" spans="1:107" ht="18.649999999999999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10"/>
      <c r="N125" s="9"/>
      <c r="O125" s="9"/>
      <c r="P125" s="9"/>
      <c r="Q125" s="9"/>
      <c r="R125" s="9"/>
      <c r="S125" s="9">
        <v>20</v>
      </c>
      <c r="T125" s="9">
        <f t="shared" si="20"/>
        <v>2E-3</v>
      </c>
      <c r="U125" s="9">
        <v>220</v>
      </c>
      <c r="V125" s="9">
        <f t="shared" si="16"/>
        <v>0.22</v>
      </c>
      <c r="W125" s="9">
        <v>5.0999999999999996</v>
      </c>
      <c r="X125" s="9">
        <v>5100</v>
      </c>
      <c r="Y125" s="9" t="s">
        <v>39</v>
      </c>
      <c r="Z125" s="9" t="s">
        <v>39</v>
      </c>
      <c r="AA125" s="11">
        <v>458.45</v>
      </c>
      <c r="AB125" s="11" t="s">
        <v>59</v>
      </c>
      <c r="AC125" s="12" t="str">
        <f t="shared" si="18"/>
        <v/>
      </c>
      <c r="AD125" s="12" t="s">
        <v>54</v>
      </c>
      <c r="AE125" s="27">
        <f t="shared" si="21"/>
        <v>5</v>
      </c>
      <c r="AF125" s="19"/>
      <c r="AG125" s="20" t="str">
        <f t="shared" si="22"/>
        <v/>
      </c>
      <c r="AH125" s="20"/>
      <c r="AI125" s="15">
        <f t="shared" si="27"/>
        <v>5</v>
      </c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 t="s">
        <v>36</v>
      </c>
      <c r="BK125" s="9" t="s">
        <v>37</v>
      </c>
      <c r="BL125" s="9" t="str">
        <f t="shared" si="30"/>
        <v xml:space="preserve"> 5</v>
      </c>
      <c r="BM125" s="9">
        <v>0.25</v>
      </c>
      <c r="BN125" s="15">
        <f t="shared" si="19"/>
        <v>4</v>
      </c>
      <c r="BO125" s="9">
        <v>1</v>
      </c>
      <c r="BP125" s="9">
        <v>5</v>
      </c>
      <c r="BQ125" s="9">
        <v>100</v>
      </c>
      <c r="BR125" s="9">
        <f t="shared" si="23"/>
        <v>20</v>
      </c>
      <c r="BS125" s="9">
        <v>460</v>
      </c>
      <c r="BT125" s="9" t="s">
        <v>32</v>
      </c>
      <c r="BU125" s="9"/>
      <c r="BV125" s="9">
        <v>100</v>
      </c>
      <c r="BW125" s="9">
        <v>220</v>
      </c>
      <c r="BX125" s="9">
        <v>5100</v>
      </c>
      <c r="BY125" s="9">
        <v>5</v>
      </c>
      <c r="BZ125" s="9">
        <v>4</v>
      </c>
      <c r="CA125" s="9">
        <v>1</v>
      </c>
      <c r="CB125" s="9">
        <v>51.61</v>
      </c>
      <c r="CC125" s="9">
        <v>202.4</v>
      </c>
      <c r="CD125" s="9">
        <v>400</v>
      </c>
      <c r="CE125" s="9">
        <f t="shared" si="24"/>
        <v>550</v>
      </c>
      <c r="CF125" s="9">
        <v>1100</v>
      </c>
      <c r="CG125" s="9">
        <v>5100</v>
      </c>
      <c r="CH125" s="9">
        <v>1032.24</v>
      </c>
      <c r="CI125" s="9" t="s">
        <v>33</v>
      </c>
      <c r="CJ125" s="15">
        <f t="shared" si="25"/>
        <v>4.2727272727272725</v>
      </c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</row>
    <row r="126" spans="1:107" ht="18.649999999999999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10"/>
      <c r="N126" s="9"/>
      <c r="O126" s="9"/>
      <c r="P126" s="9"/>
      <c r="Q126" s="9"/>
      <c r="R126" s="9"/>
      <c r="S126" s="9">
        <v>26</v>
      </c>
      <c r="T126" s="9">
        <f t="shared" si="20"/>
        <v>2.6000000000000003E-3</v>
      </c>
      <c r="U126" s="9">
        <v>220</v>
      </c>
      <c r="V126" s="9">
        <f t="shared" si="16"/>
        <v>0.22</v>
      </c>
      <c r="W126" s="9">
        <v>4.2</v>
      </c>
      <c r="X126" s="9">
        <v>4200</v>
      </c>
      <c r="Y126" s="9" t="s">
        <v>39</v>
      </c>
      <c r="Z126" s="9" t="s">
        <v>39</v>
      </c>
      <c r="AA126" s="11">
        <v>668.95</v>
      </c>
      <c r="AB126" s="11" t="s">
        <v>59</v>
      </c>
      <c r="AC126" s="12" t="str">
        <f t="shared" si="18"/>
        <v/>
      </c>
      <c r="AD126" s="12" t="s">
        <v>54</v>
      </c>
      <c r="AE126" s="27">
        <f t="shared" si="21"/>
        <v>5.12</v>
      </c>
      <c r="AF126" s="19"/>
      <c r="AG126" s="20" t="str">
        <f t="shared" si="22"/>
        <v/>
      </c>
      <c r="AH126" s="20"/>
      <c r="AI126" s="15">
        <f t="shared" si="27"/>
        <v>5.12</v>
      </c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 t="s">
        <v>36</v>
      </c>
      <c r="BK126" s="9" t="s">
        <v>42</v>
      </c>
      <c r="BL126" s="9" t="str">
        <f t="shared" si="30"/>
        <v xml:space="preserve"> 4</v>
      </c>
      <c r="BM126" s="9">
        <v>0.16</v>
      </c>
      <c r="BN126" s="15">
        <f t="shared" si="19"/>
        <v>6.25</v>
      </c>
      <c r="BO126" s="9">
        <v>1</v>
      </c>
      <c r="BP126" s="9">
        <v>4</v>
      </c>
      <c r="BQ126" s="9">
        <v>128</v>
      </c>
      <c r="BR126" s="9">
        <f t="shared" si="23"/>
        <v>32</v>
      </c>
      <c r="BS126" s="9">
        <v>460</v>
      </c>
      <c r="BT126" s="9" t="s">
        <v>32</v>
      </c>
      <c r="BU126" s="9"/>
      <c r="BV126" s="9">
        <v>104</v>
      </c>
      <c r="BW126" s="9">
        <v>220</v>
      </c>
      <c r="BX126" s="9">
        <v>4200</v>
      </c>
      <c r="BY126" s="9">
        <v>4</v>
      </c>
      <c r="BZ126" s="9">
        <v>8</v>
      </c>
      <c r="CA126" s="9">
        <v>1</v>
      </c>
      <c r="CB126" s="9">
        <v>44.2</v>
      </c>
      <c r="CC126" s="9">
        <v>263.12</v>
      </c>
      <c r="CD126" s="9">
        <v>832</v>
      </c>
      <c r="CE126" s="9">
        <f t="shared" si="24"/>
        <v>982</v>
      </c>
      <c r="CF126" s="9">
        <v>880</v>
      </c>
      <c r="CG126" s="9">
        <v>4200</v>
      </c>
      <c r="CH126" s="9">
        <v>1414.53</v>
      </c>
      <c r="CI126" s="9" t="s">
        <v>33</v>
      </c>
      <c r="CJ126" s="15">
        <f t="shared" si="25"/>
        <v>2.3930753564154785</v>
      </c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</row>
    <row r="127" spans="1:107" ht="18.649999999999999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  <c r="R127" s="9"/>
      <c r="S127" s="9">
        <v>26</v>
      </c>
      <c r="T127" s="9">
        <f t="shared" si="20"/>
        <v>2.6000000000000003E-3</v>
      </c>
      <c r="U127" s="9">
        <v>220</v>
      </c>
      <c r="V127" s="9">
        <f t="shared" si="16"/>
        <v>0.22</v>
      </c>
      <c r="W127" s="9">
        <v>4.5</v>
      </c>
      <c r="X127" s="9">
        <v>4500</v>
      </c>
      <c r="Y127" s="9" t="s">
        <v>39</v>
      </c>
      <c r="Z127" s="9" t="s">
        <v>39</v>
      </c>
      <c r="AA127" s="11">
        <v>668.95</v>
      </c>
      <c r="AB127" s="11" t="s">
        <v>59</v>
      </c>
      <c r="AC127" s="12" t="str">
        <f t="shared" si="18"/>
        <v/>
      </c>
      <c r="AD127" s="12" t="s">
        <v>54</v>
      </c>
      <c r="AE127" s="27">
        <f t="shared" si="21"/>
        <v>6.4</v>
      </c>
      <c r="AF127" s="19"/>
      <c r="AG127" s="20" t="str">
        <f t="shared" si="22"/>
        <v/>
      </c>
      <c r="AH127" s="20"/>
      <c r="AI127" s="15">
        <f t="shared" si="27"/>
        <v>6.4</v>
      </c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 t="s">
        <v>36</v>
      </c>
      <c r="BK127" s="9" t="s">
        <v>42</v>
      </c>
      <c r="BL127" s="9" t="str">
        <f t="shared" si="30"/>
        <v xml:space="preserve"> 4</v>
      </c>
      <c r="BM127" s="9">
        <v>0.2</v>
      </c>
      <c r="BN127" s="15">
        <f t="shared" si="19"/>
        <v>5</v>
      </c>
      <c r="BO127" s="9">
        <v>1</v>
      </c>
      <c r="BP127" s="9">
        <v>4</v>
      </c>
      <c r="BQ127" s="9">
        <v>128</v>
      </c>
      <c r="BR127" s="9">
        <f t="shared" si="23"/>
        <v>32</v>
      </c>
      <c r="BS127" s="9">
        <v>460</v>
      </c>
      <c r="BT127" s="9" t="s">
        <v>32</v>
      </c>
      <c r="BU127" s="9"/>
      <c r="BV127" s="9">
        <v>104</v>
      </c>
      <c r="BW127" s="9">
        <v>220</v>
      </c>
      <c r="BX127" s="9">
        <v>4500</v>
      </c>
      <c r="BY127" s="9">
        <v>4</v>
      </c>
      <c r="BZ127" s="9">
        <v>8</v>
      </c>
      <c r="CA127" s="9">
        <v>1</v>
      </c>
      <c r="CB127" s="9">
        <v>47.36</v>
      </c>
      <c r="CC127" s="9">
        <v>263.12</v>
      </c>
      <c r="CD127" s="9">
        <v>832</v>
      </c>
      <c r="CE127" s="9">
        <f t="shared" si="24"/>
        <v>982</v>
      </c>
      <c r="CF127" s="9">
        <v>880</v>
      </c>
      <c r="CG127" s="9">
        <v>4500</v>
      </c>
      <c r="CH127" s="9">
        <v>1515.57</v>
      </c>
      <c r="CI127" s="9" t="s">
        <v>33</v>
      </c>
      <c r="CJ127" s="15">
        <f t="shared" si="25"/>
        <v>2.3930753564154785</v>
      </c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</row>
    <row r="128" spans="1:107" ht="18.649999999999999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10"/>
      <c r="N128" s="9"/>
      <c r="O128" s="9"/>
      <c r="P128" s="9"/>
      <c r="Q128" s="9"/>
      <c r="R128" s="9"/>
      <c r="S128" s="9">
        <v>26</v>
      </c>
      <c r="T128" s="9">
        <f t="shared" si="20"/>
        <v>2.6000000000000003E-3</v>
      </c>
      <c r="U128" s="9">
        <v>220</v>
      </c>
      <c r="V128" s="9">
        <f t="shared" si="16"/>
        <v>0.22</v>
      </c>
      <c r="W128" s="9">
        <v>4.8</v>
      </c>
      <c r="X128" s="9">
        <v>4800</v>
      </c>
      <c r="Y128" s="9" t="s">
        <v>39</v>
      </c>
      <c r="Z128" s="9" t="s">
        <v>39</v>
      </c>
      <c r="AA128" s="11">
        <v>668.95</v>
      </c>
      <c r="AB128" s="11" t="s">
        <v>59</v>
      </c>
      <c r="AC128" s="12" t="str">
        <f t="shared" si="18"/>
        <v/>
      </c>
      <c r="AD128" s="12" t="s">
        <v>54</v>
      </c>
      <c r="AE128" s="27">
        <f t="shared" si="21"/>
        <v>6.4</v>
      </c>
      <c r="AF128" s="19"/>
      <c r="AG128" s="20" t="str">
        <f t="shared" si="22"/>
        <v/>
      </c>
      <c r="AH128" s="20"/>
      <c r="AI128" s="15">
        <f t="shared" si="27"/>
        <v>6.4</v>
      </c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 t="s">
        <v>36</v>
      </c>
      <c r="BK128" s="9" t="s">
        <v>42</v>
      </c>
      <c r="BL128" s="9" t="str">
        <f t="shared" si="30"/>
        <v xml:space="preserve"> 4</v>
      </c>
      <c r="BM128" s="9">
        <v>0.2</v>
      </c>
      <c r="BN128" s="15">
        <f t="shared" si="19"/>
        <v>5</v>
      </c>
      <c r="BO128" s="9">
        <v>1</v>
      </c>
      <c r="BP128" s="9">
        <v>4</v>
      </c>
      <c r="BQ128" s="9">
        <v>128</v>
      </c>
      <c r="BR128" s="9">
        <f t="shared" si="23"/>
        <v>32</v>
      </c>
      <c r="BS128" s="9">
        <v>460</v>
      </c>
      <c r="BT128" s="9" t="s">
        <v>32</v>
      </c>
      <c r="BU128" s="9"/>
      <c r="BV128" s="9">
        <v>104</v>
      </c>
      <c r="BW128" s="9">
        <v>220</v>
      </c>
      <c r="BX128" s="9">
        <v>4800</v>
      </c>
      <c r="BY128" s="9">
        <v>4</v>
      </c>
      <c r="BZ128" s="9">
        <v>8</v>
      </c>
      <c r="CA128" s="9">
        <v>1</v>
      </c>
      <c r="CB128" s="9">
        <v>50.52</v>
      </c>
      <c r="CC128" s="9">
        <v>263.12</v>
      </c>
      <c r="CD128" s="9">
        <v>832</v>
      </c>
      <c r="CE128" s="9">
        <f t="shared" si="24"/>
        <v>982</v>
      </c>
      <c r="CF128" s="9">
        <v>880</v>
      </c>
      <c r="CG128" s="9">
        <v>4800</v>
      </c>
      <c r="CH128" s="9">
        <v>1616.61</v>
      </c>
      <c r="CI128" s="9" t="s">
        <v>33</v>
      </c>
      <c r="CJ128" s="15">
        <f t="shared" si="25"/>
        <v>2.3930753564154785</v>
      </c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</row>
    <row r="129" spans="1:107" ht="18.649999999999999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10"/>
      <c r="N129" s="9"/>
      <c r="O129" s="9"/>
      <c r="P129" s="9"/>
      <c r="Q129" s="9"/>
      <c r="R129" s="9"/>
      <c r="S129" s="9">
        <v>26</v>
      </c>
      <c r="T129" s="9">
        <f t="shared" si="20"/>
        <v>2.6000000000000003E-3</v>
      </c>
      <c r="U129" s="9">
        <v>220</v>
      </c>
      <c r="V129" s="9">
        <f t="shared" si="16"/>
        <v>0.22</v>
      </c>
      <c r="W129" s="9">
        <v>5.0999999999999996</v>
      </c>
      <c r="X129" s="9">
        <v>5100</v>
      </c>
      <c r="Y129" s="9" t="s">
        <v>39</v>
      </c>
      <c r="Z129" s="9" t="s">
        <v>39</v>
      </c>
      <c r="AA129" s="11">
        <v>668.95</v>
      </c>
      <c r="AB129" s="11" t="s">
        <v>59</v>
      </c>
      <c r="AC129" s="12" t="str">
        <f t="shared" si="18"/>
        <v/>
      </c>
      <c r="AD129" s="12" t="s">
        <v>54</v>
      </c>
      <c r="AE129" s="27">
        <f t="shared" si="21"/>
        <v>6.4</v>
      </c>
      <c r="AF129" s="19"/>
      <c r="AG129" s="20" t="str">
        <f t="shared" si="22"/>
        <v/>
      </c>
      <c r="AH129" s="20"/>
      <c r="AI129" s="15">
        <f t="shared" si="27"/>
        <v>6.4</v>
      </c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 t="s">
        <v>36</v>
      </c>
      <c r="BK129" s="9" t="s">
        <v>42</v>
      </c>
      <c r="BL129" s="9" t="str">
        <f t="shared" si="30"/>
        <v xml:space="preserve"> 4</v>
      </c>
      <c r="BM129" s="9">
        <v>0.2</v>
      </c>
      <c r="BN129" s="15">
        <f t="shared" si="19"/>
        <v>5</v>
      </c>
      <c r="BO129" s="9">
        <v>1</v>
      </c>
      <c r="BP129" s="9">
        <v>4</v>
      </c>
      <c r="BQ129" s="9">
        <v>128</v>
      </c>
      <c r="BR129" s="9">
        <f t="shared" si="23"/>
        <v>32</v>
      </c>
      <c r="BS129" s="9">
        <v>460</v>
      </c>
      <c r="BT129" s="9" t="s">
        <v>32</v>
      </c>
      <c r="BU129" s="9"/>
      <c r="BV129" s="9">
        <v>104</v>
      </c>
      <c r="BW129" s="9">
        <v>220</v>
      </c>
      <c r="BX129" s="9">
        <v>5100</v>
      </c>
      <c r="BY129" s="9">
        <v>4</v>
      </c>
      <c r="BZ129" s="9">
        <v>8</v>
      </c>
      <c r="CA129" s="9">
        <v>1</v>
      </c>
      <c r="CB129" s="9">
        <v>53.68</v>
      </c>
      <c r="CC129" s="9">
        <v>263.12</v>
      </c>
      <c r="CD129" s="9">
        <v>832</v>
      </c>
      <c r="CE129" s="9">
        <f t="shared" si="24"/>
        <v>982</v>
      </c>
      <c r="CF129" s="9">
        <v>880</v>
      </c>
      <c r="CG129" s="9">
        <v>5100</v>
      </c>
      <c r="CH129" s="9">
        <v>1717.65</v>
      </c>
      <c r="CI129" s="9" t="s">
        <v>33</v>
      </c>
      <c r="CJ129" s="15">
        <f t="shared" si="25"/>
        <v>2.3930753564154785</v>
      </c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</row>
    <row r="130" spans="1:107" ht="18.649999999999999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10"/>
      <c r="N130" s="9"/>
      <c r="O130" s="9"/>
      <c r="P130" s="9"/>
      <c r="Q130" s="9"/>
      <c r="R130" s="9"/>
      <c r="S130" s="9">
        <v>26</v>
      </c>
      <c r="T130" s="9">
        <f t="shared" si="20"/>
        <v>2.6000000000000003E-3</v>
      </c>
      <c r="U130" s="9">
        <v>245</v>
      </c>
      <c r="V130" s="9">
        <f t="shared" si="16"/>
        <v>0.245</v>
      </c>
      <c r="W130" s="9">
        <v>4.2</v>
      </c>
      <c r="X130" s="9">
        <v>4200</v>
      </c>
      <c r="Y130" s="9" t="s">
        <v>39</v>
      </c>
      <c r="Z130" s="9" t="s">
        <v>39</v>
      </c>
      <c r="AA130" s="11">
        <v>697.4</v>
      </c>
      <c r="AB130" s="11" t="s">
        <v>59</v>
      </c>
      <c r="AC130" s="12" t="str">
        <f t="shared" si="18"/>
        <v/>
      </c>
      <c r="AD130" s="12" t="s">
        <v>54</v>
      </c>
      <c r="AE130" s="27">
        <f t="shared" si="21"/>
        <v>5.12</v>
      </c>
      <c r="AF130" s="19"/>
      <c r="AG130" s="20" t="str">
        <f t="shared" si="22"/>
        <v/>
      </c>
      <c r="AH130" s="20"/>
      <c r="AI130" s="15">
        <f t="shared" si="27"/>
        <v>5.12</v>
      </c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 t="s">
        <v>36</v>
      </c>
      <c r="BK130" s="9" t="s">
        <v>42</v>
      </c>
      <c r="BL130" s="9" t="str">
        <f t="shared" si="30"/>
        <v xml:space="preserve"> 4</v>
      </c>
      <c r="BM130" s="9">
        <v>0.16</v>
      </c>
      <c r="BN130" s="15">
        <f t="shared" si="19"/>
        <v>6.25</v>
      </c>
      <c r="BO130" s="9">
        <v>1</v>
      </c>
      <c r="BP130" s="9">
        <v>4</v>
      </c>
      <c r="BQ130" s="9">
        <v>128</v>
      </c>
      <c r="BR130" s="9">
        <f t="shared" si="23"/>
        <v>32</v>
      </c>
      <c r="BS130" s="9">
        <v>460</v>
      </c>
      <c r="BT130" s="9" t="s">
        <v>32</v>
      </c>
      <c r="BU130" s="9"/>
      <c r="BV130" s="9">
        <v>104</v>
      </c>
      <c r="BW130" s="9">
        <v>245</v>
      </c>
      <c r="BX130" s="9">
        <v>4200</v>
      </c>
      <c r="BY130" s="9">
        <v>4</v>
      </c>
      <c r="BZ130" s="9">
        <v>8</v>
      </c>
      <c r="CA130" s="9">
        <v>1</v>
      </c>
      <c r="CB130" s="9">
        <v>49.23</v>
      </c>
      <c r="CC130" s="9">
        <v>293.02</v>
      </c>
      <c r="CD130" s="9">
        <v>832</v>
      </c>
      <c r="CE130" s="9">
        <f t="shared" si="24"/>
        <v>982</v>
      </c>
      <c r="CF130" s="9">
        <v>980</v>
      </c>
      <c r="CG130" s="9">
        <v>4200</v>
      </c>
      <c r="CH130" s="9">
        <v>1575.28</v>
      </c>
      <c r="CI130" s="9" t="s">
        <v>33</v>
      </c>
      <c r="CJ130" s="15">
        <f t="shared" si="25"/>
        <v>2.3930753564154785</v>
      </c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</row>
    <row r="131" spans="1:107" ht="18.649999999999999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10"/>
      <c r="N131" s="9"/>
      <c r="O131" s="9"/>
      <c r="P131" s="9"/>
      <c r="Q131" s="9"/>
      <c r="R131" s="9"/>
      <c r="S131" s="9">
        <v>26</v>
      </c>
      <c r="T131" s="9">
        <f t="shared" si="20"/>
        <v>2.6000000000000003E-3</v>
      </c>
      <c r="U131" s="9">
        <v>245</v>
      </c>
      <c r="V131" s="9">
        <f t="shared" ref="V131:V194" si="31">U131*0.001</f>
        <v>0.245</v>
      </c>
      <c r="W131" s="9">
        <v>4.5</v>
      </c>
      <c r="X131" s="9">
        <v>4500</v>
      </c>
      <c r="Y131" s="9" t="s">
        <v>39</v>
      </c>
      <c r="Z131" s="9" t="s">
        <v>39</v>
      </c>
      <c r="AA131" s="11">
        <v>697.4</v>
      </c>
      <c r="AB131" s="11" t="s">
        <v>59</v>
      </c>
      <c r="AC131" s="12" t="str">
        <f t="shared" ref="AC131:AC189" si="32">IF(AB131="Oui",AA131*1.15,"")</f>
        <v/>
      </c>
      <c r="AD131" s="12" t="s">
        <v>54</v>
      </c>
      <c r="AE131" s="27">
        <f t="shared" si="21"/>
        <v>6.4</v>
      </c>
      <c r="AF131" s="19"/>
      <c r="AG131" s="20" t="str">
        <f t="shared" si="22"/>
        <v/>
      </c>
      <c r="AH131" s="20"/>
      <c r="AI131" s="15">
        <f t="shared" si="27"/>
        <v>6.4</v>
      </c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 t="s">
        <v>36</v>
      </c>
      <c r="BK131" s="9" t="s">
        <v>42</v>
      </c>
      <c r="BL131" s="9" t="str">
        <f t="shared" si="30"/>
        <v xml:space="preserve"> 4</v>
      </c>
      <c r="BM131" s="9">
        <v>0.2</v>
      </c>
      <c r="BN131" s="15">
        <f t="shared" ref="BN131:BN194" si="33">1/BM131</f>
        <v>5</v>
      </c>
      <c r="BO131" s="9">
        <v>1</v>
      </c>
      <c r="BP131" s="9">
        <v>4</v>
      </c>
      <c r="BQ131" s="9">
        <v>128</v>
      </c>
      <c r="BR131" s="9">
        <f t="shared" si="23"/>
        <v>32</v>
      </c>
      <c r="BS131" s="9">
        <v>460</v>
      </c>
      <c r="BT131" s="9" t="s">
        <v>32</v>
      </c>
      <c r="BU131" s="9"/>
      <c r="BV131" s="9">
        <v>104</v>
      </c>
      <c r="BW131" s="9">
        <v>245</v>
      </c>
      <c r="BX131" s="9">
        <v>4500</v>
      </c>
      <c r="BY131" s="9">
        <v>4</v>
      </c>
      <c r="BZ131" s="9">
        <v>8</v>
      </c>
      <c r="CA131" s="9">
        <v>1</v>
      </c>
      <c r="CB131" s="9">
        <v>52.74</v>
      </c>
      <c r="CC131" s="9">
        <v>293.02</v>
      </c>
      <c r="CD131" s="9">
        <v>832</v>
      </c>
      <c r="CE131" s="9">
        <f t="shared" si="24"/>
        <v>982</v>
      </c>
      <c r="CF131" s="9">
        <v>980</v>
      </c>
      <c r="CG131" s="9">
        <v>4500</v>
      </c>
      <c r="CH131" s="9">
        <v>1687.8</v>
      </c>
      <c r="CI131" s="9" t="s">
        <v>33</v>
      </c>
      <c r="CJ131" s="15">
        <f t="shared" si="25"/>
        <v>2.3930753564154785</v>
      </c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</row>
    <row r="132" spans="1:107" ht="18.649999999999999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10"/>
      <c r="N132" s="9"/>
      <c r="O132" s="9"/>
      <c r="P132" s="9"/>
      <c r="Q132" s="9"/>
      <c r="R132" s="9"/>
      <c r="S132" s="9">
        <v>26</v>
      </c>
      <c r="T132" s="9">
        <f t="shared" ref="T132:T195" si="34">S132*0.0001</f>
        <v>2.6000000000000003E-3</v>
      </c>
      <c r="U132" s="9">
        <v>245</v>
      </c>
      <c r="V132" s="9">
        <f t="shared" si="31"/>
        <v>0.245</v>
      </c>
      <c r="W132" s="9">
        <v>4.8</v>
      </c>
      <c r="X132" s="9">
        <v>4800</v>
      </c>
      <c r="Y132" s="9" t="s">
        <v>39</v>
      </c>
      <c r="Z132" s="9" t="s">
        <v>39</v>
      </c>
      <c r="AA132" s="11">
        <v>697.4</v>
      </c>
      <c r="AB132" s="11" t="s">
        <v>59</v>
      </c>
      <c r="AC132" s="12" t="str">
        <f t="shared" si="32"/>
        <v/>
      </c>
      <c r="AD132" s="12" t="s">
        <v>54</v>
      </c>
      <c r="AE132" s="27">
        <f t="shared" ref="AE132:AE195" si="35">_xlfn.SWITCH(AD132,"PALETTE",BM132*BR132,
"")</f>
        <v>6.4</v>
      </c>
      <c r="AF132" s="19"/>
      <c r="AG132" s="20" t="str">
        <f t="shared" ref="AG132:AG187" si="36">_xlfn.SWITCH(AD132,"BOTTE",_xlfn.SWITCH(Z132,
"M2",(U132/1000)*W132*BL132,
"M3",(U132/1000)*W132*(S132/1000)*BL132,
"CTML",W132/100*BL132),
"UNIT",1,
"")</f>
        <v/>
      </c>
      <c r="AH132" s="20"/>
      <c r="AI132" s="15">
        <f t="shared" si="27"/>
        <v>6.4</v>
      </c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 t="s">
        <v>36</v>
      </c>
      <c r="BK132" s="9" t="s">
        <v>42</v>
      </c>
      <c r="BL132" s="9" t="str">
        <f t="shared" si="30"/>
        <v xml:space="preserve"> 4</v>
      </c>
      <c r="BM132" s="9">
        <v>0.2</v>
      </c>
      <c r="BN132" s="15">
        <f t="shared" si="33"/>
        <v>5</v>
      </c>
      <c r="BO132" s="9">
        <v>1</v>
      </c>
      <c r="BP132" s="9">
        <v>4</v>
      </c>
      <c r="BQ132" s="9">
        <v>128</v>
      </c>
      <c r="BR132" s="9">
        <f t="shared" ref="BR132:BR195" si="37">BQ132/BL132</f>
        <v>32</v>
      </c>
      <c r="BS132" s="9">
        <v>460</v>
      </c>
      <c r="BT132" s="9" t="s">
        <v>32</v>
      </c>
      <c r="BU132" s="9"/>
      <c r="BV132" s="9">
        <v>104</v>
      </c>
      <c r="BW132" s="9">
        <v>245</v>
      </c>
      <c r="BX132" s="9">
        <v>4800</v>
      </c>
      <c r="BY132" s="9">
        <v>4</v>
      </c>
      <c r="BZ132" s="9">
        <v>8</v>
      </c>
      <c r="CA132" s="9">
        <v>1</v>
      </c>
      <c r="CB132" s="9">
        <v>56.26</v>
      </c>
      <c r="CC132" s="9">
        <v>293.02</v>
      </c>
      <c r="CD132" s="9">
        <v>832</v>
      </c>
      <c r="CE132" s="9">
        <f t="shared" ref="CE132:CE195" si="38">CD132+150</f>
        <v>982</v>
      </c>
      <c r="CF132" s="9">
        <v>980</v>
      </c>
      <c r="CG132" s="9">
        <v>4800</v>
      </c>
      <c r="CH132" s="9">
        <v>1800.31</v>
      </c>
      <c r="CI132" s="9" t="s">
        <v>33</v>
      </c>
      <c r="CJ132" s="15">
        <f t="shared" si="25"/>
        <v>2.3930753564154785</v>
      </c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</row>
    <row r="133" spans="1:107" ht="18.649999999999999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10"/>
      <c r="N133" s="9"/>
      <c r="O133" s="9"/>
      <c r="P133" s="9"/>
      <c r="Q133" s="9"/>
      <c r="R133" s="9"/>
      <c r="S133" s="9">
        <v>26</v>
      </c>
      <c r="T133" s="9">
        <f t="shared" si="34"/>
        <v>2.6000000000000003E-3</v>
      </c>
      <c r="U133" s="9">
        <v>245</v>
      </c>
      <c r="V133" s="9">
        <f t="shared" si="31"/>
        <v>0.245</v>
      </c>
      <c r="W133" s="9">
        <v>5.0999999999999996</v>
      </c>
      <c r="X133" s="9">
        <v>5100</v>
      </c>
      <c r="Y133" s="9" t="s">
        <v>39</v>
      </c>
      <c r="Z133" s="9" t="s">
        <v>39</v>
      </c>
      <c r="AA133" s="11">
        <v>697.4</v>
      </c>
      <c r="AB133" s="11" t="s">
        <v>59</v>
      </c>
      <c r="AC133" s="12" t="str">
        <f t="shared" si="32"/>
        <v/>
      </c>
      <c r="AD133" s="12" t="s">
        <v>54</v>
      </c>
      <c r="AE133" s="27">
        <f t="shared" si="35"/>
        <v>6.4</v>
      </c>
      <c r="AF133" s="19"/>
      <c r="AG133" s="20" t="str">
        <f t="shared" si="36"/>
        <v/>
      </c>
      <c r="AH133" s="20"/>
      <c r="AI133" s="15">
        <f t="shared" si="27"/>
        <v>6.4</v>
      </c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 t="s">
        <v>36</v>
      </c>
      <c r="BK133" s="9" t="s">
        <v>42</v>
      </c>
      <c r="BL133" s="9" t="str">
        <f t="shared" si="30"/>
        <v xml:space="preserve"> 4</v>
      </c>
      <c r="BM133" s="9">
        <v>0.2</v>
      </c>
      <c r="BN133" s="15">
        <f t="shared" si="33"/>
        <v>5</v>
      </c>
      <c r="BO133" s="9">
        <v>1</v>
      </c>
      <c r="BP133" s="9">
        <v>4</v>
      </c>
      <c r="BQ133" s="9">
        <v>128</v>
      </c>
      <c r="BR133" s="9">
        <f t="shared" si="37"/>
        <v>32</v>
      </c>
      <c r="BS133" s="9">
        <v>460</v>
      </c>
      <c r="BT133" s="9" t="s">
        <v>32</v>
      </c>
      <c r="BU133" s="9"/>
      <c r="BV133" s="9">
        <v>104</v>
      </c>
      <c r="BW133" s="9">
        <v>245</v>
      </c>
      <c r="BX133" s="9">
        <v>5100</v>
      </c>
      <c r="BY133" s="9">
        <v>4</v>
      </c>
      <c r="BZ133" s="9">
        <v>8</v>
      </c>
      <c r="CA133" s="9">
        <v>1</v>
      </c>
      <c r="CB133" s="9">
        <v>59.78</v>
      </c>
      <c r="CC133" s="9">
        <v>293.02</v>
      </c>
      <c r="CD133" s="9">
        <v>832</v>
      </c>
      <c r="CE133" s="9">
        <f t="shared" si="38"/>
        <v>982</v>
      </c>
      <c r="CF133" s="9">
        <v>980</v>
      </c>
      <c r="CG133" s="9">
        <v>5100</v>
      </c>
      <c r="CH133" s="9">
        <v>1912.83</v>
      </c>
      <c r="CI133" s="9" t="s">
        <v>33</v>
      </c>
      <c r="CJ133" s="15">
        <f t="shared" ref="CJ133:CJ196" si="39">IF(CI133="O",2350/CE133,0)</f>
        <v>2.3930753564154785</v>
      </c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</row>
    <row r="134" spans="1:107" ht="18.649999999999999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10"/>
      <c r="N134" s="9"/>
      <c r="O134" s="9"/>
      <c r="P134" s="9"/>
      <c r="Q134" s="9"/>
      <c r="R134" s="9"/>
      <c r="S134" s="9">
        <v>26</v>
      </c>
      <c r="T134" s="9">
        <f t="shared" si="34"/>
        <v>2.6000000000000003E-3</v>
      </c>
      <c r="U134" s="9">
        <v>245</v>
      </c>
      <c r="V134" s="9">
        <f t="shared" si="31"/>
        <v>0.245</v>
      </c>
      <c r="W134" s="9">
        <v>4.2</v>
      </c>
      <c r="X134" s="9">
        <v>4200</v>
      </c>
      <c r="Y134" s="9" t="s">
        <v>39</v>
      </c>
      <c r="Z134" s="9" t="s">
        <v>39</v>
      </c>
      <c r="AA134" s="11">
        <v>833.4</v>
      </c>
      <c r="AB134" s="11" t="s">
        <v>59</v>
      </c>
      <c r="AC134" s="12" t="str">
        <f t="shared" si="32"/>
        <v/>
      </c>
      <c r="AD134" s="12" t="s">
        <v>54</v>
      </c>
      <c r="AE134" s="27">
        <f t="shared" si="35"/>
        <v>5.12</v>
      </c>
      <c r="AF134" s="19"/>
      <c r="AG134" s="20" t="str">
        <f t="shared" si="36"/>
        <v/>
      </c>
      <c r="AH134" s="20"/>
      <c r="AI134" s="15">
        <f t="shared" si="27"/>
        <v>5.12</v>
      </c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 t="s">
        <v>36</v>
      </c>
      <c r="BK134" s="9" t="s">
        <v>42</v>
      </c>
      <c r="BL134" s="9" t="str">
        <f t="shared" si="30"/>
        <v xml:space="preserve"> 4</v>
      </c>
      <c r="BM134" s="9">
        <v>0.16</v>
      </c>
      <c r="BN134" s="15">
        <f t="shared" si="33"/>
        <v>6.25</v>
      </c>
      <c r="BO134" s="9">
        <v>1</v>
      </c>
      <c r="BP134" s="9">
        <v>4</v>
      </c>
      <c r="BQ134" s="9">
        <v>128</v>
      </c>
      <c r="BR134" s="9">
        <f t="shared" si="37"/>
        <v>32</v>
      </c>
      <c r="BS134" s="9">
        <v>460</v>
      </c>
      <c r="BT134" s="9" t="s">
        <v>32</v>
      </c>
      <c r="BU134" s="9"/>
      <c r="BV134" s="9">
        <v>104</v>
      </c>
      <c r="BW134" s="9">
        <v>245</v>
      </c>
      <c r="BX134" s="9">
        <v>4200</v>
      </c>
      <c r="BY134" s="9">
        <v>4</v>
      </c>
      <c r="BZ134" s="9">
        <v>8</v>
      </c>
      <c r="CA134" s="9">
        <v>1</v>
      </c>
      <c r="CB134" s="9">
        <v>49.23</v>
      </c>
      <c r="CC134" s="9">
        <v>293.02</v>
      </c>
      <c r="CD134" s="9">
        <v>832</v>
      </c>
      <c r="CE134" s="9">
        <f t="shared" si="38"/>
        <v>982</v>
      </c>
      <c r="CF134" s="9">
        <v>980</v>
      </c>
      <c r="CG134" s="9">
        <v>4200</v>
      </c>
      <c r="CH134" s="9">
        <v>1575.28</v>
      </c>
      <c r="CI134" s="9" t="s">
        <v>33</v>
      </c>
      <c r="CJ134" s="15">
        <f t="shared" si="39"/>
        <v>2.3930753564154785</v>
      </c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</row>
    <row r="135" spans="1:107" ht="18.649999999999999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10"/>
      <c r="N135" s="9"/>
      <c r="O135" s="9"/>
      <c r="P135" s="9"/>
      <c r="Q135" s="9"/>
      <c r="R135" s="9"/>
      <c r="S135" s="9">
        <v>26</v>
      </c>
      <c r="T135" s="9">
        <f t="shared" si="34"/>
        <v>2.6000000000000003E-3</v>
      </c>
      <c r="U135" s="9">
        <v>245</v>
      </c>
      <c r="V135" s="9">
        <f t="shared" si="31"/>
        <v>0.245</v>
      </c>
      <c r="W135" s="9">
        <v>4.5</v>
      </c>
      <c r="X135" s="9">
        <v>4500</v>
      </c>
      <c r="Y135" s="9" t="s">
        <v>39</v>
      </c>
      <c r="Z135" s="9" t="s">
        <v>39</v>
      </c>
      <c r="AA135" s="11">
        <v>833.4</v>
      </c>
      <c r="AB135" s="11" t="s">
        <v>59</v>
      </c>
      <c r="AC135" s="12" t="str">
        <f t="shared" si="32"/>
        <v/>
      </c>
      <c r="AD135" s="12" t="s">
        <v>54</v>
      </c>
      <c r="AE135" s="27">
        <f t="shared" si="35"/>
        <v>6.4</v>
      </c>
      <c r="AF135" s="19"/>
      <c r="AG135" s="20" t="str">
        <f t="shared" si="36"/>
        <v/>
      </c>
      <c r="AH135" s="20"/>
      <c r="AI135" s="15">
        <f t="shared" si="27"/>
        <v>6.4</v>
      </c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 t="s">
        <v>36</v>
      </c>
      <c r="BK135" s="9" t="s">
        <v>42</v>
      </c>
      <c r="BL135" s="9" t="str">
        <f t="shared" si="30"/>
        <v xml:space="preserve"> 4</v>
      </c>
      <c r="BM135" s="9">
        <v>0.2</v>
      </c>
      <c r="BN135" s="15">
        <f t="shared" si="33"/>
        <v>5</v>
      </c>
      <c r="BO135" s="9">
        <v>1</v>
      </c>
      <c r="BP135" s="9">
        <v>4</v>
      </c>
      <c r="BQ135" s="9">
        <v>128</v>
      </c>
      <c r="BR135" s="9">
        <f t="shared" si="37"/>
        <v>32</v>
      </c>
      <c r="BS135" s="9">
        <v>460</v>
      </c>
      <c r="BT135" s="9" t="s">
        <v>32</v>
      </c>
      <c r="BU135" s="9"/>
      <c r="BV135" s="9">
        <v>104</v>
      </c>
      <c r="BW135" s="9">
        <v>245</v>
      </c>
      <c r="BX135" s="9">
        <v>4500</v>
      </c>
      <c r="BY135" s="9">
        <v>4</v>
      </c>
      <c r="BZ135" s="9">
        <v>8</v>
      </c>
      <c r="CA135" s="9">
        <v>1</v>
      </c>
      <c r="CB135" s="9">
        <v>52.74</v>
      </c>
      <c r="CC135" s="9">
        <v>293.02</v>
      </c>
      <c r="CD135" s="9">
        <v>832</v>
      </c>
      <c r="CE135" s="9">
        <f t="shared" si="38"/>
        <v>982</v>
      </c>
      <c r="CF135" s="9">
        <v>980</v>
      </c>
      <c r="CG135" s="9">
        <v>4500</v>
      </c>
      <c r="CH135" s="9">
        <v>1687.8</v>
      </c>
      <c r="CI135" s="9" t="s">
        <v>33</v>
      </c>
      <c r="CJ135" s="15">
        <f t="shared" si="39"/>
        <v>2.3930753564154785</v>
      </c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</row>
    <row r="136" spans="1:107" ht="18.649999999999999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10"/>
      <c r="N136" s="9"/>
      <c r="O136" s="9"/>
      <c r="P136" s="9"/>
      <c r="Q136" s="9"/>
      <c r="R136" s="9"/>
      <c r="S136" s="9">
        <v>26</v>
      </c>
      <c r="T136" s="9">
        <f t="shared" si="34"/>
        <v>2.6000000000000003E-3</v>
      </c>
      <c r="U136" s="9">
        <v>245</v>
      </c>
      <c r="V136" s="9">
        <f t="shared" si="31"/>
        <v>0.245</v>
      </c>
      <c r="W136" s="9">
        <v>4.8</v>
      </c>
      <c r="X136" s="9">
        <v>4800</v>
      </c>
      <c r="Y136" s="9" t="s">
        <v>39</v>
      </c>
      <c r="Z136" s="9" t="s">
        <v>39</v>
      </c>
      <c r="AA136" s="11">
        <v>833.4</v>
      </c>
      <c r="AB136" s="11" t="s">
        <v>59</v>
      </c>
      <c r="AC136" s="12" t="str">
        <f t="shared" si="32"/>
        <v/>
      </c>
      <c r="AD136" s="12" t="s">
        <v>54</v>
      </c>
      <c r="AE136" s="27">
        <f t="shared" si="35"/>
        <v>6.4</v>
      </c>
      <c r="AF136" s="19"/>
      <c r="AG136" s="20" t="str">
        <f t="shared" si="36"/>
        <v/>
      </c>
      <c r="AH136" s="20"/>
      <c r="AI136" s="15">
        <f t="shared" si="27"/>
        <v>6.4</v>
      </c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 t="s">
        <v>36</v>
      </c>
      <c r="BK136" s="9" t="s">
        <v>42</v>
      </c>
      <c r="BL136" s="9" t="str">
        <f t="shared" si="30"/>
        <v xml:space="preserve"> 4</v>
      </c>
      <c r="BM136" s="9">
        <v>0.2</v>
      </c>
      <c r="BN136" s="15">
        <f t="shared" si="33"/>
        <v>5</v>
      </c>
      <c r="BO136" s="9">
        <v>1</v>
      </c>
      <c r="BP136" s="9">
        <v>4</v>
      </c>
      <c r="BQ136" s="9">
        <v>128</v>
      </c>
      <c r="BR136" s="9">
        <f t="shared" si="37"/>
        <v>32</v>
      </c>
      <c r="BS136" s="9">
        <v>460</v>
      </c>
      <c r="BT136" s="9" t="s">
        <v>32</v>
      </c>
      <c r="BU136" s="9"/>
      <c r="BV136" s="9">
        <v>104</v>
      </c>
      <c r="BW136" s="9">
        <v>245</v>
      </c>
      <c r="BX136" s="9">
        <v>4800</v>
      </c>
      <c r="BY136" s="9">
        <v>4</v>
      </c>
      <c r="BZ136" s="9">
        <v>8</v>
      </c>
      <c r="CA136" s="9">
        <v>1</v>
      </c>
      <c r="CB136" s="9">
        <v>56.26</v>
      </c>
      <c r="CC136" s="9">
        <v>293.02</v>
      </c>
      <c r="CD136" s="9">
        <v>832</v>
      </c>
      <c r="CE136" s="9">
        <f t="shared" si="38"/>
        <v>982</v>
      </c>
      <c r="CF136" s="9">
        <v>980</v>
      </c>
      <c r="CG136" s="9">
        <v>4800</v>
      </c>
      <c r="CH136" s="9">
        <v>1800.31</v>
      </c>
      <c r="CI136" s="9" t="s">
        <v>33</v>
      </c>
      <c r="CJ136" s="15">
        <f t="shared" si="39"/>
        <v>2.3930753564154785</v>
      </c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</row>
    <row r="137" spans="1:107" ht="18.649999999999999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10"/>
      <c r="N137" s="9"/>
      <c r="O137" s="9"/>
      <c r="P137" s="9"/>
      <c r="Q137" s="9"/>
      <c r="R137" s="9"/>
      <c r="S137" s="9">
        <v>26</v>
      </c>
      <c r="T137" s="9">
        <f t="shared" si="34"/>
        <v>2.6000000000000003E-3</v>
      </c>
      <c r="U137" s="9">
        <v>245</v>
      </c>
      <c r="V137" s="9">
        <f t="shared" si="31"/>
        <v>0.245</v>
      </c>
      <c r="W137" s="9">
        <v>5.0999999999999996</v>
      </c>
      <c r="X137" s="9">
        <v>5100</v>
      </c>
      <c r="Y137" s="9" t="s">
        <v>39</v>
      </c>
      <c r="Z137" s="9" t="s">
        <v>39</v>
      </c>
      <c r="AA137" s="11">
        <v>833.4</v>
      </c>
      <c r="AB137" s="11" t="s">
        <v>59</v>
      </c>
      <c r="AC137" s="12" t="str">
        <f t="shared" si="32"/>
        <v/>
      </c>
      <c r="AD137" s="12" t="s">
        <v>54</v>
      </c>
      <c r="AE137" s="27">
        <f t="shared" si="35"/>
        <v>6.4</v>
      </c>
      <c r="AF137" s="19"/>
      <c r="AG137" s="20" t="str">
        <f t="shared" si="36"/>
        <v/>
      </c>
      <c r="AH137" s="20"/>
      <c r="AI137" s="15">
        <f t="shared" ref="AI137:AI200" si="40">IF(ISBLANK(AF137), AE137,AF137)</f>
        <v>6.4</v>
      </c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 t="s">
        <v>36</v>
      </c>
      <c r="BK137" s="9" t="s">
        <v>42</v>
      </c>
      <c r="BL137" s="9" t="str">
        <f t="shared" si="30"/>
        <v xml:space="preserve"> 4</v>
      </c>
      <c r="BM137" s="9">
        <v>0.2</v>
      </c>
      <c r="BN137" s="15">
        <f t="shared" si="33"/>
        <v>5</v>
      </c>
      <c r="BO137" s="9">
        <v>1</v>
      </c>
      <c r="BP137" s="9">
        <v>4</v>
      </c>
      <c r="BQ137" s="9">
        <v>128</v>
      </c>
      <c r="BR137" s="9">
        <f t="shared" si="37"/>
        <v>32</v>
      </c>
      <c r="BS137" s="9">
        <v>460</v>
      </c>
      <c r="BT137" s="9" t="s">
        <v>32</v>
      </c>
      <c r="BU137" s="9"/>
      <c r="BV137" s="9">
        <v>104</v>
      </c>
      <c r="BW137" s="9">
        <v>245</v>
      </c>
      <c r="BX137" s="9">
        <v>5100</v>
      </c>
      <c r="BY137" s="9">
        <v>4</v>
      </c>
      <c r="BZ137" s="9">
        <v>8</v>
      </c>
      <c r="CA137" s="9">
        <v>1</v>
      </c>
      <c r="CB137" s="9">
        <v>59.78</v>
      </c>
      <c r="CC137" s="9">
        <v>293.02</v>
      </c>
      <c r="CD137" s="9">
        <v>832</v>
      </c>
      <c r="CE137" s="9">
        <f t="shared" si="38"/>
        <v>982</v>
      </c>
      <c r="CF137" s="9">
        <v>980</v>
      </c>
      <c r="CG137" s="9">
        <v>5100</v>
      </c>
      <c r="CH137" s="9">
        <v>1912.83</v>
      </c>
      <c r="CI137" s="9" t="s">
        <v>33</v>
      </c>
      <c r="CJ137" s="15">
        <f t="shared" si="39"/>
        <v>2.3930753564154785</v>
      </c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</row>
    <row r="138" spans="1:107" ht="18.649999999999999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10"/>
      <c r="N138" s="9"/>
      <c r="O138" s="9"/>
      <c r="P138" s="9"/>
      <c r="Q138" s="9"/>
      <c r="R138" s="9"/>
      <c r="S138" s="9">
        <v>20</v>
      </c>
      <c r="T138" s="9">
        <f t="shared" si="34"/>
        <v>2E-3</v>
      </c>
      <c r="U138" s="9">
        <v>170</v>
      </c>
      <c r="V138" s="9">
        <f t="shared" si="31"/>
        <v>0.17</v>
      </c>
      <c r="W138" s="9">
        <v>4.2</v>
      </c>
      <c r="X138" s="9">
        <v>4200</v>
      </c>
      <c r="Y138" s="9" t="s">
        <v>39</v>
      </c>
      <c r="Z138" s="9" t="s">
        <v>39</v>
      </c>
      <c r="AA138" s="11">
        <v>355.25</v>
      </c>
      <c r="AB138" s="11" t="s">
        <v>59</v>
      </c>
      <c r="AC138" s="12" t="str">
        <f t="shared" si="32"/>
        <v/>
      </c>
      <c r="AD138" s="12" t="s">
        <v>54</v>
      </c>
      <c r="AE138" s="27">
        <f t="shared" si="35"/>
        <v>4.8000000000000007</v>
      </c>
      <c r="AF138" s="19"/>
      <c r="AG138" s="20" t="str">
        <f t="shared" si="36"/>
        <v/>
      </c>
      <c r="AH138" s="20"/>
      <c r="AI138" s="15">
        <f t="shared" si="40"/>
        <v>4.8000000000000007</v>
      </c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 t="s">
        <v>36</v>
      </c>
      <c r="BK138" s="9" t="s">
        <v>37</v>
      </c>
      <c r="BL138" s="9" t="str">
        <f t="shared" si="30"/>
        <v xml:space="preserve"> 5</v>
      </c>
      <c r="BM138" s="9">
        <v>0.2</v>
      </c>
      <c r="BN138" s="15">
        <f t="shared" si="33"/>
        <v>5</v>
      </c>
      <c r="BO138" s="9">
        <v>1</v>
      </c>
      <c r="BP138" s="9">
        <v>5</v>
      </c>
      <c r="BQ138" s="9">
        <v>120</v>
      </c>
      <c r="BR138" s="9">
        <f t="shared" si="37"/>
        <v>24</v>
      </c>
      <c r="BS138" s="9">
        <v>460</v>
      </c>
      <c r="BT138" s="9" t="s">
        <v>32</v>
      </c>
      <c r="BU138" s="9"/>
      <c r="BV138" s="9">
        <v>100</v>
      </c>
      <c r="BW138" s="9">
        <v>170</v>
      </c>
      <c r="BX138" s="9">
        <v>4200</v>
      </c>
      <c r="BY138" s="9">
        <v>6</v>
      </c>
      <c r="BZ138" s="9">
        <v>4</v>
      </c>
      <c r="CA138" s="9">
        <v>1</v>
      </c>
      <c r="CB138" s="9">
        <v>32.840000000000003</v>
      </c>
      <c r="CC138" s="9">
        <v>156.4</v>
      </c>
      <c r="CD138" s="9">
        <v>400</v>
      </c>
      <c r="CE138" s="9">
        <f t="shared" si="38"/>
        <v>550</v>
      </c>
      <c r="CF138" s="9">
        <v>1020</v>
      </c>
      <c r="CG138" s="9">
        <v>4200</v>
      </c>
      <c r="CH138" s="9">
        <v>788.26</v>
      </c>
      <c r="CI138" s="9" t="s">
        <v>33</v>
      </c>
      <c r="CJ138" s="15">
        <f t="shared" si="39"/>
        <v>4.2727272727272725</v>
      </c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</row>
    <row r="139" spans="1:107" ht="18.649999999999999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10"/>
      <c r="N139" s="9"/>
      <c r="O139" s="9"/>
      <c r="P139" s="9"/>
      <c r="Q139" s="9"/>
      <c r="R139" s="9"/>
      <c r="S139" s="9">
        <v>20</v>
      </c>
      <c r="T139" s="9">
        <f t="shared" si="34"/>
        <v>2E-3</v>
      </c>
      <c r="U139" s="9">
        <v>170</v>
      </c>
      <c r="V139" s="9">
        <f t="shared" si="31"/>
        <v>0.17</v>
      </c>
      <c r="W139" s="9">
        <v>4.5</v>
      </c>
      <c r="X139" s="9">
        <v>4500</v>
      </c>
      <c r="Y139" s="9" t="s">
        <v>39</v>
      </c>
      <c r="Z139" s="9" t="s">
        <v>39</v>
      </c>
      <c r="AA139" s="11">
        <v>355.25</v>
      </c>
      <c r="AB139" s="11" t="s">
        <v>59</v>
      </c>
      <c r="AC139" s="12" t="str">
        <f t="shared" si="32"/>
        <v/>
      </c>
      <c r="AD139" s="12" t="s">
        <v>54</v>
      </c>
      <c r="AE139" s="27">
        <f t="shared" si="35"/>
        <v>6</v>
      </c>
      <c r="AF139" s="19"/>
      <c r="AG139" s="20" t="str">
        <f t="shared" si="36"/>
        <v/>
      </c>
      <c r="AH139" s="20"/>
      <c r="AI139" s="15">
        <f t="shared" si="40"/>
        <v>6</v>
      </c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 t="s">
        <v>36</v>
      </c>
      <c r="BK139" s="9" t="s">
        <v>37</v>
      </c>
      <c r="BL139" s="9" t="str">
        <f t="shared" si="30"/>
        <v xml:space="preserve"> 5</v>
      </c>
      <c r="BM139" s="9">
        <v>0.25</v>
      </c>
      <c r="BN139" s="15">
        <f t="shared" si="33"/>
        <v>4</v>
      </c>
      <c r="BO139" s="9">
        <v>1</v>
      </c>
      <c r="BP139" s="9">
        <v>5</v>
      </c>
      <c r="BQ139" s="9">
        <v>120</v>
      </c>
      <c r="BR139" s="9">
        <f t="shared" si="37"/>
        <v>24</v>
      </c>
      <c r="BS139" s="9">
        <v>460</v>
      </c>
      <c r="BT139" s="9" t="s">
        <v>32</v>
      </c>
      <c r="BU139" s="9"/>
      <c r="BV139" s="9">
        <v>100</v>
      </c>
      <c r="BW139" s="9">
        <v>170</v>
      </c>
      <c r="BX139" s="9">
        <v>4500</v>
      </c>
      <c r="BY139" s="9">
        <v>6</v>
      </c>
      <c r="BZ139" s="9">
        <v>4</v>
      </c>
      <c r="CA139" s="9">
        <v>1</v>
      </c>
      <c r="CB139" s="9">
        <v>35.19</v>
      </c>
      <c r="CC139" s="9">
        <v>156.4</v>
      </c>
      <c r="CD139" s="9">
        <v>400</v>
      </c>
      <c r="CE139" s="9">
        <f t="shared" si="38"/>
        <v>550</v>
      </c>
      <c r="CF139" s="9">
        <v>1020</v>
      </c>
      <c r="CG139" s="9">
        <v>4500</v>
      </c>
      <c r="CH139" s="9">
        <v>844.56</v>
      </c>
      <c r="CI139" s="9" t="s">
        <v>33</v>
      </c>
      <c r="CJ139" s="15">
        <f t="shared" si="39"/>
        <v>4.2727272727272725</v>
      </c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</row>
    <row r="140" spans="1:107" ht="18.649999999999999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10"/>
      <c r="N140" s="9"/>
      <c r="O140" s="9"/>
      <c r="P140" s="9"/>
      <c r="Q140" s="9"/>
      <c r="R140" s="9"/>
      <c r="S140" s="9">
        <v>20</v>
      </c>
      <c r="T140" s="9">
        <f t="shared" si="34"/>
        <v>2E-3</v>
      </c>
      <c r="U140" s="9">
        <v>170</v>
      </c>
      <c r="V140" s="9">
        <f t="shared" si="31"/>
        <v>0.17</v>
      </c>
      <c r="W140" s="9">
        <v>4.8</v>
      </c>
      <c r="X140" s="9">
        <v>4800</v>
      </c>
      <c r="Y140" s="9" t="s">
        <v>39</v>
      </c>
      <c r="Z140" s="9" t="s">
        <v>39</v>
      </c>
      <c r="AA140" s="11">
        <v>355.25</v>
      </c>
      <c r="AB140" s="11" t="s">
        <v>59</v>
      </c>
      <c r="AC140" s="12" t="str">
        <f t="shared" si="32"/>
        <v/>
      </c>
      <c r="AD140" s="12" t="s">
        <v>54</v>
      </c>
      <c r="AE140" s="27">
        <f t="shared" si="35"/>
        <v>6</v>
      </c>
      <c r="AF140" s="19"/>
      <c r="AG140" s="20" t="str">
        <f t="shared" si="36"/>
        <v/>
      </c>
      <c r="AH140" s="20"/>
      <c r="AI140" s="15">
        <f t="shared" si="40"/>
        <v>6</v>
      </c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 t="s">
        <v>36</v>
      </c>
      <c r="BK140" s="9" t="s">
        <v>37</v>
      </c>
      <c r="BL140" s="9" t="str">
        <f t="shared" si="30"/>
        <v xml:space="preserve"> 5</v>
      </c>
      <c r="BM140" s="9">
        <v>0.25</v>
      </c>
      <c r="BN140" s="15">
        <f t="shared" si="33"/>
        <v>4</v>
      </c>
      <c r="BO140" s="9">
        <v>1</v>
      </c>
      <c r="BP140" s="9">
        <v>5</v>
      </c>
      <c r="BQ140" s="9">
        <v>120</v>
      </c>
      <c r="BR140" s="9">
        <f t="shared" si="37"/>
        <v>24</v>
      </c>
      <c r="BS140" s="9">
        <v>460</v>
      </c>
      <c r="BT140" s="9" t="s">
        <v>32</v>
      </c>
      <c r="BU140" s="9"/>
      <c r="BV140" s="9">
        <v>100</v>
      </c>
      <c r="BW140" s="9">
        <v>170</v>
      </c>
      <c r="BX140" s="9">
        <v>4800</v>
      </c>
      <c r="BY140" s="9">
        <v>6</v>
      </c>
      <c r="BZ140" s="9">
        <v>4</v>
      </c>
      <c r="CA140" s="9">
        <v>1</v>
      </c>
      <c r="CB140" s="9">
        <v>37.54</v>
      </c>
      <c r="CC140" s="9">
        <v>156.4</v>
      </c>
      <c r="CD140" s="9">
        <v>400</v>
      </c>
      <c r="CE140" s="9">
        <f t="shared" si="38"/>
        <v>550</v>
      </c>
      <c r="CF140" s="9">
        <v>1020</v>
      </c>
      <c r="CG140" s="9">
        <v>4800</v>
      </c>
      <c r="CH140" s="9">
        <v>900.86</v>
      </c>
      <c r="CI140" s="9" t="s">
        <v>33</v>
      </c>
      <c r="CJ140" s="15">
        <f t="shared" si="39"/>
        <v>4.2727272727272725</v>
      </c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</row>
    <row r="141" spans="1:107" ht="18.649999999999999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  <c r="N141" s="9"/>
      <c r="O141" s="9"/>
      <c r="P141" s="9"/>
      <c r="Q141" s="9"/>
      <c r="R141" s="9"/>
      <c r="S141" s="9">
        <v>20</v>
      </c>
      <c r="T141" s="9">
        <f t="shared" si="34"/>
        <v>2E-3</v>
      </c>
      <c r="U141" s="9">
        <v>170</v>
      </c>
      <c r="V141" s="9">
        <f t="shared" si="31"/>
        <v>0.17</v>
      </c>
      <c r="W141" s="9">
        <v>5.0999999999999996</v>
      </c>
      <c r="X141" s="9">
        <v>5100</v>
      </c>
      <c r="Y141" s="9" t="s">
        <v>39</v>
      </c>
      <c r="Z141" s="9" t="s">
        <v>39</v>
      </c>
      <c r="AA141" s="11">
        <v>355.25</v>
      </c>
      <c r="AB141" s="11" t="s">
        <v>59</v>
      </c>
      <c r="AC141" s="12" t="str">
        <f t="shared" si="32"/>
        <v/>
      </c>
      <c r="AD141" s="12" t="s">
        <v>54</v>
      </c>
      <c r="AE141" s="27">
        <f t="shared" si="35"/>
        <v>6</v>
      </c>
      <c r="AF141" s="19"/>
      <c r="AG141" s="20" t="str">
        <f t="shared" si="36"/>
        <v/>
      </c>
      <c r="AH141" s="20"/>
      <c r="AI141" s="15">
        <f t="shared" si="40"/>
        <v>6</v>
      </c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 t="s">
        <v>36</v>
      </c>
      <c r="BK141" s="9" t="s">
        <v>37</v>
      </c>
      <c r="BL141" s="9" t="str">
        <f t="shared" si="30"/>
        <v xml:space="preserve"> 5</v>
      </c>
      <c r="BM141" s="9">
        <v>0.25</v>
      </c>
      <c r="BN141" s="15">
        <f t="shared" si="33"/>
        <v>4</v>
      </c>
      <c r="BO141" s="9">
        <v>1</v>
      </c>
      <c r="BP141" s="9">
        <v>5</v>
      </c>
      <c r="BQ141" s="9">
        <v>120</v>
      </c>
      <c r="BR141" s="9">
        <f t="shared" si="37"/>
        <v>24</v>
      </c>
      <c r="BS141" s="9">
        <v>460</v>
      </c>
      <c r="BT141" s="9" t="s">
        <v>32</v>
      </c>
      <c r="BU141" s="9"/>
      <c r="BV141" s="9">
        <v>100</v>
      </c>
      <c r="BW141" s="9">
        <v>170</v>
      </c>
      <c r="BX141" s="9">
        <v>5100</v>
      </c>
      <c r="BY141" s="9">
        <v>6</v>
      </c>
      <c r="BZ141" s="9">
        <v>4</v>
      </c>
      <c r="CA141" s="9">
        <v>1</v>
      </c>
      <c r="CB141" s="9">
        <v>39.880000000000003</v>
      </c>
      <c r="CC141" s="9">
        <v>156.4</v>
      </c>
      <c r="CD141" s="9">
        <v>400</v>
      </c>
      <c r="CE141" s="9">
        <f t="shared" si="38"/>
        <v>550</v>
      </c>
      <c r="CF141" s="9">
        <v>1020</v>
      </c>
      <c r="CG141" s="9">
        <v>5100</v>
      </c>
      <c r="CH141" s="9">
        <v>957.17</v>
      </c>
      <c r="CI141" s="9" t="s">
        <v>33</v>
      </c>
      <c r="CJ141" s="15">
        <f t="shared" si="39"/>
        <v>4.2727272727272725</v>
      </c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</row>
    <row r="142" spans="1:107" ht="18.649999999999999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0"/>
      <c r="N142" s="9"/>
      <c r="O142" s="9"/>
      <c r="P142" s="9"/>
      <c r="Q142" s="9"/>
      <c r="R142" s="9"/>
      <c r="S142" s="9">
        <v>20</v>
      </c>
      <c r="T142" s="9">
        <f t="shared" si="34"/>
        <v>2E-3</v>
      </c>
      <c r="U142" s="9">
        <v>195</v>
      </c>
      <c r="V142" s="9">
        <f t="shared" si="31"/>
        <v>0.19500000000000001</v>
      </c>
      <c r="W142" s="9">
        <v>4.2</v>
      </c>
      <c r="X142" s="9">
        <v>4200</v>
      </c>
      <c r="Y142" s="9" t="s">
        <v>39</v>
      </c>
      <c r="Z142" s="9" t="s">
        <v>39</v>
      </c>
      <c r="AA142" s="11">
        <v>408</v>
      </c>
      <c r="AB142" s="11" t="s">
        <v>59</v>
      </c>
      <c r="AC142" s="12" t="str">
        <f t="shared" si="32"/>
        <v/>
      </c>
      <c r="AD142" s="12" t="s">
        <v>54</v>
      </c>
      <c r="AE142" s="27">
        <f t="shared" si="35"/>
        <v>4</v>
      </c>
      <c r="AF142" s="19"/>
      <c r="AG142" s="20" t="str">
        <f t="shared" si="36"/>
        <v/>
      </c>
      <c r="AH142" s="20"/>
      <c r="AI142" s="15">
        <f t="shared" si="40"/>
        <v>4</v>
      </c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 t="s">
        <v>36</v>
      </c>
      <c r="BK142" s="9" t="s">
        <v>37</v>
      </c>
      <c r="BL142" s="9" t="str">
        <f t="shared" si="30"/>
        <v xml:space="preserve"> 5</v>
      </c>
      <c r="BM142" s="9">
        <v>0.2</v>
      </c>
      <c r="BN142" s="15">
        <f t="shared" si="33"/>
        <v>5</v>
      </c>
      <c r="BO142" s="9">
        <v>1</v>
      </c>
      <c r="BP142" s="9">
        <v>5</v>
      </c>
      <c r="BQ142" s="9">
        <v>100</v>
      </c>
      <c r="BR142" s="9">
        <f t="shared" si="37"/>
        <v>20</v>
      </c>
      <c r="BS142" s="9">
        <v>460</v>
      </c>
      <c r="BT142" s="9" t="s">
        <v>32</v>
      </c>
      <c r="BU142" s="9"/>
      <c r="BV142" s="9">
        <v>100</v>
      </c>
      <c r="BW142" s="9">
        <v>195</v>
      </c>
      <c r="BX142" s="9">
        <v>4200</v>
      </c>
      <c r="BY142" s="9">
        <v>5</v>
      </c>
      <c r="BZ142" s="9">
        <v>4</v>
      </c>
      <c r="CA142" s="9">
        <v>1</v>
      </c>
      <c r="CB142" s="9">
        <v>37.67</v>
      </c>
      <c r="CC142" s="9">
        <v>179.4</v>
      </c>
      <c r="CD142" s="9">
        <v>400</v>
      </c>
      <c r="CE142" s="9">
        <f t="shared" si="38"/>
        <v>550</v>
      </c>
      <c r="CF142" s="9">
        <v>975</v>
      </c>
      <c r="CG142" s="9">
        <v>4200</v>
      </c>
      <c r="CH142" s="9">
        <v>753.48</v>
      </c>
      <c r="CI142" s="9" t="s">
        <v>33</v>
      </c>
      <c r="CJ142" s="15">
        <f t="shared" si="39"/>
        <v>4.2727272727272725</v>
      </c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</row>
    <row r="143" spans="1:107" ht="18.649999999999999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10"/>
      <c r="N143" s="9"/>
      <c r="O143" s="9"/>
      <c r="P143" s="9"/>
      <c r="Q143" s="9"/>
      <c r="R143" s="9"/>
      <c r="S143" s="9">
        <v>20</v>
      </c>
      <c r="T143" s="9">
        <f t="shared" si="34"/>
        <v>2E-3</v>
      </c>
      <c r="U143" s="9">
        <v>195</v>
      </c>
      <c r="V143" s="9">
        <f t="shared" si="31"/>
        <v>0.19500000000000001</v>
      </c>
      <c r="W143" s="9">
        <v>4.5</v>
      </c>
      <c r="X143" s="9">
        <v>4500</v>
      </c>
      <c r="Y143" s="9" t="s">
        <v>39</v>
      </c>
      <c r="Z143" s="9" t="s">
        <v>39</v>
      </c>
      <c r="AA143" s="11">
        <v>408</v>
      </c>
      <c r="AB143" s="11" t="s">
        <v>59</v>
      </c>
      <c r="AC143" s="12" t="str">
        <f t="shared" si="32"/>
        <v/>
      </c>
      <c r="AD143" s="12" t="s">
        <v>54</v>
      </c>
      <c r="AE143" s="27">
        <f t="shared" si="35"/>
        <v>5</v>
      </c>
      <c r="AF143" s="19"/>
      <c r="AG143" s="20" t="str">
        <f t="shared" si="36"/>
        <v/>
      </c>
      <c r="AH143" s="20"/>
      <c r="AI143" s="15">
        <f t="shared" si="40"/>
        <v>5</v>
      </c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 t="s">
        <v>36</v>
      </c>
      <c r="BK143" s="9" t="s">
        <v>37</v>
      </c>
      <c r="BL143" s="9" t="str">
        <f t="shared" si="30"/>
        <v xml:space="preserve"> 5</v>
      </c>
      <c r="BM143" s="9">
        <v>0.25</v>
      </c>
      <c r="BN143" s="15">
        <f t="shared" si="33"/>
        <v>4</v>
      </c>
      <c r="BO143" s="9">
        <v>1</v>
      </c>
      <c r="BP143" s="9">
        <v>5</v>
      </c>
      <c r="BQ143" s="9">
        <v>100</v>
      </c>
      <c r="BR143" s="9">
        <f t="shared" si="37"/>
        <v>20</v>
      </c>
      <c r="BS143" s="9">
        <v>460</v>
      </c>
      <c r="BT143" s="9" t="s">
        <v>32</v>
      </c>
      <c r="BU143" s="9"/>
      <c r="BV143" s="9">
        <v>100</v>
      </c>
      <c r="BW143" s="9">
        <v>195</v>
      </c>
      <c r="BX143" s="9">
        <v>4500</v>
      </c>
      <c r="BY143" s="9">
        <v>5</v>
      </c>
      <c r="BZ143" s="9">
        <v>4</v>
      </c>
      <c r="CA143" s="9">
        <v>1</v>
      </c>
      <c r="CB143" s="9">
        <v>40.36</v>
      </c>
      <c r="CC143" s="9">
        <v>179.4</v>
      </c>
      <c r="CD143" s="9">
        <v>400</v>
      </c>
      <c r="CE143" s="9">
        <f t="shared" si="38"/>
        <v>550</v>
      </c>
      <c r="CF143" s="9">
        <v>975</v>
      </c>
      <c r="CG143" s="9">
        <v>4500</v>
      </c>
      <c r="CH143" s="9">
        <v>807.3</v>
      </c>
      <c r="CI143" s="9" t="s">
        <v>33</v>
      </c>
      <c r="CJ143" s="15">
        <f t="shared" si="39"/>
        <v>4.2727272727272725</v>
      </c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</row>
    <row r="144" spans="1:107" ht="18.649999999999999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10"/>
      <c r="N144" s="9"/>
      <c r="O144" s="9"/>
      <c r="P144" s="9"/>
      <c r="Q144" s="9"/>
      <c r="R144" s="9"/>
      <c r="S144" s="9">
        <v>20</v>
      </c>
      <c r="T144" s="9">
        <f t="shared" si="34"/>
        <v>2E-3</v>
      </c>
      <c r="U144" s="9">
        <v>195</v>
      </c>
      <c r="V144" s="9">
        <f t="shared" si="31"/>
        <v>0.19500000000000001</v>
      </c>
      <c r="W144" s="9">
        <v>4.8</v>
      </c>
      <c r="X144" s="9">
        <v>4800</v>
      </c>
      <c r="Y144" s="9" t="s">
        <v>39</v>
      </c>
      <c r="Z144" s="9" t="s">
        <v>39</v>
      </c>
      <c r="AA144" s="11">
        <v>408</v>
      </c>
      <c r="AB144" s="11" t="s">
        <v>59</v>
      </c>
      <c r="AC144" s="12" t="str">
        <f t="shared" si="32"/>
        <v/>
      </c>
      <c r="AD144" s="12" t="s">
        <v>54</v>
      </c>
      <c r="AE144" s="27">
        <f t="shared" si="35"/>
        <v>5</v>
      </c>
      <c r="AF144" s="19"/>
      <c r="AG144" s="20" t="str">
        <f t="shared" si="36"/>
        <v/>
      </c>
      <c r="AH144" s="20"/>
      <c r="AI144" s="15">
        <f t="shared" si="40"/>
        <v>5</v>
      </c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 t="s">
        <v>36</v>
      </c>
      <c r="BK144" s="9" t="s">
        <v>37</v>
      </c>
      <c r="BL144" s="9" t="str">
        <f t="shared" si="30"/>
        <v xml:space="preserve"> 5</v>
      </c>
      <c r="BM144" s="9">
        <v>0.25</v>
      </c>
      <c r="BN144" s="15">
        <f t="shared" si="33"/>
        <v>4</v>
      </c>
      <c r="BO144" s="9">
        <v>1</v>
      </c>
      <c r="BP144" s="9">
        <v>5</v>
      </c>
      <c r="BQ144" s="9">
        <v>100</v>
      </c>
      <c r="BR144" s="9">
        <f t="shared" si="37"/>
        <v>20</v>
      </c>
      <c r="BS144" s="9">
        <v>460</v>
      </c>
      <c r="BT144" s="9" t="s">
        <v>32</v>
      </c>
      <c r="BU144" s="9"/>
      <c r="BV144" s="9">
        <v>100</v>
      </c>
      <c r="BW144" s="9">
        <v>195</v>
      </c>
      <c r="BX144" s="9">
        <v>4800</v>
      </c>
      <c r="BY144" s="9">
        <v>5</v>
      </c>
      <c r="BZ144" s="9">
        <v>4</v>
      </c>
      <c r="CA144" s="9">
        <v>1</v>
      </c>
      <c r="CB144" s="9">
        <v>43.06</v>
      </c>
      <c r="CC144" s="9">
        <v>179.4</v>
      </c>
      <c r="CD144" s="9">
        <v>400</v>
      </c>
      <c r="CE144" s="9">
        <f t="shared" si="38"/>
        <v>550</v>
      </c>
      <c r="CF144" s="9">
        <v>975</v>
      </c>
      <c r="CG144" s="9">
        <v>4800</v>
      </c>
      <c r="CH144" s="9">
        <v>861.12</v>
      </c>
      <c r="CI144" s="9" t="s">
        <v>33</v>
      </c>
      <c r="CJ144" s="15">
        <f t="shared" si="39"/>
        <v>4.2727272727272725</v>
      </c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</row>
    <row r="145" spans="1:107" ht="18.649999999999999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10"/>
      <c r="N145" s="9"/>
      <c r="O145" s="9"/>
      <c r="P145" s="9"/>
      <c r="Q145" s="9"/>
      <c r="R145" s="9"/>
      <c r="S145" s="9">
        <v>20</v>
      </c>
      <c r="T145" s="9">
        <f t="shared" si="34"/>
        <v>2E-3</v>
      </c>
      <c r="U145" s="9">
        <v>195</v>
      </c>
      <c r="V145" s="9">
        <f t="shared" si="31"/>
        <v>0.19500000000000001</v>
      </c>
      <c r="W145" s="9">
        <v>5.0999999999999996</v>
      </c>
      <c r="X145" s="9">
        <v>5100</v>
      </c>
      <c r="Y145" s="9" t="s">
        <v>39</v>
      </c>
      <c r="Z145" s="9" t="s">
        <v>39</v>
      </c>
      <c r="AA145" s="11">
        <v>408</v>
      </c>
      <c r="AB145" s="11" t="s">
        <v>59</v>
      </c>
      <c r="AC145" s="12" t="str">
        <f t="shared" si="32"/>
        <v/>
      </c>
      <c r="AD145" s="12" t="s">
        <v>54</v>
      </c>
      <c r="AE145" s="27">
        <f t="shared" si="35"/>
        <v>5</v>
      </c>
      <c r="AF145" s="19"/>
      <c r="AG145" s="20" t="str">
        <f t="shared" si="36"/>
        <v/>
      </c>
      <c r="AH145" s="20"/>
      <c r="AI145" s="15">
        <f t="shared" si="40"/>
        <v>5</v>
      </c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 t="s">
        <v>36</v>
      </c>
      <c r="BK145" s="9" t="s">
        <v>37</v>
      </c>
      <c r="BL145" s="9" t="str">
        <f t="shared" si="30"/>
        <v xml:space="preserve"> 5</v>
      </c>
      <c r="BM145" s="9">
        <v>0.25</v>
      </c>
      <c r="BN145" s="15">
        <f t="shared" si="33"/>
        <v>4</v>
      </c>
      <c r="BO145" s="9">
        <v>1</v>
      </c>
      <c r="BP145" s="9">
        <v>5</v>
      </c>
      <c r="BQ145" s="9">
        <v>100</v>
      </c>
      <c r="BR145" s="9">
        <f t="shared" si="37"/>
        <v>20</v>
      </c>
      <c r="BS145" s="9">
        <v>460</v>
      </c>
      <c r="BT145" s="9" t="s">
        <v>32</v>
      </c>
      <c r="BU145" s="9"/>
      <c r="BV145" s="9">
        <v>100</v>
      </c>
      <c r="BW145" s="9">
        <v>195</v>
      </c>
      <c r="BX145" s="9">
        <v>5100</v>
      </c>
      <c r="BY145" s="9">
        <v>5</v>
      </c>
      <c r="BZ145" s="9">
        <v>4</v>
      </c>
      <c r="CA145" s="9">
        <v>1</v>
      </c>
      <c r="CB145" s="9">
        <v>45.75</v>
      </c>
      <c r="CC145" s="9">
        <v>179.4</v>
      </c>
      <c r="CD145" s="9">
        <v>400</v>
      </c>
      <c r="CE145" s="9">
        <f t="shared" si="38"/>
        <v>550</v>
      </c>
      <c r="CF145" s="9">
        <v>975</v>
      </c>
      <c r="CG145" s="9">
        <v>5100</v>
      </c>
      <c r="CH145" s="9">
        <v>914.94</v>
      </c>
      <c r="CI145" s="9" t="s">
        <v>33</v>
      </c>
      <c r="CJ145" s="15">
        <f t="shared" si="39"/>
        <v>4.2727272727272725</v>
      </c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</row>
    <row r="146" spans="1:107" ht="18.649999999999999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10"/>
      <c r="N146" s="9"/>
      <c r="O146" s="9"/>
      <c r="P146" s="9"/>
      <c r="Q146" s="9"/>
      <c r="R146" s="9"/>
      <c r="S146" s="9">
        <v>20</v>
      </c>
      <c r="T146" s="9">
        <f t="shared" si="34"/>
        <v>2E-3</v>
      </c>
      <c r="U146" s="9">
        <v>220</v>
      </c>
      <c r="V146" s="9">
        <f t="shared" si="31"/>
        <v>0.22</v>
      </c>
      <c r="W146" s="9">
        <v>4.2</v>
      </c>
      <c r="X146" s="9">
        <v>4200</v>
      </c>
      <c r="Y146" s="9" t="s">
        <v>39</v>
      </c>
      <c r="Z146" s="9" t="s">
        <v>39</v>
      </c>
      <c r="AA146" s="11">
        <v>458.45</v>
      </c>
      <c r="AB146" s="11" t="s">
        <v>59</v>
      </c>
      <c r="AC146" s="12" t="str">
        <f t="shared" si="32"/>
        <v/>
      </c>
      <c r="AD146" s="12" t="s">
        <v>54</v>
      </c>
      <c r="AE146" s="27">
        <f t="shared" si="35"/>
        <v>4</v>
      </c>
      <c r="AF146" s="19"/>
      <c r="AG146" s="20" t="str">
        <f t="shared" si="36"/>
        <v/>
      </c>
      <c r="AH146" s="20"/>
      <c r="AI146" s="15">
        <f t="shared" si="40"/>
        <v>4</v>
      </c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 t="s">
        <v>36</v>
      </c>
      <c r="BK146" s="9" t="s">
        <v>37</v>
      </c>
      <c r="BL146" s="9" t="str">
        <f t="shared" ref="BL146:BL177" si="41">SUBSTITUTE(BK146,"B00"," ",1)</f>
        <v xml:space="preserve"> 5</v>
      </c>
      <c r="BM146" s="9">
        <v>0.2</v>
      </c>
      <c r="BN146" s="15">
        <f t="shared" si="33"/>
        <v>5</v>
      </c>
      <c r="BO146" s="9">
        <v>1</v>
      </c>
      <c r="BP146" s="9">
        <v>5</v>
      </c>
      <c r="BQ146" s="9">
        <v>100</v>
      </c>
      <c r="BR146" s="9">
        <f t="shared" si="37"/>
        <v>20</v>
      </c>
      <c r="BS146" s="9">
        <v>460</v>
      </c>
      <c r="BT146" s="9" t="s">
        <v>32</v>
      </c>
      <c r="BU146" s="9"/>
      <c r="BV146" s="9">
        <v>100</v>
      </c>
      <c r="BW146" s="9">
        <v>220</v>
      </c>
      <c r="BX146" s="9">
        <v>4200</v>
      </c>
      <c r="BY146" s="9">
        <v>5</v>
      </c>
      <c r="BZ146" s="9">
        <v>4</v>
      </c>
      <c r="CA146" s="9">
        <v>1</v>
      </c>
      <c r="CB146" s="9">
        <v>42.5</v>
      </c>
      <c r="CC146" s="9">
        <v>202.4</v>
      </c>
      <c r="CD146" s="9">
        <v>400</v>
      </c>
      <c r="CE146" s="9">
        <f t="shared" si="38"/>
        <v>550</v>
      </c>
      <c r="CF146" s="9">
        <v>1100</v>
      </c>
      <c r="CG146" s="9">
        <v>4200</v>
      </c>
      <c r="CH146" s="9">
        <v>850.08</v>
      </c>
      <c r="CI146" s="9" t="s">
        <v>33</v>
      </c>
      <c r="CJ146" s="15">
        <f t="shared" si="39"/>
        <v>4.2727272727272725</v>
      </c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</row>
    <row r="147" spans="1:107" ht="18.649999999999999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10"/>
      <c r="N147" s="9"/>
      <c r="O147" s="9"/>
      <c r="P147" s="9"/>
      <c r="Q147" s="9"/>
      <c r="R147" s="9"/>
      <c r="S147" s="9">
        <v>20</v>
      </c>
      <c r="T147" s="9">
        <f t="shared" si="34"/>
        <v>2E-3</v>
      </c>
      <c r="U147" s="9">
        <v>220</v>
      </c>
      <c r="V147" s="9">
        <f t="shared" si="31"/>
        <v>0.22</v>
      </c>
      <c r="W147" s="9">
        <v>4.5</v>
      </c>
      <c r="X147" s="9">
        <v>4500</v>
      </c>
      <c r="Y147" s="9" t="s">
        <v>39</v>
      </c>
      <c r="Z147" s="9" t="s">
        <v>39</v>
      </c>
      <c r="AA147" s="11">
        <v>458.45</v>
      </c>
      <c r="AB147" s="11" t="s">
        <v>59</v>
      </c>
      <c r="AC147" s="12" t="str">
        <f t="shared" si="32"/>
        <v/>
      </c>
      <c r="AD147" s="12" t="s">
        <v>54</v>
      </c>
      <c r="AE147" s="27">
        <f t="shared" si="35"/>
        <v>5</v>
      </c>
      <c r="AF147" s="19"/>
      <c r="AG147" s="20" t="str">
        <f t="shared" si="36"/>
        <v/>
      </c>
      <c r="AH147" s="20"/>
      <c r="AI147" s="15">
        <f t="shared" si="40"/>
        <v>5</v>
      </c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 t="s">
        <v>36</v>
      </c>
      <c r="BK147" s="9" t="s">
        <v>37</v>
      </c>
      <c r="BL147" s="9" t="str">
        <f t="shared" si="41"/>
        <v xml:space="preserve"> 5</v>
      </c>
      <c r="BM147" s="9">
        <v>0.25</v>
      </c>
      <c r="BN147" s="15">
        <f t="shared" si="33"/>
        <v>4</v>
      </c>
      <c r="BO147" s="9">
        <v>1</v>
      </c>
      <c r="BP147" s="9">
        <v>5</v>
      </c>
      <c r="BQ147" s="9">
        <v>100</v>
      </c>
      <c r="BR147" s="9">
        <f t="shared" si="37"/>
        <v>20</v>
      </c>
      <c r="BS147" s="9">
        <v>460</v>
      </c>
      <c r="BT147" s="9" t="s">
        <v>32</v>
      </c>
      <c r="BU147" s="9"/>
      <c r="BV147" s="9">
        <v>100</v>
      </c>
      <c r="BW147" s="9">
        <v>220</v>
      </c>
      <c r="BX147" s="9">
        <v>4500</v>
      </c>
      <c r="BY147" s="9">
        <v>5</v>
      </c>
      <c r="BZ147" s="9">
        <v>4</v>
      </c>
      <c r="CA147" s="9">
        <v>1</v>
      </c>
      <c r="CB147" s="9">
        <v>45.54</v>
      </c>
      <c r="CC147" s="9">
        <v>202.4</v>
      </c>
      <c r="CD147" s="9">
        <v>400</v>
      </c>
      <c r="CE147" s="9">
        <f t="shared" si="38"/>
        <v>550</v>
      </c>
      <c r="CF147" s="9">
        <v>1100</v>
      </c>
      <c r="CG147" s="9">
        <v>4500</v>
      </c>
      <c r="CH147" s="9">
        <v>910.8</v>
      </c>
      <c r="CI147" s="9" t="s">
        <v>33</v>
      </c>
      <c r="CJ147" s="15">
        <f t="shared" si="39"/>
        <v>4.2727272727272725</v>
      </c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</row>
    <row r="148" spans="1:107" ht="18.649999999999999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10"/>
      <c r="N148" s="9"/>
      <c r="O148" s="9"/>
      <c r="P148" s="9"/>
      <c r="Q148" s="9"/>
      <c r="R148" s="9"/>
      <c r="S148" s="9">
        <v>20</v>
      </c>
      <c r="T148" s="9">
        <f t="shared" si="34"/>
        <v>2E-3</v>
      </c>
      <c r="U148" s="9">
        <v>220</v>
      </c>
      <c r="V148" s="9">
        <f t="shared" si="31"/>
        <v>0.22</v>
      </c>
      <c r="W148" s="9">
        <v>4.8</v>
      </c>
      <c r="X148" s="9">
        <v>4800</v>
      </c>
      <c r="Y148" s="9" t="s">
        <v>39</v>
      </c>
      <c r="Z148" s="9" t="s">
        <v>39</v>
      </c>
      <c r="AA148" s="11">
        <v>458.45</v>
      </c>
      <c r="AB148" s="11" t="s">
        <v>59</v>
      </c>
      <c r="AC148" s="12" t="str">
        <f t="shared" si="32"/>
        <v/>
      </c>
      <c r="AD148" s="12" t="s">
        <v>54</v>
      </c>
      <c r="AE148" s="27">
        <f t="shared" si="35"/>
        <v>5</v>
      </c>
      <c r="AF148" s="19"/>
      <c r="AG148" s="20" t="str">
        <f t="shared" si="36"/>
        <v/>
      </c>
      <c r="AH148" s="20"/>
      <c r="AI148" s="15">
        <f t="shared" si="40"/>
        <v>5</v>
      </c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 t="s">
        <v>36</v>
      </c>
      <c r="BK148" s="9" t="s">
        <v>37</v>
      </c>
      <c r="BL148" s="9" t="str">
        <f t="shared" si="41"/>
        <v xml:space="preserve"> 5</v>
      </c>
      <c r="BM148" s="9">
        <v>0.25</v>
      </c>
      <c r="BN148" s="15">
        <f t="shared" si="33"/>
        <v>4</v>
      </c>
      <c r="BO148" s="9">
        <v>1</v>
      </c>
      <c r="BP148" s="9">
        <v>5</v>
      </c>
      <c r="BQ148" s="9">
        <v>100</v>
      </c>
      <c r="BR148" s="9">
        <f t="shared" si="37"/>
        <v>20</v>
      </c>
      <c r="BS148" s="9">
        <v>460</v>
      </c>
      <c r="BT148" s="9" t="s">
        <v>32</v>
      </c>
      <c r="BU148" s="9"/>
      <c r="BV148" s="9">
        <v>100</v>
      </c>
      <c r="BW148" s="9">
        <v>220</v>
      </c>
      <c r="BX148" s="9">
        <v>4800</v>
      </c>
      <c r="BY148" s="9">
        <v>5</v>
      </c>
      <c r="BZ148" s="9">
        <v>4</v>
      </c>
      <c r="CA148" s="9">
        <v>1</v>
      </c>
      <c r="CB148" s="9">
        <v>48.58</v>
      </c>
      <c r="CC148" s="9">
        <v>202.4</v>
      </c>
      <c r="CD148" s="9">
        <v>400</v>
      </c>
      <c r="CE148" s="9">
        <f t="shared" si="38"/>
        <v>550</v>
      </c>
      <c r="CF148" s="9">
        <v>1100</v>
      </c>
      <c r="CG148" s="9">
        <v>4800</v>
      </c>
      <c r="CH148" s="9">
        <v>971.52</v>
      </c>
      <c r="CI148" s="9" t="s">
        <v>33</v>
      </c>
      <c r="CJ148" s="15">
        <f t="shared" si="39"/>
        <v>4.2727272727272725</v>
      </c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</row>
    <row r="149" spans="1:107" ht="18.649999999999999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10"/>
      <c r="N149" s="9"/>
      <c r="O149" s="9"/>
      <c r="P149" s="9"/>
      <c r="Q149" s="9"/>
      <c r="R149" s="9"/>
      <c r="S149" s="9">
        <v>20</v>
      </c>
      <c r="T149" s="9">
        <f t="shared" si="34"/>
        <v>2E-3</v>
      </c>
      <c r="U149" s="9">
        <v>220</v>
      </c>
      <c r="V149" s="9">
        <f t="shared" si="31"/>
        <v>0.22</v>
      </c>
      <c r="W149" s="9">
        <v>5.0999999999999996</v>
      </c>
      <c r="X149" s="9">
        <v>5100</v>
      </c>
      <c r="Y149" s="9" t="s">
        <v>39</v>
      </c>
      <c r="Z149" s="9" t="s">
        <v>39</v>
      </c>
      <c r="AA149" s="11">
        <v>458.45</v>
      </c>
      <c r="AB149" s="11" t="s">
        <v>59</v>
      </c>
      <c r="AC149" s="12" t="str">
        <f t="shared" si="32"/>
        <v/>
      </c>
      <c r="AD149" s="12" t="s">
        <v>54</v>
      </c>
      <c r="AE149" s="27">
        <f t="shared" si="35"/>
        <v>5</v>
      </c>
      <c r="AF149" s="19"/>
      <c r="AG149" s="20" t="str">
        <f t="shared" si="36"/>
        <v/>
      </c>
      <c r="AH149" s="20"/>
      <c r="AI149" s="15">
        <f t="shared" si="40"/>
        <v>5</v>
      </c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 t="s">
        <v>36</v>
      </c>
      <c r="BK149" s="9" t="s">
        <v>37</v>
      </c>
      <c r="BL149" s="9" t="str">
        <f t="shared" si="41"/>
        <v xml:space="preserve"> 5</v>
      </c>
      <c r="BM149" s="9">
        <v>0.25</v>
      </c>
      <c r="BN149" s="15">
        <f t="shared" si="33"/>
        <v>4</v>
      </c>
      <c r="BO149" s="9">
        <v>1</v>
      </c>
      <c r="BP149" s="9">
        <v>5</v>
      </c>
      <c r="BQ149" s="9">
        <v>100</v>
      </c>
      <c r="BR149" s="9">
        <f t="shared" si="37"/>
        <v>20</v>
      </c>
      <c r="BS149" s="9">
        <v>460</v>
      </c>
      <c r="BT149" s="9" t="s">
        <v>32</v>
      </c>
      <c r="BU149" s="9"/>
      <c r="BV149" s="9">
        <v>100</v>
      </c>
      <c r="BW149" s="9">
        <v>220</v>
      </c>
      <c r="BX149" s="9">
        <v>5100</v>
      </c>
      <c r="BY149" s="9">
        <v>5</v>
      </c>
      <c r="BZ149" s="9">
        <v>4</v>
      </c>
      <c r="CA149" s="9">
        <v>1</v>
      </c>
      <c r="CB149" s="9">
        <v>51.61</v>
      </c>
      <c r="CC149" s="9">
        <v>202.4</v>
      </c>
      <c r="CD149" s="9">
        <v>400</v>
      </c>
      <c r="CE149" s="9">
        <f t="shared" si="38"/>
        <v>550</v>
      </c>
      <c r="CF149" s="9">
        <v>1100</v>
      </c>
      <c r="CG149" s="9">
        <v>5100</v>
      </c>
      <c r="CH149" s="9">
        <v>1032.24</v>
      </c>
      <c r="CI149" s="9" t="s">
        <v>33</v>
      </c>
      <c r="CJ149" s="15">
        <f t="shared" si="39"/>
        <v>4.2727272727272725</v>
      </c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</row>
    <row r="150" spans="1:107" ht="18.649999999999999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10"/>
      <c r="N150" s="9"/>
      <c r="O150" s="9"/>
      <c r="P150" s="9"/>
      <c r="Q150" s="9"/>
      <c r="R150" s="9"/>
      <c r="S150" s="9">
        <v>26</v>
      </c>
      <c r="T150" s="9">
        <f t="shared" si="34"/>
        <v>2.6000000000000003E-3</v>
      </c>
      <c r="U150" s="9">
        <v>195</v>
      </c>
      <c r="V150" s="9">
        <f t="shared" si="31"/>
        <v>0.19500000000000001</v>
      </c>
      <c r="W150" s="9">
        <v>4.2</v>
      </c>
      <c r="X150" s="9">
        <v>4200</v>
      </c>
      <c r="Y150" s="9" t="s">
        <v>39</v>
      </c>
      <c r="Z150" s="9" t="s">
        <v>39</v>
      </c>
      <c r="AA150" s="11">
        <v>513.25</v>
      </c>
      <c r="AB150" s="11" t="s">
        <v>59</v>
      </c>
      <c r="AC150" s="12" t="str">
        <f t="shared" si="32"/>
        <v/>
      </c>
      <c r="AD150" s="12" t="s">
        <v>54</v>
      </c>
      <c r="AE150" s="27">
        <f t="shared" si="35"/>
        <v>4</v>
      </c>
      <c r="AF150" s="19"/>
      <c r="AG150" s="20" t="str">
        <f t="shared" si="36"/>
        <v/>
      </c>
      <c r="AH150" s="20"/>
      <c r="AI150" s="15">
        <f t="shared" si="40"/>
        <v>4</v>
      </c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 t="s">
        <v>36</v>
      </c>
      <c r="BK150" s="9" t="s">
        <v>42</v>
      </c>
      <c r="BL150" s="9" t="str">
        <f t="shared" si="41"/>
        <v xml:space="preserve"> 4</v>
      </c>
      <c r="BM150" s="9">
        <v>0.16</v>
      </c>
      <c r="BN150" s="15">
        <f t="shared" si="33"/>
        <v>6.25</v>
      </c>
      <c r="BO150" s="9">
        <v>1</v>
      </c>
      <c r="BP150" s="9">
        <v>4</v>
      </c>
      <c r="BQ150" s="9">
        <v>100</v>
      </c>
      <c r="BR150" s="9">
        <f t="shared" si="37"/>
        <v>25</v>
      </c>
      <c r="BS150" s="9">
        <v>460</v>
      </c>
      <c r="BT150" s="9" t="s">
        <v>32</v>
      </c>
      <c r="BU150" s="9"/>
      <c r="BV150" s="9">
        <v>104</v>
      </c>
      <c r="BW150" s="9">
        <v>195</v>
      </c>
      <c r="BX150" s="9">
        <v>4200</v>
      </c>
      <c r="BY150" s="9">
        <v>5</v>
      </c>
      <c r="BZ150" s="9">
        <v>5</v>
      </c>
      <c r="CA150" s="9">
        <v>1</v>
      </c>
      <c r="CB150" s="9">
        <v>39.18</v>
      </c>
      <c r="CC150" s="9">
        <v>233.22</v>
      </c>
      <c r="CD150" s="9">
        <v>520</v>
      </c>
      <c r="CE150" s="9">
        <f t="shared" si="38"/>
        <v>670</v>
      </c>
      <c r="CF150" s="9">
        <v>975</v>
      </c>
      <c r="CG150" s="9">
        <v>4200</v>
      </c>
      <c r="CH150" s="9">
        <v>979.52</v>
      </c>
      <c r="CI150" s="9" t="s">
        <v>33</v>
      </c>
      <c r="CJ150" s="15">
        <f t="shared" si="39"/>
        <v>3.5074626865671643</v>
      </c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</row>
    <row r="151" spans="1:107" ht="18.649999999999999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10"/>
      <c r="N151" s="9"/>
      <c r="O151" s="9"/>
      <c r="P151" s="9"/>
      <c r="Q151" s="9"/>
      <c r="R151" s="9"/>
      <c r="S151" s="9">
        <v>26</v>
      </c>
      <c r="T151" s="9">
        <f t="shared" si="34"/>
        <v>2.6000000000000003E-3</v>
      </c>
      <c r="U151" s="9">
        <v>195</v>
      </c>
      <c r="V151" s="9">
        <f t="shared" si="31"/>
        <v>0.19500000000000001</v>
      </c>
      <c r="W151" s="9">
        <v>4.5</v>
      </c>
      <c r="X151" s="9">
        <v>4500</v>
      </c>
      <c r="Y151" s="9" t="s">
        <v>39</v>
      </c>
      <c r="Z151" s="9" t="s">
        <v>39</v>
      </c>
      <c r="AA151" s="11">
        <v>513.25</v>
      </c>
      <c r="AB151" s="11" t="s">
        <v>59</v>
      </c>
      <c r="AC151" s="12" t="str">
        <f t="shared" si="32"/>
        <v/>
      </c>
      <c r="AD151" s="12" t="s">
        <v>54</v>
      </c>
      <c r="AE151" s="27">
        <f t="shared" si="35"/>
        <v>5</v>
      </c>
      <c r="AF151" s="19"/>
      <c r="AG151" s="20" t="str">
        <f t="shared" si="36"/>
        <v/>
      </c>
      <c r="AH151" s="20"/>
      <c r="AI151" s="15">
        <f t="shared" si="40"/>
        <v>5</v>
      </c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 t="s">
        <v>36</v>
      </c>
      <c r="BK151" s="9" t="s">
        <v>42</v>
      </c>
      <c r="BL151" s="9" t="str">
        <f t="shared" si="41"/>
        <v xml:space="preserve"> 4</v>
      </c>
      <c r="BM151" s="9">
        <v>0.2</v>
      </c>
      <c r="BN151" s="15">
        <f t="shared" si="33"/>
        <v>5</v>
      </c>
      <c r="BO151" s="9">
        <v>1</v>
      </c>
      <c r="BP151" s="9">
        <v>4</v>
      </c>
      <c r="BQ151" s="9">
        <v>100</v>
      </c>
      <c r="BR151" s="9">
        <f t="shared" si="37"/>
        <v>25</v>
      </c>
      <c r="BS151" s="9">
        <v>460</v>
      </c>
      <c r="BT151" s="9" t="s">
        <v>32</v>
      </c>
      <c r="BU151" s="9"/>
      <c r="BV151" s="9">
        <v>104</v>
      </c>
      <c r="BW151" s="9">
        <v>195</v>
      </c>
      <c r="BX151" s="9">
        <v>4500</v>
      </c>
      <c r="BY151" s="9">
        <v>5</v>
      </c>
      <c r="BZ151" s="9">
        <v>5</v>
      </c>
      <c r="CA151" s="9">
        <v>1</v>
      </c>
      <c r="CB151" s="9">
        <v>41.98</v>
      </c>
      <c r="CC151" s="9">
        <v>233.22</v>
      </c>
      <c r="CD151" s="9">
        <v>520</v>
      </c>
      <c r="CE151" s="9">
        <f t="shared" si="38"/>
        <v>670</v>
      </c>
      <c r="CF151" s="9">
        <v>975</v>
      </c>
      <c r="CG151" s="9">
        <v>4500</v>
      </c>
      <c r="CH151" s="9">
        <v>1049.49</v>
      </c>
      <c r="CI151" s="9" t="s">
        <v>33</v>
      </c>
      <c r="CJ151" s="15">
        <f t="shared" si="39"/>
        <v>3.5074626865671643</v>
      </c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</row>
    <row r="152" spans="1:107" ht="18.649999999999999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10"/>
      <c r="N152" s="9"/>
      <c r="O152" s="9"/>
      <c r="P152" s="9"/>
      <c r="Q152" s="9"/>
      <c r="R152" s="9"/>
      <c r="S152" s="9">
        <v>26</v>
      </c>
      <c r="T152" s="9">
        <f t="shared" si="34"/>
        <v>2.6000000000000003E-3</v>
      </c>
      <c r="U152" s="9">
        <v>195</v>
      </c>
      <c r="V152" s="9">
        <f t="shared" si="31"/>
        <v>0.19500000000000001</v>
      </c>
      <c r="W152" s="9">
        <v>4.8</v>
      </c>
      <c r="X152" s="9">
        <v>4800</v>
      </c>
      <c r="Y152" s="9" t="s">
        <v>39</v>
      </c>
      <c r="Z152" s="9" t="s">
        <v>39</v>
      </c>
      <c r="AA152" s="11">
        <v>513.25</v>
      </c>
      <c r="AB152" s="11" t="s">
        <v>59</v>
      </c>
      <c r="AC152" s="12" t="str">
        <f t="shared" si="32"/>
        <v/>
      </c>
      <c r="AD152" s="12" t="s">
        <v>54</v>
      </c>
      <c r="AE152" s="27">
        <f t="shared" si="35"/>
        <v>5</v>
      </c>
      <c r="AF152" s="19"/>
      <c r="AG152" s="20" t="str">
        <f t="shared" si="36"/>
        <v/>
      </c>
      <c r="AH152" s="20"/>
      <c r="AI152" s="15">
        <f t="shared" si="40"/>
        <v>5</v>
      </c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 t="s">
        <v>36</v>
      </c>
      <c r="BK152" s="9" t="s">
        <v>42</v>
      </c>
      <c r="BL152" s="9" t="str">
        <f t="shared" si="41"/>
        <v xml:space="preserve"> 4</v>
      </c>
      <c r="BM152" s="9">
        <v>0.2</v>
      </c>
      <c r="BN152" s="15">
        <f t="shared" si="33"/>
        <v>5</v>
      </c>
      <c r="BO152" s="9">
        <v>1</v>
      </c>
      <c r="BP152" s="9">
        <v>4</v>
      </c>
      <c r="BQ152" s="9">
        <v>100</v>
      </c>
      <c r="BR152" s="9">
        <f t="shared" si="37"/>
        <v>25</v>
      </c>
      <c r="BS152" s="9">
        <v>460</v>
      </c>
      <c r="BT152" s="9" t="s">
        <v>32</v>
      </c>
      <c r="BU152" s="9"/>
      <c r="BV152" s="9">
        <v>104</v>
      </c>
      <c r="BW152" s="9">
        <v>195</v>
      </c>
      <c r="BX152" s="9">
        <v>4800</v>
      </c>
      <c r="BY152" s="9">
        <v>5</v>
      </c>
      <c r="BZ152" s="9">
        <v>5</v>
      </c>
      <c r="CA152" s="9">
        <v>1</v>
      </c>
      <c r="CB152" s="9">
        <v>44.78</v>
      </c>
      <c r="CC152" s="9">
        <v>233.22</v>
      </c>
      <c r="CD152" s="9">
        <v>520</v>
      </c>
      <c r="CE152" s="9">
        <f t="shared" si="38"/>
        <v>670</v>
      </c>
      <c r="CF152" s="9">
        <v>975</v>
      </c>
      <c r="CG152" s="9">
        <v>4800</v>
      </c>
      <c r="CH152" s="9">
        <v>1119.46</v>
      </c>
      <c r="CI152" s="9" t="s">
        <v>33</v>
      </c>
      <c r="CJ152" s="15">
        <f t="shared" si="39"/>
        <v>3.5074626865671643</v>
      </c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</row>
    <row r="153" spans="1:107" ht="18.649999999999999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10"/>
      <c r="N153" s="9"/>
      <c r="O153" s="9"/>
      <c r="P153" s="9"/>
      <c r="Q153" s="9"/>
      <c r="R153" s="9"/>
      <c r="S153" s="9">
        <v>26</v>
      </c>
      <c r="T153" s="9">
        <f t="shared" si="34"/>
        <v>2.6000000000000003E-3</v>
      </c>
      <c r="U153" s="9">
        <v>195</v>
      </c>
      <c r="V153" s="9">
        <f t="shared" si="31"/>
        <v>0.19500000000000001</v>
      </c>
      <c r="W153" s="9">
        <v>5.0999999999999996</v>
      </c>
      <c r="X153" s="9">
        <v>5100</v>
      </c>
      <c r="Y153" s="9" t="s">
        <v>39</v>
      </c>
      <c r="Z153" s="9" t="s">
        <v>39</v>
      </c>
      <c r="AA153" s="11">
        <v>513.25</v>
      </c>
      <c r="AB153" s="11" t="s">
        <v>59</v>
      </c>
      <c r="AC153" s="12" t="str">
        <f t="shared" si="32"/>
        <v/>
      </c>
      <c r="AD153" s="12" t="s">
        <v>54</v>
      </c>
      <c r="AE153" s="27">
        <f t="shared" si="35"/>
        <v>5</v>
      </c>
      <c r="AF153" s="19"/>
      <c r="AG153" s="20" t="str">
        <f t="shared" si="36"/>
        <v/>
      </c>
      <c r="AH153" s="20"/>
      <c r="AI153" s="15">
        <f t="shared" si="40"/>
        <v>5</v>
      </c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 t="s">
        <v>36</v>
      </c>
      <c r="BK153" s="9" t="s">
        <v>42</v>
      </c>
      <c r="BL153" s="9" t="str">
        <f t="shared" si="41"/>
        <v xml:space="preserve"> 4</v>
      </c>
      <c r="BM153" s="9">
        <v>0.2</v>
      </c>
      <c r="BN153" s="15">
        <f t="shared" si="33"/>
        <v>5</v>
      </c>
      <c r="BO153" s="9">
        <v>1</v>
      </c>
      <c r="BP153" s="9">
        <v>4</v>
      </c>
      <c r="BQ153" s="9">
        <v>100</v>
      </c>
      <c r="BR153" s="9">
        <f t="shared" si="37"/>
        <v>25</v>
      </c>
      <c r="BS153" s="9">
        <v>460</v>
      </c>
      <c r="BT153" s="9" t="s">
        <v>32</v>
      </c>
      <c r="BU153" s="9"/>
      <c r="BV153" s="9">
        <v>104</v>
      </c>
      <c r="BW153" s="9">
        <v>195</v>
      </c>
      <c r="BX153" s="9">
        <v>5100</v>
      </c>
      <c r="BY153" s="9">
        <v>5</v>
      </c>
      <c r="BZ153" s="9">
        <v>5</v>
      </c>
      <c r="CA153" s="9">
        <v>1</v>
      </c>
      <c r="CB153" s="9">
        <v>47.58</v>
      </c>
      <c r="CC153" s="9">
        <v>233.22</v>
      </c>
      <c r="CD153" s="9">
        <v>520</v>
      </c>
      <c r="CE153" s="9">
        <f t="shared" si="38"/>
        <v>670</v>
      </c>
      <c r="CF153" s="9">
        <v>975</v>
      </c>
      <c r="CG153" s="9">
        <v>5100</v>
      </c>
      <c r="CH153" s="9">
        <v>1189.42</v>
      </c>
      <c r="CI153" s="9" t="s">
        <v>33</v>
      </c>
      <c r="CJ153" s="15">
        <f t="shared" si="39"/>
        <v>3.5074626865671643</v>
      </c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</row>
    <row r="154" spans="1:107" ht="18.649999999999999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10"/>
      <c r="N154" s="9"/>
      <c r="O154" s="9"/>
      <c r="P154" s="9"/>
      <c r="Q154" s="9"/>
      <c r="R154" s="9"/>
      <c r="S154" s="9">
        <v>20</v>
      </c>
      <c r="T154" s="9">
        <f t="shared" si="34"/>
        <v>2E-3</v>
      </c>
      <c r="U154" s="9">
        <v>195</v>
      </c>
      <c r="V154" s="9">
        <f t="shared" si="31"/>
        <v>0.19500000000000001</v>
      </c>
      <c r="W154" s="9">
        <v>4.2</v>
      </c>
      <c r="X154" s="9">
        <v>4200</v>
      </c>
      <c r="Y154" s="9" t="s">
        <v>39</v>
      </c>
      <c r="Z154" s="9" t="s">
        <v>39</v>
      </c>
      <c r="AA154" s="11">
        <v>408</v>
      </c>
      <c r="AB154" s="11" t="s">
        <v>59</v>
      </c>
      <c r="AC154" s="12" t="str">
        <f t="shared" si="32"/>
        <v/>
      </c>
      <c r="AD154" s="12" t="s">
        <v>54</v>
      </c>
      <c r="AE154" s="27">
        <f t="shared" si="35"/>
        <v>4</v>
      </c>
      <c r="AF154" s="19"/>
      <c r="AG154" s="20" t="str">
        <f t="shared" si="36"/>
        <v/>
      </c>
      <c r="AH154" s="20"/>
      <c r="AI154" s="15">
        <f t="shared" si="40"/>
        <v>4</v>
      </c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 t="s">
        <v>36</v>
      </c>
      <c r="BK154" s="9" t="s">
        <v>37</v>
      </c>
      <c r="BL154" s="9" t="str">
        <f t="shared" si="41"/>
        <v xml:space="preserve"> 5</v>
      </c>
      <c r="BM154" s="9">
        <v>0.2</v>
      </c>
      <c r="BN154" s="15">
        <f t="shared" si="33"/>
        <v>5</v>
      </c>
      <c r="BO154" s="9">
        <v>1</v>
      </c>
      <c r="BP154" s="9">
        <v>5</v>
      </c>
      <c r="BQ154" s="9">
        <v>100</v>
      </c>
      <c r="BR154" s="9">
        <f t="shared" si="37"/>
        <v>20</v>
      </c>
      <c r="BS154" s="9">
        <v>460</v>
      </c>
      <c r="BT154" s="9" t="s">
        <v>32</v>
      </c>
      <c r="BU154" s="9"/>
      <c r="BV154" s="9">
        <v>100</v>
      </c>
      <c r="BW154" s="9">
        <v>195</v>
      </c>
      <c r="BX154" s="9">
        <v>4200</v>
      </c>
      <c r="BY154" s="9">
        <v>5</v>
      </c>
      <c r="BZ154" s="9">
        <v>4</v>
      </c>
      <c r="CA154" s="9">
        <v>1</v>
      </c>
      <c r="CB154" s="9">
        <v>37.67</v>
      </c>
      <c r="CC154" s="9">
        <v>179.4</v>
      </c>
      <c r="CD154" s="9">
        <v>400</v>
      </c>
      <c r="CE154" s="9">
        <f t="shared" si="38"/>
        <v>550</v>
      </c>
      <c r="CF154" s="9">
        <v>975</v>
      </c>
      <c r="CG154" s="9">
        <v>4200</v>
      </c>
      <c r="CH154" s="9">
        <v>753.48</v>
      </c>
      <c r="CI154" s="9" t="s">
        <v>33</v>
      </c>
      <c r="CJ154" s="15">
        <f t="shared" si="39"/>
        <v>4.2727272727272725</v>
      </c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</row>
    <row r="155" spans="1:107" ht="18.649999999999999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10"/>
      <c r="N155" s="9"/>
      <c r="O155" s="9"/>
      <c r="P155" s="9"/>
      <c r="Q155" s="9"/>
      <c r="R155" s="9"/>
      <c r="S155" s="9">
        <v>20</v>
      </c>
      <c r="T155" s="9">
        <f t="shared" si="34"/>
        <v>2E-3</v>
      </c>
      <c r="U155" s="9">
        <v>195</v>
      </c>
      <c r="V155" s="9">
        <f t="shared" si="31"/>
        <v>0.19500000000000001</v>
      </c>
      <c r="W155" s="9">
        <v>4.5</v>
      </c>
      <c r="X155" s="9">
        <v>4500</v>
      </c>
      <c r="Y155" s="9" t="s">
        <v>39</v>
      </c>
      <c r="Z155" s="9" t="s">
        <v>39</v>
      </c>
      <c r="AA155" s="11">
        <v>408</v>
      </c>
      <c r="AB155" s="11" t="s">
        <v>59</v>
      </c>
      <c r="AC155" s="12" t="str">
        <f t="shared" si="32"/>
        <v/>
      </c>
      <c r="AD155" s="12" t="s">
        <v>54</v>
      </c>
      <c r="AE155" s="27">
        <f t="shared" si="35"/>
        <v>5</v>
      </c>
      <c r="AF155" s="19"/>
      <c r="AG155" s="20" t="str">
        <f t="shared" si="36"/>
        <v/>
      </c>
      <c r="AH155" s="20"/>
      <c r="AI155" s="15">
        <f t="shared" si="40"/>
        <v>5</v>
      </c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 t="s">
        <v>36</v>
      </c>
      <c r="BK155" s="9" t="s">
        <v>37</v>
      </c>
      <c r="BL155" s="9" t="str">
        <f t="shared" si="41"/>
        <v xml:space="preserve"> 5</v>
      </c>
      <c r="BM155" s="9">
        <v>0.25</v>
      </c>
      <c r="BN155" s="15">
        <f t="shared" si="33"/>
        <v>4</v>
      </c>
      <c r="BO155" s="9">
        <v>1</v>
      </c>
      <c r="BP155" s="9">
        <v>5</v>
      </c>
      <c r="BQ155" s="9">
        <v>100</v>
      </c>
      <c r="BR155" s="9">
        <f t="shared" si="37"/>
        <v>20</v>
      </c>
      <c r="BS155" s="9">
        <v>460</v>
      </c>
      <c r="BT155" s="9" t="s">
        <v>32</v>
      </c>
      <c r="BU155" s="9"/>
      <c r="BV155" s="9">
        <v>100</v>
      </c>
      <c r="BW155" s="9">
        <v>195</v>
      </c>
      <c r="BX155" s="9">
        <v>4500</v>
      </c>
      <c r="BY155" s="9">
        <v>5</v>
      </c>
      <c r="BZ155" s="9">
        <v>4</v>
      </c>
      <c r="CA155" s="9">
        <v>1</v>
      </c>
      <c r="CB155" s="9">
        <v>40.36</v>
      </c>
      <c r="CC155" s="9">
        <v>179.4</v>
      </c>
      <c r="CD155" s="9">
        <v>400</v>
      </c>
      <c r="CE155" s="9">
        <f t="shared" si="38"/>
        <v>550</v>
      </c>
      <c r="CF155" s="9">
        <v>975</v>
      </c>
      <c r="CG155" s="9">
        <v>4500</v>
      </c>
      <c r="CH155" s="9">
        <v>807.3</v>
      </c>
      <c r="CI155" s="9" t="s">
        <v>33</v>
      </c>
      <c r="CJ155" s="15">
        <f t="shared" si="39"/>
        <v>4.2727272727272725</v>
      </c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</row>
    <row r="156" spans="1:107" ht="18.649999999999999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10"/>
      <c r="N156" s="9"/>
      <c r="O156" s="9"/>
      <c r="P156" s="9"/>
      <c r="Q156" s="9"/>
      <c r="R156" s="9"/>
      <c r="S156" s="9">
        <v>20</v>
      </c>
      <c r="T156" s="9">
        <f t="shared" si="34"/>
        <v>2E-3</v>
      </c>
      <c r="U156" s="9">
        <v>195</v>
      </c>
      <c r="V156" s="9">
        <f t="shared" si="31"/>
        <v>0.19500000000000001</v>
      </c>
      <c r="W156" s="9">
        <v>4.8</v>
      </c>
      <c r="X156" s="9">
        <v>4800</v>
      </c>
      <c r="Y156" s="9" t="s">
        <v>39</v>
      </c>
      <c r="Z156" s="9" t="s">
        <v>39</v>
      </c>
      <c r="AA156" s="11">
        <v>408</v>
      </c>
      <c r="AB156" s="11" t="s">
        <v>59</v>
      </c>
      <c r="AC156" s="12" t="str">
        <f t="shared" si="32"/>
        <v/>
      </c>
      <c r="AD156" s="12" t="s">
        <v>54</v>
      </c>
      <c r="AE156" s="27">
        <f t="shared" si="35"/>
        <v>5</v>
      </c>
      <c r="AF156" s="19"/>
      <c r="AG156" s="20" t="str">
        <f t="shared" si="36"/>
        <v/>
      </c>
      <c r="AH156" s="20"/>
      <c r="AI156" s="15">
        <f t="shared" si="40"/>
        <v>5</v>
      </c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 t="s">
        <v>36</v>
      </c>
      <c r="BK156" s="9" t="s">
        <v>37</v>
      </c>
      <c r="BL156" s="9" t="str">
        <f t="shared" si="41"/>
        <v xml:space="preserve"> 5</v>
      </c>
      <c r="BM156" s="9">
        <v>0.25</v>
      </c>
      <c r="BN156" s="15">
        <f t="shared" si="33"/>
        <v>4</v>
      </c>
      <c r="BO156" s="9">
        <v>1</v>
      </c>
      <c r="BP156" s="9">
        <v>5</v>
      </c>
      <c r="BQ156" s="9">
        <v>100</v>
      </c>
      <c r="BR156" s="9">
        <f t="shared" si="37"/>
        <v>20</v>
      </c>
      <c r="BS156" s="9">
        <v>460</v>
      </c>
      <c r="BT156" s="9" t="s">
        <v>32</v>
      </c>
      <c r="BU156" s="9"/>
      <c r="BV156" s="9">
        <v>100</v>
      </c>
      <c r="BW156" s="9">
        <v>195</v>
      </c>
      <c r="BX156" s="9">
        <v>4800</v>
      </c>
      <c r="BY156" s="9">
        <v>5</v>
      </c>
      <c r="BZ156" s="9">
        <v>4</v>
      </c>
      <c r="CA156" s="9">
        <v>1</v>
      </c>
      <c r="CB156" s="9">
        <v>43.06</v>
      </c>
      <c r="CC156" s="9">
        <v>179.4</v>
      </c>
      <c r="CD156" s="9">
        <v>400</v>
      </c>
      <c r="CE156" s="9">
        <f t="shared" si="38"/>
        <v>550</v>
      </c>
      <c r="CF156" s="9">
        <v>975</v>
      </c>
      <c r="CG156" s="9">
        <v>4800</v>
      </c>
      <c r="CH156" s="9">
        <v>861.12</v>
      </c>
      <c r="CI156" s="9" t="s">
        <v>33</v>
      </c>
      <c r="CJ156" s="15">
        <f t="shared" si="39"/>
        <v>4.2727272727272725</v>
      </c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</row>
    <row r="157" spans="1:107" ht="18.649999999999999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10"/>
      <c r="N157" s="9"/>
      <c r="O157" s="9"/>
      <c r="P157" s="9"/>
      <c r="Q157" s="9"/>
      <c r="R157" s="9"/>
      <c r="S157" s="9">
        <v>20</v>
      </c>
      <c r="T157" s="9">
        <f t="shared" si="34"/>
        <v>2E-3</v>
      </c>
      <c r="U157" s="9">
        <v>195</v>
      </c>
      <c r="V157" s="9">
        <f t="shared" si="31"/>
        <v>0.19500000000000001</v>
      </c>
      <c r="W157" s="9">
        <v>5.0999999999999996</v>
      </c>
      <c r="X157" s="9">
        <v>5100</v>
      </c>
      <c r="Y157" s="9" t="s">
        <v>39</v>
      </c>
      <c r="Z157" s="9" t="s">
        <v>39</v>
      </c>
      <c r="AA157" s="11">
        <v>408</v>
      </c>
      <c r="AB157" s="11" t="s">
        <v>59</v>
      </c>
      <c r="AC157" s="12" t="str">
        <f t="shared" si="32"/>
        <v/>
      </c>
      <c r="AD157" s="12" t="s">
        <v>54</v>
      </c>
      <c r="AE157" s="27">
        <f t="shared" si="35"/>
        <v>5</v>
      </c>
      <c r="AF157" s="19"/>
      <c r="AG157" s="20" t="str">
        <f t="shared" si="36"/>
        <v/>
      </c>
      <c r="AH157" s="20"/>
      <c r="AI157" s="15">
        <f t="shared" si="40"/>
        <v>5</v>
      </c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 t="s">
        <v>36</v>
      </c>
      <c r="BK157" s="9" t="s">
        <v>37</v>
      </c>
      <c r="BL157" s="9" t="str">
        <f t="shared" si="41"/>
        <v xml:space="preserve"> 5</v>
      </c>
      <c r="BM157" s="9">
        <v>0.25</v>
      </c>
      <c r="BN157" s="15">
        <f t="shared" si="33"/>
        <v>4</v>
      </c>
      <c r="BO157" s="9">
        <v>1</v>
      </c>
      <c r="BP157" s="9">
        <v>5</v>
      </c>
      <c r="BQ157" s="9">
        <v>100</v>
      </c>
      <c r="BR157" s="9">
        <f t="shared" si="37"/>
        <v>20</v>
      </c>
      <c r="BS157" s="9">
        <v>460</v>
      </c>
      <c r="BT157" s="9" t="s">
        <v>32</v>
      </c>
      <c r="BU157" s="9"/>
      <c r="BV157" s="9">
        <v>100</v>
      </c>
      <c r="BW157" s="9">
        <v>195</v>
      </c>
      <c r="BX157" s="9">
        <v>5100</v>
      </c>
      <c r="BY157" s="9">
        <v>5</v>
      </c>
      <c r="BZ157" s="9">
        <v>4</v>
      </c>
      <c r="CA157" s="9">
        <v>1</v>
      </c>
      <c r="CB157" s="9">
        <v>45.75</v>
      </c>
      <c r="CC157" s="9">
        <v>179.4</v>
      </c>
      <c r="CD157" s="9">
        <v>400</v>
      </c>
      <c r="CE157" s="9">
        <f t="shared" si="38"/>
        <v>550</v>
      </c>
      <c r="CF157" s="9">
        <v>975</v>
      </c>
      <c r="CG157" s="9">
        <v>5100</v>
      </c>
      <c r="CH157" s="9">
        <v>914.94</v>
      </c>
      <c r="CI157" s="9" t="s">
        <v>33</v>
      </c>
      <c r="CJ157" s="15">
        <f t="shared" si="39"/>
        <v>4.2727272727272725</v>
      </c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</row>
    <row r="158" spans="1:107" ht="18.649999999999999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10"/>
      <c r="N158" s="9"/>
      <c r="O158" s="9"/>
      <c r="P158" s="9"/>
      <c r="Q158" s="9"/>
      <c r="R158" s="9"/>
      <c r="S158" s="9">
        <v>20</v>
      </c>
      <c r="T158" s="9">
        <f t="shared" si="34"/>
        <v>2E-3</v>
      </c>
      <c r="U158" s="9">
        <v>220</v>
      </c>
      <c r="V158" s="9">
        <f t="shared" si="31"/>
        <v>0.22</v>
      </c>
      <c r="W158" s="9">
        <v>4.2</v>
      </c>
      <c r="X158" s="9">
        <v>4200</v>
      </c>
      <c r="Y158" s="9" t="s">
        <v>39</v>
      </c>
      <c r="Z158" s="9" t="s">
        <v>39</v>
      </c>
      <c r="AA158" s="11">
        <v>458.45</v>
      </c>
      <c r="AB158" s="11" t="s">
        <v>59</v>
      </c>
      <c r="AC158" s="12" t="str">
        <f t="shared" si="32"/>
        <v/>
      </c>
      <c r="AD158" s="12" t="s">
        <v>54</v>
      </c>
      <c r="AE158" s="27">
        <f t="shared" si="35"/>
        <v>4</v>
      </c>
      <c r="AF158" s="19"/>
      <c r="AG158" s="20" t="str">
        <f t="shared" si="36"/>
        <v/>
      </c>
      <c r="AH158" s="20"/>
      <c r="AI158" s="15">
        <f t="shared" si="40"/>
        <v>4</v>
      </c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 t="s">
        <v>36</v>
      </c>
      <c r="BK158" s="9" t="s">
        <v>37</v>
      </c>
      <c r="BL158" s="9" t="str">
        <f t="shared" si="41"/>
        <v xml:space="preserve"> 5</v>
      </c>
      <c r="BM158" s="9">
        <v>0.2</v>
      </c>
      <c r="BN158" s="15">
        <f t="shared" si="33"/>
        <v>5</v>
      </c>
      <c r="BO158" s="9">
        <v>1</v>
      </c>
      <c r="BP158" s="9">
        <v>5</v>
      </c>
      <c r="BQ158" s="9">
        <v>100</v>
      </c>
      <c r="BR158" s="9">
        <f t="shared" si="37"/>
        <v>20</v>
      </c>
      <c r="BS158" s="9">
        <v>460</v>
      </c>
      <c r="BT158" s="9" t="s">
        <v>32</v>
      </c>
      <c r="BU158" s="9"/>
      <c r="BV158" s="9">
        <v>100</v>
      </c>
      <c r="BW158" s="9">
        <v>220</v>
      </c>
      <c r="BX158" s="9">
        <v>4200</v>
      </c>
      <c r="BY158" s="9">
        <v>5</v>
      </c>
      <c r="BZ158" s="9">
        <v>4</v>
      </c>
      <c r="CA158" s="9">
        <v>1</v>
      </c>
      <c r="CB158" s="9">
        <v>42.5</v>
      </c>
      <c r="CC158" s="9">
        <v>202.4</v>
      </c>
      <c r="CD158" s="9">
        <v>400</v>
      </c>
      <c r="CE158" s="9">
        <f t="shared" si="38"/>
        <v>550</v>
      </c>
      <c r="CF158" s="9">
        <v>1100</v>
      </c>
      <c r="CG158" s="9">
        <v>4200</v>
      </c>
      <c r="CH158" s="9">
        <v>850.08</v>
      </c>
      <c r="CI158" s="9" t="s">
        <v>33</v>
      </c>
      <c r="CJ158" s="15">
        <f t="shared" si="39"/>
        <v>4.2727272727272725</v>
      </c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</row>
    <row r="159" spans="1:107" ht="18.649999999999999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10"/>
      <c r="N159" s="9"/>
      <c r="O159" s="9"/>
      <c r="P159" s="9"/>
      <c r="Q159" s="9"/>
      <c r="R159" s="9"/>
      <c r="S159" s="9">
        <v>20</v>
      </c>
      <c r="T159" s="9">
        <f t="shared" si="34"/>
        <v>2E-3</v>
      </c>
      <c r="U159" s="9">
        <v>220</v>
      </c>
      <c r="V159" s="9">
        <f t="shared" si="31"/>
        <v>0.22</v>
      </c>
      <c r="W159" s="9">
        <v>4.5</v>
      </c>
      <c r="X159" s="9">
        <v>4500</v>
      </c>
      <c r="Y159" s="9" t="s">
        <v>39</v>
      </c>
      <c r="Z159" s="9" t="s">
        <v>39</v>
      </c>
      <c r="AA159" s="11">
        <v>458.45</v>
      </c>
      <c r="AB159" s="11" t="s">
        <v>59</v>
      </c>
      <c r="AC159" s="12" t="str">
        <f t="shared" si="32"/>
        <v/>
      </c>
      <c r="AD159" s="12" t="s">
        <v>54</v>
      </c>
      <c r="AE159" s="27">
        <f t="shared" si="35"/>
        <v>5</v>
      </c>
      <c r="AF159" s="19"/>
      <c r="AG159" s="20" t="str">
        <f t="shared" si="36"/>
        <v/>
      </c>
      <c r="AH159" s="20"/>
      <c r="AI159" s="15">
        <f t="shared" si="40"/>
        <v>5</v>
      </c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 t="s">
        <v>36</v>
      </c>
      <c r="BK159" s="9" t="s">
        <v>37</v>
      </c>
      <c r="BL159" s="9" t="str">
        <f t="shared" si="41"/>
        <v xml:space="preserve"> 5</v>
      </c>
      <c r="BM159" s="9">
        <v>0.25</v>
      </c>
      <c r="BN159" s="15">
        <f t="shared" si="33"/>
        <v>4</v>
      </c>
      <c r="BO159" s="9">
        <v>1</v>
      </c>
      <c r="BP159" s="9">
        <v>5</v>
      </c>
      <c r="BQ159" s="9">
        <v>100</v>
      </c>
      <c r="BR159" s="9">
        <f t="shared" si="37"/>
        <v>20</v>
      </c>
      <c r="BS159" s="9">
        <v>460</v>
      </c>
      <c r="BT159" s="9" t="s">
        <v>32</v>
      </c>
      <c r="BU159" s="9"/>
      <c r="BV159" s="9">
        <v>100</v>
      </c>
      <c r="BW159" s="9">
        <v>220</v>
      </c>
      <c r="BX159" s="9">
        <v>4500</v>
      </c>
      <c r="BY159" s="9">
        <v>5</v>
      </c>
      <c r="BZ159" s="9">
        <v>4</v>
      </c>
      <c r="CA159" s="9">
        <v>1</v>
      </c>
      <c r="CB159" s="9">
        <v>45.54</v>
      </c>
      <c r="CC159" s="9">
        <v>202.4</v>
      </c>
      <c r="CD159" s="9">
        <v>400</v>
      </c>
      <c r="CE159" s="9">
        <f t="shared" si="38"/>
        <v>550</v>
      </c>
      <c r="CF159" s="9">
        <v>1100</v>
      </c>
      <c r="CG159" s="9">
        <v>4500</v>
      </c>
      <c r="CH159" s="9">
        <v>910.8</v>
      </c>
      <c r="CI159" s="9" t="s">
        <v>33</v>
      </c>
      <c r="CJ159" s="15">
        <f t="shared" si="39"/>
        <v>4.2727272727272725</v>
      </c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</row>
    <row r="160" spans="1:107" ht="18.649999999999999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10"/>
      <c r="N160" s="9"/>
      <c r="O160" s="9"/>
      <c r="P160" s="9"/>
      <c r="Q160" s="9"/>
      <c r="R160" s="9"/>
      <c r="S160" s="9">
        <v>20</v>
      </c>
      <c r="T160" s="9">
        <f t="shared" si="34"/>
        <v>2E-3</v>
      </c>
      <c r="U160" s="9">
        <v>220</v>
      </c>
      <c r="V160" s="9">
        <f t="shared" si="31"/>
        <v>0.22</v>
      </c>
      <c r="W160" s="9">
        <v>4.8</v>
      </c>
      <c r="X160" s="9">
        <v>4800</v>
      </c>
      <c r="Y160" s="9" t="s">
        <v>39</v>
      </c>
      <c r="Z160" s="9" t="s">
        <v>39</v>
      </c>
      <c r="AA160" s="11">
        <v>458.45</v>
      </c>
      <c r="AB160" s="11" t="s">
        <v>59</v>
      </c>
      <c r="AC160" s="12" t="str">
        <f t="shared" si="32"/>
        <v/>
      </c>
      <c r="AD160" s="12" t="s">
        <v>54</v>
      </c>
      <c r="AE160" s="27">
        <f t="shared" si="35"/>
        <v>5</v>
      </c>
      <c r="AF160" s="19"/>
      <c r="AG160" s="20" t="str">
        <f t="shared" si="36"/>
        <v/>
      </c>
      <c r="AH160" s="20"/>
      <c r="AI160" s="15">
        <f t="shared" si="40"/>
        <v>5</v>
      </c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 t="s">
        <v>36</v>
      </c>
      <c r="BK160" s="9" t="s">
        <v>37</v>
      </c>
      <c r="BL160" s="9" t="str">
        <f t="shared" si="41"/>
        <v xml:space="preserve"> 5</v>
      </c>
      <c r="BM160" s="9">
        <v>0.25</v>
      </c>
      <c r="BN160" s="15">
        <f t="shared" si="33"/>
        <v>4</v>
      </c>
      <c r="BO160" s="9">
        <v>1</v>
      </c>
      <c r="BP160" s="9">
        <v>5</v>
      </c>
      <c r="BQ160" s="9">
        <v>100</v>
      </c>
      <c r="BR160" s="9">
        <f t="shared" si="37"/>
        <v>20</v>
      </c>
      <c r="BS160" s="9">
        <v>460</v>
      </c>
      <c r="BT160" s="9" t="s">
        <v>32</v>
      </c>
      <c r="BU160" s="9"/>
      <c r="BV160" s="9">
        <v>100</v>
      </c>
      <c r="BW160" s="9">
        <v>220</v>
      </c>
      <c r="BX160" s="9">
        <v>4800</v>
      </c>
      <c r="BY160" s="9">
        <v>5</v>
      </c>
      <c r="BZ160" s="9">
        <v>4</v>
      </c>
      <c r="CA160" s="9">
        <v>1</v>
      </c>
      <c r="CB160" s="9">
        <v>48.58</v>
      </c>
      <c r="CC160" s="9">
        <v>202.4</v>
      </c>
      <c r="CD160" s="9">
        <v>400</v>
      </c>
      <c r="CE160" s="9">
        <f t="shared" si="38"/>
        <v>550</v>
      </c>
      <c r="CF160" s="9">
        <v>1100</v>
      </c>
      <c r="CG160" s="9">
        <v>4800</v>
      </c>
      <c r="CH160" s="9">
        <v>971.52</v>
      </c>
      <c r="CI160" s="9" t="s">
        <v>33</v>
      </c>
      <c r="CJ160" s="15">
        <f t="shared" si="39"/>
        <v>4.2727272727272725</v>
      </c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</row>
    <row r="161" spans="1:107" ht="18.649999999999999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10"/>
      <c r="N161" s="9"/>
      <c r="O161" s="9"/>
      <c r="P161" s="9"/>
      <c r="Q161" s="9"/>
      <c r="R161" s="9"/>
      <c r="S161" s="9">
        <v>20</v>
      </c>
      <c r="T161" s="9">
        <f t="shared" si="34"/>
        <v>2E-3</v>
      </c>
      <c r="U161" s="9">
        <v>220</v>
      </c>
      <c r="V161" s="9">
        <f t="shared" si="31"/>
        <v>0.22</v>
      </c>
      <c r="W161" s="9">
        <v>5.0999999999999996</v>
      </c>
      <c r="X161" s="9">
        <v>5100</v>
      </c>
      <c r="Y161" s="9" t="s">
        <v>39</v>
      </c>
      <c r="Z161" s="9" t="s">
        <v>39</v>
      </c>
      <c r="AA161" s="11">
        <v>458.45</v>
      </c>
      <c r="AB161" s="11" t="s">
        <v>59</v>
      </c>
      <c r="AC161" s="12" t="str">
        <f t="shared" si="32"/>
        <v/>
      </c>
      <c r="AD161" s="12" t="s">
        <v>54</v>
      </c>
      <c r="AE161" s="27">
        <f t="shared" si="35"/>
        <v>5</v>
      </c>
      <c r="AF161" s="19"/>
      <c r="AG161" s="20" t="str">
        <f t="shared" si="36"/>
        <v/>
      </c>
      <c r="AH161" s="20"/>
      <c r="AI161" s="15">
        <f t="shared" si="40"/>
        <v>5</v>
      </c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 t="s">
        <v>36</v>
      </c>
      <c r="BK161" s="9" t="s">
        <v>37</v>
      </c>
      <c r="BL161" s="9" t="str">
        <f t="shared" si="41"/>
        <v xml:space="preserve"> 5</v>
      </c>
      <c r="BM161" s="9">
        <v>0.25</v>
      </c>
      <c r="BN161" s="15">
        <f t="shared" si="33"/>
        <v>4</v>
      </c>
      <c r="BO161" s="9">
        <v>1</v>
      </c>
      <c r="BP161" s="9">
        <v>5</v>
      </c>
      <c r="BQ161" s="9">
        <v>100</v>
      </c>
      <c r="BR161" s="9">
        <f t="shared" si="37"/>
        <v>20</v>
      </c>
      <c r="BS161" s="9">
        <v>460</v>
      </c>
      <c r="BT161" s="9" t="s">
        <v>32</v>
      </c>
      <c r="BU161" s="9"/>
      <c r="BV161" s="9">
        <v>100</v>
      </c>
      <c r="BW161" s="9">
        <v>220</v>
      </c>
      <c r="BX161" s="9">
        <v>5100</v>
      </c>
      <c r="BY161" s="9">
        <v>5</v>
      </c>
      <c r="BZ161" s="9">
        <v>4</v>
      </c>
      <c r="CA161" s="9">
        <v>1</v>
      </c>
      <c r="CB161" s="9">
        <v>51.61</v>
      </c>
      <c r="CC161" s="9">
        <v>202.4</v>
      </c>
      <c r="CD161" s="9">
        <v>400</v>
      </c>
      <c r="CE161" s="9">
        <f t="shared" si="38"/>
        <v>550</v>
      </c>
      <c r="CF161" s="9">
        <v>1100</v>
      </c>
      <c r="CG161" s="9">
        <v>5100</v>
      </c>
      <c r="CH161" s="9">
        <v>1032.24</v>
      </c>
      <c r="CI161" s="9" t="s">
        <v>33</v>
      </c>
      <c r="CJ161" s="15">
        <f t="shared" si="39"/>
        <v>4.2727272727272725</v>
      </c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</row>
    <row r="162" spans="1:107" ht="18.649999999999999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10"/>
      <c r="N162" s="9"/>
      <c r="O162" s="9"/>
      <c r="P162" s="9"/>
      <c r="Q162" s="9"/>
      <c r="R162" s="9"/>
      <c r="S162" s="9">
        <v>26</v>
      </c>
      <c r="T162" s="9">
        <f t="shared" si="34"/>
        <v>2.6000000000000003E-3</v>
      </c>
      <c r="U162" s="9">
        <v>195</v>
      </c>
      <c r="V162" s="9">
        <f t="shared" si="31"/>
        <v>0.19500000000000001</v>
      </c>
      <c r="W162" s="9">
        <v>4.2</v>
      </c>
      <c r="X162" s="9">
        <v>4200</v>
      </c>
      <c r="Y162" s="9" t="s">
        <v>39</v>
      </c>
      <c r="Z162" s="9" t="s">
        <v>39</v>
      </c>
      <c r="AA162" s="11">
        <v>603.79999999999995</v>
      </c>
      <c r="AB162" s="11" t="s">
        <v>59</v>
      </c>
      <c r="AC162" s="12" t="str">
        <f t="shared" si="32"/>
        <v/>
      </c>
      <c r="AD162" s="12" t="s">
        <v>54</v>
      </c>
      <c r="AE162" s="27">
        <f t="shared" si="35"/>
        <v>4</v>
      </c>
      <c r="AF162" s="19"/>
      <c r="AG162" s="20" t="str">
        <f t="shared" si="36"/>
        <v/>
      </c>
      <c r="AH162" s="20"/>
      <c r="AI162" s="15">
        <f t="shared" si="40"/>
        <v>4</v>
      </c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 t="s">
        <v>36</v>
      </c>
      <c r="BK162" s="9" t="s">
        <v>42</v>
      </c>
      <c r="BL162" s="9" t="str">
        <f t="shared" si="41"/>
        <v xml:space="preserve"> 4</v>
      </c>
      <c r="BM162" s="9">
        <v>0.16</v>
      </c>
      <c r="BN162" s="15">
        <f t="shared" si="33"/>
        <v>6.25</v>
      </c>
      <c r="BO162" s="9">
        <v>1</v>
      </c>
      <c r="BP162" s="9">
        <v>4</v>
      </c>
      <c r="BQ162" s="9">
        <v>100</v>
      </c>
      <c r="BR162" s="9">
        <f t="shared" si="37"/>
        <v>25</v>
      </c>
      <c r="BS162" s="9">
        <v>460</v>
      </c>
      <c r="BT162" s="9" t="s">
        <v>32</v>
      </c>
      <c r="BU162" s="9"/>
      <c r="BV162" s="9">
        <v>104</v>
      </c>
      <c r="BW162" s="9">
        <v>195</v>
      </c>
      <c r="BX162" s="9">
        <v>4200</v>
      </c>
      <c r="BY162" s="9">
        <v>5</v>
      </c>
      <c r="BZ162" s="9">
        <v>5</v>
      </c>
      <c r="CA162" s="9">
        <v>1</v>
      </c>
      <c r="CB162" s="9">
        <v>39.18</v>
      </c>
      <c r="CC162" s="9">
        <v>233.22</v>
      </c>
      <c r="CD162" s="9">
        <v>520</v>
      </c>
      <c r="CE162" s="9">
        <f t="shared" si="38"/>
        <v>670</v>
      </c>
      <c r="CF162" s="9">
        <v>975</v>
      </c>
      <c r="CG162" s="9">
        <v>4200</v>
      </c>
      <c r="CH162" s="9">
        <v>979.52</v>
      </c>
      <c r="CI162" s="9" t="s">
        <v>33</v>
      </c>
      <c r="CJ162" s="15">
        <f t="shared" si="39"/>
        <v>3.5074626865671643</v>
      </c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</row>
    <row r="163" spans="1:107" ht="18.649999999999999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10"/>
      <c r="N163" s="9"/>
      <c r="O163" s="9"/>
      <c r="P163" s="9"/>
      <c r="Q163" s="9"/>
      <c r="R163" s="9"/>
      <c r="S163" s="9">
        <v>26</v>
      </c>
      <c r="T163" s="9">
        <f t="shared" si="34"/>
        <v>2.6000000000000003E-3</v>
      </c>
      <c r="U163" s="9">
        <v>195</v>
      </c>
      <c r="V163" s="9">
        <f t="shared" si="31"/>
        <v>0.19500000000000001</v>
      </c>
      <c r="W163" s="9">
        <v>4.5</v>
      </c>
      <c r="X163" s="9">
        <v>4500</v>
      </c>
      <c r="Y163" s="9" t="s">
        <v>39</v>
      </c>
      <c r="Z163" s="9" t="s">
        <v>39</v>
      </c>
      <c r="AA163" s="11">
        <v>603.79999999999995</v>
      </c>
      <c r="AB163" s="11" t="s">
        <v>59</v>
      </c>
      <c r="AC163" s="12" t="str">
        <f t="shared" si="32"/>
        <v/>
      </c>
      <c r="AD163" s="12" t="s">
        <v>54</v>
      </c>
      <c r="AE163" s="27">
        <f t="shared" si="35"/>
        <v>5</v>
      </c>
      <c r="AF163" s="19"/>
      <c r="AG163" s="20" t="str">
        <f t="shared" si="36"/>
        <v/>
      </c>
      <c r="AH163" s="20"/>
      <c r="AI163" s="15">
        <f t="shared" si="40"/>
        <v>5</v>
      </c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 t="s">
        <v>36</v>
      </c>
      <c r="BK163" s="9" t="s">
        <v>42</v>
      </c>
      <c r="BL163" s="9" t="str">
        <f t="shared" si="41"/>
        <v xml:space="preserve"> 4</v>
      </c>
      <c r="BM163" s="9">
        <v>0.2</v>
      </c>
      <c r="BN163" s="15">
        <f t="shared" si="33"/>
        <v>5</v>
      </c>
      <c r="BO163" s="9">
        <v>1</v>
      </c>
      <c r="BP163" s="9">
        <v>4</v>
      </c>
      <c r="BQ163" s="9">
        <v>100</v>
      </c>
      <c r="BR163" s="9">
        <f t="shared" si="37"/>
        <v>25</v>
      </c>
      <c r="BS163" s="9">
        <v>460</v>
      </c>
      <c r="BT163" s="9" t="s">
        <v>32</v>
      </c>
      <c r="BU163" s="9"/>
      <c r="BV163" s="9">
        <v>104</v>
      </c>
      <c r="BW163" s="9">
        <v>195</v>
      </c>
      <c r="BX163" s="9">
        <v>4500</v>
      </c>
      <c r="BY163" s="9">
        <v>5</v>
      </c>
      <c r="BZ163" s="9">
        <v>5</v>
      </c>
      <c r="CA163" s="9">
        <v>1</v>
      </c>
      <c r="CB163" s="9">
        <v>41.98</v>
      </c>
      <c r="CC163" s="9">
        <v>233.22</v>
      </c>
      <c r="CD163" s="9">
        <v>520</v>
      </c>
      <c r="CE163" s="9">
        <f t="shared" si="38"/>
        <v>670</v>
      </c>
      <c r="CF163" s="9">
        <v>975</v>
      </c>
      <c r="CG163" s="9">
        <v>4500</v>
      </c>
      <c r="CH163" s="9">
        <v>1049.49</v>
      </c>
      <c r="CI163" s="9" t="s">
        <v>33</v>
      </c>
      <c r="CJ163" s="15">
        <f t="shared" si="39"/>
        <v>3.5074626865671643</v>
      </c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</row>
    <row r="164" spans="1:107" ht="18.649999999999999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10"/>
      <c r="N164" s="9"/>
      <c r="O164" s="9"/>
      <c r="P164" s="9"/>
      <c r="Q164" s="9"/>
      <c r="R164" s="9"/>
      <c r="S164" s="9">
        <v>26</v>
      </c>
      <c r="T164" s="9">
        <f t="shared" si="34"/>
        <v>2.6000000000000003E-3</v>
      </c>
      <c r="U164" s="9">
        <v>195</v>
      </c>
      <c r="V164" s="9">
        <f t="shared" si="31"/>
        <v>0.19500000000000001</v>
      </c>
      <c r="W164" s="9">
        <v>4.8</v>
      </c>
      <c r="X164" s="9">
        <v>4800</v>
      </c>
      <c r="Y164" s="9" t="s">
        <v>39</v>
      </c>
      <c r="Z164" s="9" t="s">
        <v>39</v>
      </c>
      <c r="AA164" s="11">
        <v>603.79999999999995</v>
      </c>
      <c r="AB164" s="11" t="s">
        <v>59</v>
      </c>
      <c r="AC164" s="12" t="str">
        <f t="shared" si="32"/>
        <v/>
      </c>
      <c r="AD164" s="12" t="s">
        <v>54</v>
      </c>
      <c r="AE164" s="27">
        <f t="shared" si="35"/>
        <v>5</v>
      </c>
      <c r="AF164" s="19"/>
      <c r="AG164" s="20" t="str">
        <f t="shared" si="36"/>
        <v/>
      </c>
      <c r="AH164" s="20"/>
      <c r="AI164" s="15">
        <f t="shared" si="40"/>
        <v>5</v>
      </c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 t="s">
        <v>36</v>
      </c>
      <c r="BK164" s="9" t="s">
        <v>42</v>
      </c>
      <c r="BL164" s="9" t="str">
        <f t="shared" si="41"/>
        <v xml:space="preserve"> 4</v>
      </c>
      <c r="BM164" s="9">
        <v>0.2</v>
      </c>
      <c r="BN164" s="15">
        <f t="shared" si="33"/>
        <v>5</v>
      </c>
      <c r="BO164" s="9">
        <v>1</v>
      </c>
      <c r="BP164" s="9">
        <v>4</v>
      </c>
      <c r="BQ164" s="9">
        <v>100</v>
      </c>
      <c r="BR164" s="9">
        <f t="shared" si="37"/>
        <v>25</v>
      </c>
      <c r="BS164" s="9">
        <v>460</v>
      </c>
      <c r="BT164" s="9" t="s">
        <v>32</v>
      </c>
      <c r="BU164" s="9"/>
      <c r="BV164" s="9">
        <v>104</v>
      </c>
      <c r="BW164" s="9">
        <v>195</v>
      </c>
      <c r="BX164" s="9">
        <v>4800</v>
      </c>
      <c r="BY164" s="9">
        <v>5</v>
      </c>
      <c r="BZ164" s="9">
        <v>5</v>
      </c>
      <c r="CA164" s="9">
        <v>1</v>
      </c>
      <c r="CB164" s="9">
        <v>44.78</v>
      </c>
      <c r="CC164" s="9">
        <v>233.22</v>
      </c>
      <c r="CD164" s="9">
        <v>520</v>
      </c>
      <c r="CE164" s="9">
        <f t="shared" si="38"/>
        <v>670</v>
      </c>
      <c r="CF164" s="9">
        <v>975</v>
      </c>
      <c r="CG164" s="9">
        <v>4800</v>
      </c>
      <c r="CH164" s="9">
        <v>1119.46</v>
      </c>
      <c r="CI164" s="9" t="s">
        <v>33</v>
      </c>
      <c r="CJ164" s="15">
        <f t="shared" si="39"/>
        <v>3.5074626865671643</v>
      </c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</row>
    <row r="165" spans="1:107" ht="18.649999999999999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10"/>
      <c r="N165" s="9"/>
      <c r="O165" s="9"/>
      <c r="P165" s="9"/>
      <c r="Q165" s="9"/>
      <c r="R165" s="9"/>
      <c r="S165" s="9">
        <v>26</v>
      </c>
      <c r="T165" s="9">
        <f t="shared" si="34"/>
        <v>2.6000000000000003E-3</v>
      </c>
      <c r="U165" s="9">
        <v>195</v>
      </c>
      <c r="V165" s="9">
        <f t="shared" si="31"/>
        <v>0.19500000000000001</v>
      </c>
      <c r="W165" s="9">
        <v>5.0999999999999996</v>
      </c>
      <c r="X165" s="9">
        <v>5100</v>
      </c>
      <c r="Y165" s="9" t="s">
        <v>39</v>
      </c>
      <c r="Z165" s="9" t="s">
        <v>39</v>
      </c>
      <c r="AA165" s="11">
        <v>603.79999999999995</v>
      </c>
      <c r="AB165" s="11" t="s">
        <v>59</v>
      </c>
      <c r="AC165" s="12" t="str">
        <f t="shared" si="32"/>
        <v/>
      </c>
      <c r="AD165" s="12" t="s">
        <v>54</v>
      </c>
      <c r="AE165" s="27">
        <f t="shared" si="35"/>
        <v>5</v>
      </c>
      <c r="AF165" s="19"/>
      <c r="AG165" s="20" t="str">
        <f t="shared" si="36"/>
        <v/>
      </c>
      <c r="AH165" s="20"/>
      <c r="AI165" s="15">
        <f t="shared" si="40"/>
        <v>5</v>
      </c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 t="s">
        <v>36</v>
      </c>
      <c r="BK165" s="9" t="s">
        <v>42</v>
      </c>
      <c r="BL165" s="9" t="str">
        <f t="shared" si="41"/>
        <v xml:space="preserve"> 4</v>
      </c>
      <c r="BM165" s="9">
        <v>0.2</v>
      </c>
      <c r="BN165" s="15">
        <f t="shared" si="33"/>
        <v>5</v>
      </c>
      <c r="BO165" s="9">
        <v>1</v>
      </c>
      <c r="BP165" s="9">
        <v>4</v>
      </c>
      <c r="BQ165" s="9">
        <v>100</v>
      </c>
      <c r="BR165" s="9">
        <f t="shared" si="37"/>
        <v>25</v>
      </c>
      <c r="BS165" s="9">
        <v>460</v>
      </c>
      <c r="BT165" s="9" t="s">
        <v>32</v>
      </c>
      <c r="BU165" s="9"/>
      <c r="BV165" s="9">
        <v>104</v>
      </c>
      <c r="BW165" s="9">
        <v>195</v>
      </c>
      <c r="BX165" s="9">
        <v>5100</v>
      </c>
      <c r="BY165" s="9">
        <v>5</v>
      </c>
      <c r="BZ165" s="9">
        <v>5</v>
      </c>
      <c r="CA165" s="9">
        <v>1</v>
      </c>
      <c r="CB165" s="9">
        <v>47.58</v>
      </c>
      <c r="CC165" s="9">
        <v>233.22</v>
      </c>
      <c r="CD165" s="9">
        <v>520</v>
      </c>
      <c r="CE165" s="9">
        <f t="shared" si="38"/>
        <v>670</v>
      </c>
      <c r="CF165" s="9">
        <v>975</v>
      </c>
      <c r="CG165" s="9">
        <v>5100</v>
      </c>
      <c r="CH165" s="9">
        <v>1189.42</v>
      </c>
      <c r="CI165" s="9" t="s">
        <v>33</v>
      </c>
      <c r="CJ165" s="15">
        <f t="shared" si="39"/>
        <v>3.5074626865671643</v>
      </c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</row>
    <row r="166" spans="1:107" ht="18.649999999999999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10"/>
      <c r="N166" s="9"/>
      <c r="O166" s="9"/>
      <c r="P166" s="9"/>
      <c r="Q166" s="9"/>
      <c r="R166" s="9"/>
      <c r="S166" s="9">
        <v>26</v>
      </c>
      <c r="T166" s="9">
        <f t="shared" si="34"/>
        <v>2.6000000000000003E-3</v>
      </c>
      <c r="U166" s="9">
        <v>220</v>
      </c>
      <c r="V166" s="9">
        <f t="shared" si="31"/>
        <v>0.22</v>
      </c>
      <c r="W166" s="9">
        <v>4.2</v>
      </c>
      <c r="X166" s="9">
        <v>4200</v>
      </c>
      <c r="Y166" s="9" t="s">
        <v>39</v>
      </c>
      <c r="Z166" s="9" t="s">
        <v>39</v>
      </c>
      <c r="AA166" s="11">
        <v>668.95</v>
      </c>
      <c r="AB166" s="11" t="s">
        <v>59</v>
      </c>
      <c r="AC166" s="12" t="str">
        <f t="shared" si="32"/>
        <v/>
      </c>
      <c r="AD166" s="12" t="s">
        <v>54</v>
      </c>
      <c r="AE166" s="27">
        <f t="shared" si="35"/>
        <v>5.12</v>
      </c>
      <c r="AF166" s="19"/>
      <c r="AG166" s="20" t="str">
        <f t="shared" si="36"/>
        <v/>
      </c>
      <c r="AH166" s="20"/>
      <c r="AI166" s="15">
        <f t="shared" si="40"/>
        <v>5.12</v>
      </c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 t="s">
        <v>36</v>
      </c>
      <c r="BK166" s="9" t="s">
        <v>42</v>
      </c>
      <c r="BL166" s="9" t="str">
        <f t="shared" si="41"/>
        <v xml:space="preserve"> 4</v>
      </c>
      <c r="BM166" s="9">
        <v>0.16</v>
      </c>
      <c r="BN166" s="15">
        <f t="shared" si="33"/>
        <v>6.25</v>
      </c>
      <c r="BO166" s="9">
        <v>1</v>
      </c>
      <c r="BP166" s="9">
        <v>4</v>
      </c>
      <c r="BQ166" s="9">
        <v>128</v>
      </c>
      <c r="BR166" s="9">
        <f t="shared" si="37"/>
        <v>32</v>
      </c>
      <c r="BS166" s="9">
        <v>460</v>
      </c>
      <c r="BT166" s="9" t="s">
        <v>32</v>
      </c>
      <c r="BU166" s="9"/>
      <c r="BV166" s="9">
        <v>104</v>
      </c>
      <c r="BW166" s="9">
        <v>220</v>
      </c>
      <c r="BX166" s="9">
        <v>4200</v>
      </c>
      <c r="BY166" s="9">
        <v>4</v>
      </c>
      <c r="BZ166" s="9">
        <v>8</v>
      </c>
      <c r="CA166" s="9">
        <v>1</v>
      </c>
      <c r="CB166" s="9">
        <v>44.2</v>
      </c>
      <c r="CC166" s="9">
        <v>263.12</v>
      </c>
      <c r="CD166" s="9">
        <v>832</v>
      </c>
      <c r="CE166" s="9">
        <f t="shared" si="38"/>
        <v>982</v>
      </c>
      <c r="CF166" s="9">
        <v>880</v>
      </c>
      <c r="CG166" s="9">
        <v>4200</v>
      </c>
      <c r="CH166" s="9">
        <v>1414.53</v>
      </c>
      <c r="CI166" s="9" t="s">
        <v>33</v>
      </c>
      <c r="CJ166" s="15">
        <f t="shared" si="39"/>
        <v>2.3930753564154785</v>
      </c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</row>
    <row r="167" spans="1:107" ht="18.649999999999999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10"/>
      <c r="N167" s="9"/>
      <c r="O167" s="9"/>
      <c r="P167" s="9"/>
      <c r="Q167" s="9"/>
      <c r="R167" s="9"/>
      <c r="S167" s="9">
        <v>26</v>
      </c>
      <c r="T167" s="9">
        <f t="shared" si="34"/>
        <v>2.6000000000000003E-3</v>
      </c>
      <c r="U167" s="9">
        <v>220</v>
      </c>
      <c r="V167" s="9">
        <f t="shared" si="31"/>
        <v>0.22</v>
      </c>
      <c r="W167" s="9">
        <v>4.5</v>
      </c>
      <c r="X167" s="9">
        <v>4500</v>
      </c>
      <c r="Y167" s="9" t="s">
        <v>39</v>
      </c>
      <c r="Z167" s="9" t="s">
        <v>39</v>
      </c>
      <c r="AA167" s="11">
        <v>668.95</v>
      </c>
      <c r="AB167" s="11" t="s">
        <v>59</v>
      </c>
      <c r="AC167" s="12" t="str">
        <f t="shared" si="32"/>
        <v/>
      </c>
      <c r="AD167" s="12" t="s">
        <v>54</v>
      </c>
      <c r="AE167" s="27">
        <f t="shared" si="35"/>
        <v>6.4</v>
      </c>
      <c r="AF167" s="19"/>
      <c r="AG167" s="20" t="str">
        <f t="shared" si="36"/>
        <v/>
      </c>
      <c r="AH167" s="20"/>
      <c r="AI167" s="15">
        <f t="shared" si="40"/>
        <v>6.4</v>
      </c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 t="s">
        <v>36</v>
      </c>
      <c r="BK167" s="9" t="s">
        <v>42</v>
      </c>
      <c r="BL167" s="9" t="str">
        <f t="shared" si="41"/>
        <v xml:space="preserve"> 4</v>
      </c>
      <c r="BM167" s="9">
        <v>0.2</v>
      </c>
      <c r="BN167" s="15">
        <f t="shared" si="33"/>
        <v>5</v>
      </c>
      <c r="BO167" s="9">
        <v>1</v>
      </c>
      <c r="BP167" s="9">
        <v>4</v>
      </c>
      <c r="BQ167" s="9">
        <v>128</v>
      </c>
      <c r="BR167" s="9">
        <f t="shared" si="37"/>
        <v>32</v>
      </c>
      <c r="BS167" s="9">
        <v>460</v>
      </c>
      <c r="BT167" s="9" t="s">
        <v>32</v>
      </c>
      <c r="BU167" s="9"/>
      <c r="BV167" s="9">
        <v>104</v>
      </c>
      <c r="BW167" s="9">
        <v>220</v>
      </c>
      <c r="BX167" s="9">
        <v>4500</v>
      </c>
      <c r="BY167" s="9">
        <v>4</v>
      </c>
      <c r="BZ167" s="9">
        <v>8</v>
      </c>
      <c r="CA167" s="9">
        <v>1</v>
      </c>
      <c r="CB167" s="9">
        <v>47.36</v>
      </c>
      <c r="CC167" s="9">
        <v>263.12</v>
      </c>
      <c r="CD167" s="9">
        <v>832</v>
      </c>
      <c r="CE167" s="9">
        <f t="shared" si="38"/>
        <v>982</v>
      </c>
      <c r="CF167" s="9">
        <v>880</v>
      </c>
      <c r="CG167" s="9">
        <v>4500</v>
      </c>
      <c r="CH167" s="9">
        <v>1515.57</v>
      </c>
      <c r="CI167" s="9" t="s">
        <v>33</v>
      </c>
      <c r="CJ167" s="15">
        <f t="shared" si="39"/>
        <v>2.3930753564154785</v>
      </c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</row>
    <row r="168" spans="1:107" ht="18.649999999999999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10"/>
      <c r="N168" s="9"/>
      <c r="O168" s="9"/>
      <c r="P168" s="9"/>
      <c r="Q168" s="9"/>
      <c r="R168" s="9"/>
      <c r="S168" s="9">
        <v>26</v>
      </c>
      <c r="T168" s="9">
        <f t="shared" si="34"/>
        <v>2.6000000000000003E-3</v>
      </c>
      <c r="U168" s="9">
        <v>220</v>
      </c>
      <c r="V168" s="9">
        <f t="shared" si="31"/>
        <v>0.22</v>
      </c>
      <c r="W168" s="9">
        <v>4.8</v>
      </c>
      <c r="X168" s="9">
        <v>4800</v>
      </c>
      <c r="Y168" s="9" t="s">
        <v>39</v>
      </c>
      <c r="Z168" s="9" t="s">
        <v>39</v>
      </c>
      <c r="AA168" s="11">
        <v>668.95</v>
      </c>
      <c r="AB168" s="11" t="s">
        <v>59</v>
      </c>
      <c r="AC168" s="12" t="str">
        <f t="shared" si="32"/>
        <v/>
      </c>
      <c r="AD168" s="12" t="s">
        <v>54</v>
      </c>
      <c r="AE168" s="27">
        <f t="shared" si="35"/>
        <v>6.4</v>
      </c>
      <c r="AF168" s="19"/>
      <c r="AG168" s="20" t="str">
        <f t="shared" si="36"/>
        <v/>
      </c>
      <c r="AH168" s="20"/>
      <c r="AI168" s="15">
        <f t="shared" si="40"/>
        <v>6.4</v>
      </c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 t="s">
        <v>36</v>
      </c>
      <c r="BK168" s="9" t="s">
        <v>42</v>
      </c>
      <c r="BL168" s="9" t="str">
        <f t="shared" si="41"/>
        <v xml:space="preserve"> 4</v>
      </c>
      <c r="BM168" s="9">
        <v>0.2</v>
      </c>
      <c r="BN168" s="15">
        <f t="shared" si="33"/>
        <v>5</v>
      </c>
      <c r="BO168" s="9">
        <v>1</v>
      </c>
      <c r="BP168" s="9">
        <v>4</v>
      </c>
      <c r="BQ168" s="9">
        <v>128</v>
      </c>
      <c r="BR168" s="9">
        <f t="shared" si="37"/>
        <v>32</v>
      </c>
      <c r="BS168" s="9">
        <v>460</v>
      </c>
      <c r="BT168" s="9" t="s">
        <v>32</v>
      </c>
      <c r="BU168" s="9"/>
      <c r="BV168" s="9">
        <v>104</v>
      </c>
      <c r="BW168" s="9">
        <v>220</v>
      </c>
      <c r="BX168" s="9">
        <v>4800</v>
      </c>
      <c r="BY168" s="9">
        <v>4</v>
      </c>
      <c r="BZ168" s="9">
        <v>8</v>
      </c>
      <c r="CA168" s="9">
        <v>1</v>
      </c>
      <c r="CB168" s="9">
        <v>50.52</v>
      </c>
      <c r="CC168" s="9">
        <v>263.12</v>
      </c>
      <c r="CD168" s="9">
        <v>832</v>
      </c>
      <c r="CE168" s="9">
        <f t="shared" si="38"/>
        <v>982</v>
      </c>
      <c r="CF168" s="9">
        <v>880</v>
      </c>
      <c r="CG168" s="9">
        <v>4800</v>
      </c>
      <c r="CH168" s="9">
        <v>1616.61</v>
      </c>
      <c r="CI168" s="9" t="s">
        <v>33</v>
      </c>
      <c r="CJ168" s="15">
        <f t="shared" si="39"/>
        <v>2.3930753564154785</v>
      </c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</row>
    <row r="169" spans="1:107" ht="18.649999999999999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10"/>
      <c r="N169" s="9"/>
      <c r="O169" s="9"/>
      <c r="P169" s="9"/>
      <c r="Q169" s="9"/>
      <c r="R169" s="9"/>
      <c r="S169" s="9">
        <v>26</v>
      </c>
      <c r="T169" s="9">
        <f t="shared" si="34"/>
        <v>2.6000000000000003E-3</v>
      </c>
      <c r="U169" s="9">
        <v>220</v>
      </c>
      <c r="V169" s="9">
        <f t="shared" si="31"/>
        <v>0.22</v>
      </c>
      <c r="W169" s="9">
        <v>5.0999999999999996</v>
      </c>
      <c r="X169" s="9">
        <v>5100</v>
      </c>
      <c r="Y169" s="9" t="s">
        <v>39</v>
      </c>
      <c r="Z169" s="9" t="s">
        <v>39</v>
      </c>
      <c r="AA169" s="11">
        <v>668.95</v>
      </c>
      <c r="AB169" s="11" t="s">
        <v>59</v>
      </c>
      <c r="AC169" s="12" t="str">
        <f t="shared" si="32"/>
        <v/>
      </c>
      <c r="AD169" s="12" t="s">
        <v>54</v>
      </c>
      <c r="AE169" s="27">
        <f t="shared" si="35"/>
        <v>6.4</v>
      </c>
      <c r="AF169" s="19"/>
      <c r="AG169" s="20" t="str">
        <f t="shared" si="36"/>
        <v/>
      </c>
      <c r="AH169" s="20"/>
      <c r="AI169" s="15">
        <f t="shared" si="40"/>
        <v>6.4</v>
      </c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 t="s">
        <v>36</v>
      </c>
      <c r="BK169" s="9" t="s">
        <v>42</v>
      </c>
      <c r="BL169" s="9" t="str">
        <f t="shared" si="41"/>
        <v xml:space="preserve"> 4</v>
      </c>
      <c r="BM169" s="9">
        <v>0.2</v>
      </c>
      <c r="BN169" s="15">
        <f t="shared" si="33"/>
        <v>5</v>
      </c>
      <c r="BO169" s="9">
        <v>1</v>
      </c>
      <c r="BP169" s="9">
        <v>4</v>
      </c>
      <c r="BQ169" s="9">
        <v>128</v>
      </c>
      <c r="BR169" s="9">
        <f t="shared" si="37"/>
        <v>32</v>
      </c>
      <c r="BS169" s="9">
        <v>460</v>
      </c>
      <c r="BT169" s="9" t="s">
        <v>32</v>
      </c>
      <c r="BU169" s="9"/>
      <c r="BV169" s="9">
        <v>104</v>
      </c>
      <c r="BW169" s="9">
        <v>220</v>
      </c>
      <c r="BX169" s="9">
        <v>5100</v>
      </c>
      <c r="BY169" s="9">
        <v>4</v>
      </c>
      <c r="BZ169" s="9">
        <v>8</v>
      </c>
      <c r="CA169" s="9">
        <v>1</v>
      </c>
      <c r="CB169" s="9">
        <v>53.68</v>
      </c>
      <c r="CC169" s="9">
        <v>263.12</v>
      </c>
      <c r="CD169" s="9">
        <v>832</v>
      </c>
      <c r="CE169" s="9">
        <f t="shared" si="38"/>
        <v>982</v>
      </c>
      <c r="CF169" s="9">
        <v>880</v>
      </c>
      <c r="CG169" s="9">
        <v>5100</v>
      </c>
      <c r="CH169" s="9">
        <v>1717.65</v>
      </c>
      <c r="CI169" s="9" t="s">
        <v>33</v>
      </c>
      <c r="CJ169" s="15">
        <f t="shared" si="39"/>
        <v>2.3930753564154785</v>
      </c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</row>
    <row r="170" spans="1:107" ht="18.649999999999999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10"/>
      <c r="N170" s="9"/>
      <c r="O170" s="9"/>
      <c r="P170" s="9"/>
      <c r="Q170" s="9"/>
      <c r="R170" s="9"/>
      <c r="S170" s="9">
        <v>26</v>
      </c>
      <c r="T170" s="9">
        <f t="shared" si="34"/>
        <v>2.6000000000000003E-3</v>
      </c>
      <c r="U170" s="9">
        <v>245</v>
      </c>
      <c r="V170" s="9">
        <f t="shared" si="31"/>
        <v>0.245</v>
      </c>
      <c r="W170" s="9">
        <v>4.2</v>
      </c>
      <c r="X170" s="9">
        <v>4200</v>
      </c>
      <c r="Y170" s="9" t="s">
        <v>39</v>
      </c>
      <c r="Z170" s="9" t="s">
        <v>39</v>
      </c>
      <c r="AA170" s="11">
        <v>833.4</v>
      </c>
      <c r="AB170" s="11" t="s">
        <v>59</v>
      </c>
      <c r="AC170" s="12" t="str">
        <f t="shared" si="32"/>
        <v/>
      </c>
      <c r="AD170" s="12" t="s">
        <v>54</v>
      </c>
      <c r="AE170" s="27">
        <f t="shared" si="35"/>
        <v>5.12</v>
      </c>
      <c r="AF170" s="19"/>
      <c r="AG170" s="20" t="str">
        <f t="shared" si="36"/>
        <v/>
      </c>
      <c r="AH170" s="20"/>
      <c r="AI170" s="15">
        <f t="shared" si="40"/>
        <v>5.12</v>
      </c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 t="s">
        <v>36</v>
      </c>
      <c r="BK170" s="9" t="s">
        <v>42</v>
      </c>
      <c r="BL170" s="9" t="str">
        <f t="shared" si="41"/>
        <v xml:space="preserve"> 4</v>
      </c>
      <c r="BM170" s="9">
        <v>0.16</v>
      </c>
      <c r="BN170" s="15">
        <f t="shared" si="33"/>
        <v>6.25</v>
      </c>
      <c r="BO170" s="9">
        <v>1</v>
      </c>
      <c r="BP170" s="9">
        <v>4</v>
      </c>
      <c r="BQ170" s="9">
        <v>128</v>
      </c>
      <c r="BR170" s="9">
        <f t="shared" si="37"/>
        <v>32</v>
      </c>
      <c r="BS170" s="9">
        <v>460</v>
      </c>
      <c r="BT170" s="9" t="s">
        <v>32</v>
      </c>
      <c r="BU170" s="9"/>
      <c r="BV170" s="9">
        <v>104</v>
      </c>
      <c r="BW170" s="9">
        <v>245</v>
      </c>
      <c r="BX170" s="9">
        <v>4200</v>
      </c>
      <c r="BY170" s="9">
        <v>4</v>
      </c>
      <c r="BZ170" s="9">
        <v>8</v>
      </c>
      <c r="CA170" s="9">
        <v>1</v>
      </c>
      <c r="CB170" s="9">
        <v>49.23</v>
      </c>
      <c r="CC170" s="9">
        <v>293.02</v>
      </c>
      <c r="CD170" s="9">
        <v>832</v>
      </c>
      <c r="CE170" s="9">
        <f t="shared" si="38"/>
        <v>982</v>
      </c>
      <c r="CF170" s="9">
        <v>980</v>
      </c>
      <c r="CG170" s="9">
        <v>4200</v>
      </c>
      <c r="CH170" s="9">
        <v>1575.28</v>
      </c>
      <c r="CI170" s="9" t="s">
        <v>33</v>
      </c>
      <c r="CJ170" s="15">
        <f t="shared" si="39"/>
        <v>2.3930753564154785</v>
      </c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</row>
    <row r="171" spans="1:107" ht="18.649999999999999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10"/>
      <c r="N171" s="9"/>
      <c r="O171" s="9"/>
      <c r="P171" s="9"/>
      <c r="Q171" s="9"/>
      <c r="R171" s="9"/>
      <c r="S171" s="9">
        <v>26</v>
      </c>
      <c r="T171" s="9">
        <f t="shared" si="34"/>
        <v>2.6000000000000003E-3</v>
      </c>
      <c r="U171" s="9">
        <v>245</v>
      </c>
      <c r="V171" s="9">
        <f t="shared" si="31"/>
        <v>0.245</v>
      </c>
      <c r="W171" s="9">
        <v>4.5</v>
      </c>
      <c r="X171" s="9">
        <v>4500</v>
      </c>
      <c r="Y171" s="9" t="s">
        <v>39</v>
      </c>
      <c r="Z171" s="9" t="s">
        <v>39</v>
      </c>
      <c r="AA171" s="11">
        <v>833.4</v>
      </c>
      <c r="AB171" s="11" t="s">
        <v>59</v>
      </c>
      <c r="AC171" s="12" t="str">
        <f t="shared" si="32"/>
        <v/>
      </c>
      <c r="AD171" s="12" t="s">
        <v>54</v>
      </c>
      <c r="AE171" s="27">
        <f t="shared" si="35"/>
        <v>6.4</v>
      </c>
      <c r="AF171" s="19"/>
      <c r="AG171" s="20" t="str">
        <f t="shared" si="36"/>
        <v/>
      </c>
      <c r="AH171" s="20"/>
      <c r="AI171" s="15">
        <f t="shared" si="40"/>
        <v>6.4</v>
      </c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 t="s">
        <v>36</v>
      </c>
      <c r="BK171" s="9" t="s">
        <v>42</v>
      </c>
      <c r="BL171" s="9" t="str">
        <f t="shared" si="41"/>
        <v xml:space="preserve"> 4</v>
      </c>
      <c r="BM171" s="9">
        <v>0.2</v>
      </c>
      <c r="BN171" s="15">
        <f t="shared" si="33"/>
        <v>5</v>
      </c>
      <c r="BO171" s="9">
        <v>1</v>
      </c>
      <c r="BP171" s="9">
        <v>4</v>
      </c>
      <c r="BQ171" s="9">
        <v>128</v>
      </c>
      <c r="BR171" s="9">
        <f t="shared" si="37"/>
        <v>32</v>
      </c>
      <c r="BS171" s="9">
        <v>460</v>
      </c>
      <c r="BT171" s="9" t="s">
        <v>32</v>
      </c>
      <c r="BU171" s="9"/>
      <c r="BV171" s="9">
        <v>104</v>
      </c>
      <c r="BW171" s="9">
        <v>245</v>
      </c>
      <c r="BX171" s="9">
        <v>4500</v>
      </c>
      <c r="BY171" s="9">
        <v>4</v>
      </c>
      <c r="BZ171" s="9">
        <v>8</v>
      </c>
      <c r="CA171" s="9">
        <v>1</v>
      </c>
      <c r="CB171" s="9">
        <v>52.74</v>
      </c>
      <c r="CC171" s="9">
        <v>293.02</v>
      </c>
      <c r="CD171" s="9">
        <v>832</v>
      </c>
      <c r="CE171" s="9">
        <f t="shared" si="38"/>
        <v>982</v>
      </c>
      <c r="CF171" s="9">
        <v>980</v>
      </c>
      <c r="CG171" s="9">
        <v>4500</v>
      </c>
      <c r="CH171" s="9">
        <v>1687.8</v>
      </c>
      <c r="CI171" s="9" t="s">
        <v>33</v>
      </c>
      <c r="CJ171" s="15">
        <f t="shared" si="39"/>
        <v>2.3930753564154785</v>
      </c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</row>
    <row r="172" spans="1:107" ht="18.649999999999999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10"/>
      <c r="N172" s="9"/>
      <c r="O172" s="9"/>
      <c r="P172" s="9"/>
      <c r="Q172" s="9"/>
      <c r="R172" s="9"/>
      <c r="S172" s="9">
        <v>26</v>
      </c>
      <c r="T172" s="9">
        <f t="shared" si="34"/>
        <v>2.6000000000000003E-3</v>
      </c>
      <c r="U172" s="9">
        <v>245</v>
      </c>
      <c r="V172" s="9">
        <f t="shared" si="31"/>
        <v>0.245</v>
      </c>
      <c r="W172" s="9">
        <v>4.8</v>
      </c>
      <c r="X172" s="9">
        <v>4800</v>
      </c>
      <c r="Y172" s="9" t="s">
        <v>39</v>
      </c>
      <c r="Z172" s="9" t="s">
        <v>39</v>
      </c>
      <c r="AA172" s="11">
        <v>833.4</v>
      </c>
      <c r="AB172" s="11" t="s">
        <v>59</v>
      </c>
      <c r="AC172" s="12" t="str">
        <f t="shared" si="32"/>
        <v/>
      </c>
      <c r="AD172" s="12" t="s">
        <v>54</v>
      </c>
      <c r="AE172" s="27">
        <f t="shared" si="35"/>
        <v>6.4</v>
      </c>
      <c r="AF172" s="19"/>
      <c r="AG172" s="20" t="str">
        <f t="shared" si="36"/>
        <v/>
      </c>
      <c r="AH172" s="20"/>
      <c r="AI172" s="15">
        <f t="shared" si="40"/>
        <v>6.4</v>
      </c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 t="s">
        <v>36</v>
      </c>
      <c r="BK172" s="9" t="s">
        <v>42</v>
      </c>
      <c r="BL172" s="9" t="str">
        <f t="shared" si="41"/>
        <v xml:space="preserve"> 4</v>
      </c>
      <c r="BM172" s="9">
        <v>0.2</v>
      </c>
      <c r="BN172" s="15">
        <f t="shared" si="33"/>
        <v>5</v>
      </c>
      <c r="BO172" s="9">
        <v>1</v>
      </c>
      <c r="BP172" s="9">
        <v>4</v>
      </c>
      <c r="BQ172" s="9">
        <v>128</v>
      </c>
      <c r="BR172" s="9">
        <f t="shared" si="37"/>
        <v>32</v>
      </c>
      <c r="BS172" s="9">
        <v>460</v>
      </c>
      <c r="BT172" s="9" t="s">
        <v>32</v>
      </c>
      <c r="BU172" s="9"/>
      <c r="BV172" s="9">
        <v>104</v>
      </c>
      <c r="BW172" s="9">
        <v>245</v>
      </c>
      <c r="BX172" s="9">
        <v>4800</v>
      </c>
      <c r="BY172" s="9">
        <v>4</v>
      </c>
      <c r="BZ172" s="9">
        <v>8</v>
      </c>
      <c r="CA172" s="9">
        <v>1</v>
      </c>
      <c r="CB172" s="9">
        <v>56.26</v>
      </c>
      <c r="CC172" s="9">
        <v>293.02</v>
      </c>
      <c r="CD172" s="9">
        <v>832</v>
      </c>
      <c r="CE172" s="9">
        <f t="shared" si="38"/>
        <v>982</v>
      </c>
      <c r="CF172" s="9">
        <v>980</v>
      </c>
      <c r="CG172" s="9">
        <v>4800</v>
      </c>
      <c r="CH172" s="9">
        <v>1800.31</v>
      </c>
      <c r="CI172" s="9" t="s">
        <v>33</v>
      </c>
      <c r="CJ172" s="15">
        <f t="shared" si="39"/>
        <v>2.3930753564154785</v>
      </c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</row>
    <row r="173" spans="1:107" ht="18.649999999999999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10"/>
      <c r="N173" s="9"/>
      <c r="O173" s="9"/>
      <c r="P173" s="9"/>
      <c r="Q173" s="9"/>
      <c r="R173" s="9"/>
      <c r="S173" s="9">
        <v>26</v>
      </c>
      <c r="T173" s="9">
        <f t="shared" si="34"/>
        <v>2.6000000000000003E-3</v>
      </c>
      <c r="U173" s="9">
        <v>245</v>
      </c>
      <c r="V173" s="9">
        <f t="shared" si="31"/>
        <v>0.245</v>
      </c>
      <c r="W173" s="9">
        <v>5.0999999999999996</v>
      </c>
      <c r="X173" s="9">
        <v>5100</v>
      </c>
      <c r="Y173" s="9" t="s">
        <v>39</v>
      </c>
      <c r="Z173" s="9" t="s">
        <v>39</v>
      </c>
      <c r="AA173" s="11">
        <v>833.4</v>
      </c>
      <c r="AB173" s="11" t="s">
        <v>59</v>
      </c>
      <c r="AC173" s="12" t="str">
        <f t="shared" si="32"/>
        <v/>
      </c>
      <c r="AD173" s="12" t="s">
        <v>54</v>
      </c>
      <c r="AE173" s="27">
        <f t="shared" si="35"/>
        <v>6.4</v>
      </c>
      <c r="AF173" s="19"/>
      <c r="AG173" s="20" t="str">
        <f t="shared" si="36"/>
        <v/>
      </c>
      <c r="AH173" s="20"/>
      <c r="AI173" s="15">
        <f t="shared" si="40"/>
        <v>6.4</v>
      </c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 t="s">
        <v>36</v>
      </c>
      <c r="BK173" s="9" t="s">
        <v>42</v>
      </c>
      <c r="BL173" s="9" t="str">
        <f t="shared" si="41"/>
        <v xml:space="preserve"> 4</v>
      </c>
      <c r="BM173" s="9">
        <v>0.2</v>
      </c>
      <c r="BN173" s="15">
        <f t="shared" si="33"/>
        <v>5</v>
      </c>
      <c r="BO173" s="9">
        <v>1</v>
      </c>
      <c r="BP173" s="9">
        <v>4</v>
      </c>
      <c r="BQ173" s="9">
        <v>128</v>
      </c>
      <c r="BR173" s="9">
        <f t="shared" si="37"/>
        <v>32</v>
      </c>
      <c r="BS173" s="9">
        <v>460</v>
      </c>
      <c r="BT173" s="9" t="s">
        <v>32</v>
      </c>
      <c r="BU173" s="9"/>
      <c r="BV173" s="9">
        <v>104</v>
      </c>
      <c r="BW173" s="9">
        <v>245</v>
      </c>
      <c r="BX173" s="9">
        <v>5100</v>
      </c>
      <c r="BY173" s="9">
        <v>4</v>
      </c>
      <c r="BZ173" s="9">
        <v>8</v>
      </c>
      <c r="CA173" s="9">
        <v>1</v>
      </c>
      <c r="CB173" s="9">
        <v>59.78</v>
      </c>
      <c r="CC173" s="9">
        <v>293.02</v>
      </c>
      <c r="CD173" s="9">
        <v>832</v>
      </c>
      <c r="CE173" s="9">
        <f t="shared" si="38"/>
        <v>982</v>
      </c>
      <c r="CF173" s="9">
        <v>980</v>
      </c>
      <c r="CG173" s="9">
        <v>5100</v>
      </c>
      <c r="CH173" s="9">
        <v>1912.83</v>
      </c>
      <c r="CI173" s="9" t="s">
        <v>33</v>
      </c>
      <c r="CJ173" s="15">
        <f t="shared" si="39"/>
        <v>2.3930753564154785</v>
      </c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</row>
    <row r="174" spans="1:107" ht="18.649999999999999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10"/>
      <c r="N174" s="9"/>
      <c r="O174" s="9"/>
      <c r="P174" s="9"/>
      <c r="Q174" s="9"/>
      <c r="R174" s="9"/>
      <c r="S174" s="9">
        <v>26</v>
      </c>
      <c r="T174" s="9">
        <f t="shared" si="34"/>
        <v>2.6000000000000003E-3</v>
      </c>
      <c r="U174" s="9">
        <v>170</v>
      </c>
      <c r="V174" s="9">
        <f t="shared" si="31"/>
        <v>0.17</v>
      </c>
      <c r="W174" s="9">
        <v>4.2</v>
      </c>
      <c r="X174" s="9">
        <v>4200</v>
      </c>
      <c r="Y174" s="9" t="s">
        <v>39</v>
      </c>
      <c r="Z174" s="9" t="s">
        <v>39</v>
      </c>
      <c r="AA174" s="11">
        <v>520.5</v>
      </c>
      <c r="AB174" s="11" t="s">
        <v>59</v>
      </c>
      <c r="AC174" s="12" t="str">
        <f t="shared" si="32"/>
        <v/>
      </c>
      <c r="AD174" s="12" t="s">
        <v>54</v>
      </c>
      <c r="AE174" s="27">
        <f t="shared" si="35"/>
        <v>4.8</v>
      </c>
      <c r="AF174" s="19"/>
      <c r="AG174" s="20" t="str">
        <f t="shared" si="36"/>
        <v/>
      </c>
      <c r="AH174" s="20"/>
      <c r="AI174" s="15">
        <f t="shared" si="40"/>
        <v>4.8</v>
      </c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 t="s">
        <v>36</v>
      </c>
      <c r="BK174" s="9" t="s">
        <v>42</v>
      </c>
      <c r="BL174" s="9" t="str">
        <f t="shared" si="41"/>
        <v xml:space="preserve"> 4</v>
      </c>
      <c r="BM174" s="9">
        <v>0.16</v>
      </c>
      <c r="BN174" s="15">
        <f t="shared" si="33"/>
        <v>6.25</v>
      </c>
      <c r="BO174" s="9">
        <v>1</v>
      </c>
      <c r="BP174" s="9">
        <v>4</v>
      </c>
      <c r="BQ174" s="9">
        <v>120</v>
      </c>
      <c r="BR174" s="9">
        <f t="shared" si="37"/>
        <v>30</v>
      </c>
      <c r="BS174" s="9">
        <v>460</v>
      </c>
      <c r="BT174" s="9" t="s">
        <v>32</v>
      </c>
      <c r="BU174" s="9"/>
      <c r="BV174" s="9">
        <v>104</v>
      </c>
      <c r="BW174" s="9">
        <v>170</v>
      </c>
      <c r="BX174" s="9">
        <v>4200</v>
      </c>
      <c r="BY174" s="9">
        <v>6</v>
      </c>
      <c r="BZ174" s="9">
        <v>5</v>
      </c>
      <c r="CA174" s="9">
        <v>1</v>
      </c>
      <c r="CB174" s="9">
        <v>34.159999999999997</v>
      </c>
      <c r="CC174" s="9">
        <v>203.32</v>
      </c>
      <c r="CD174" s="9">
        <v>520</v>
      </c>
      <c r="CE174" s="9">
        <f t="shared" si="38"/>
        <v>670</v>
      </c>
      <c r="CF174" s="9">
        <v>1020</v>
      </c>
      <c r="CG174" s="9">
        <v>4200</v>
      </c>
      <c r="CH174" s="9">
        <v>1024.73</v>
      </c>
      <c r="CI174" s="9" t="s">
        <v>33</v>
      </c>
      <c r="CJ174" s="15">
        <f t="shared" si="39"/>
        <v>3.5074626865671643</v>
      </c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</row>
    <row r="175" spans="1:107" ht="18.649999999999999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10"/>
      <c r="N175" s="9"/>
      <c r="O175" s="9"/>
      <c r="P175" s="9"/>
      <c r="Q175" s="9"/>
      <c r="R175" s="9"/>
      <c r="S175" s="9">
        <v>26</v>
      </c>
      <c r="T175" s="9">
        <f t="shared" si="34"/>
        <v>2.6000000000000003E-3</v>
      </c>
      <c r="U175" s="9">
        <v>170</v>
      </c>
      <c r="V175" s="9">
        <f t="shared" si="31"/>
        <v>0.17</v>
      </c>
      <c r="W175" s="9">
        <v>4.5</v>
      </c>
      <c r="X175" s="9">
        <v>4500</v>
      </c>
      <c r="Y175" s="9" t="s">
        <v>39</v>
      </c>
      <c r="Z175" s="9" t="s">
        <v>39</v>
      </c>
      <c r="AA175" s="11">
        <v>520.5</v>
      </c>
      <c r="AB175" s="11" t="s">
        <v>59</v>
      </c>
      <c r="AC175" s="12" t="str">
        <f t="shared" si="32"/>
        <v/>
      </c>
      <c r="AD175" s="12" t="s">
        <v>54</v>
      </c>
      <c r="AE175" s="27">
        <f t="shared" si="35"/>
        <v>6</v>
      </c>
      <c r="AF175" s="19"/>
      <c r="AG175" s="20" t="str">
        <f t="shared" si="36"/>
        <v/>
      </c>
      <c r="AH175" s="20"/>
      <c r="AI175" s="15">
        <f t="shared" si="40"/>
        <v>6</v>
      </c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 t="s">
        <v>36</v>
      </c>
      <c r="BK175" s="9" t="s">
        <v>42</v>
      </c>
      <c r="BL175" s="9" t="str">
        <f t="shared" si="41"/>
        <v xml:space="preserve"> 4</v>
      </c>
      <c r="BM175" s="9">
        <v>0.2</v>
      </c>
      <c r="BN175" s="15">
        <f t="shared" si="33"/>
        <v>5</v>
      </c>
      <c r="BO175" s="9">
        <v>1</v>
      </c>
      <c r="BP175" s="9">
        <v>4</v>
      </c>
      <c r="BQ175" s="9">
        <v>120</v>
      </c>
      <c r="BR175" s="9">
        <f t="shared" si="37"/>
        <v>30</v>
      </c>
      <c r="BS175" s="9">
        <v>460</v>
      </c>
      <c r="BT175" s="9" t="s">
        <v>32</v>
      </c>
      <c r="BU175" s="9"/>
      <c r="BV175" s="9">
        <v>104</v>
      </c>
      <c r="BW175" s="9">
        <v>170</v>
      </c>
      <c r="BX175" s="9">
        <v>4500</v>
      </c>
      <c r="BY175" s="9">
        <v>6</v>
      </c>
      <c r="BZ175" s="9">
        <v>5</v>
      </c>
      <c r="CA175" s="9">
        <v>1</v>
      </c>
      <c r="CB175" s="9">
        <v>36.6</v>
      </c>
      <c r="CC175" s="9">
        <v>203.32</v>
      </c>
      <c r="CD175" s="9">
        <v>520</v>
      </c>
      <c r="CE175" s="9">
        <f t="shared" si="38"/>
        <v>670</v>
      </c>
      <c r="CF175" s="9">
        <v>1020</v>
      </c>
      <c r="CG175" s="9">
        <v>4500</v>
      </c>
      <c r="CH175" s="9">
        <v>1097.93</v>
      </c>
      <c r="CI175" s="9" t="s">
        <v>33</v>
      </c>
      <c r="CJ175" s="15">
        <f t="shared" si="39"/>
        <v>3.5074626865671643</v>
      </c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</row>
    <row r="176" spans="1:107" ht="18.649999999999999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10"/>
      <c r="N176" s="9"/>
      <c r="O176" s="9"/>
      <c r="P176" s="9"/>
      <c r="Q176" s="9"/>
      <c r="R176" s="9"/>
      <c r="S176" s="9">
        <v>26</v>
      </c>
      <c r="T176" s="9">
        <f t="shared" si="34"/>
        <v>2.6000000000000003E-3</v>
      </c>
      <c r="U176" s="9">
        <v>170</v>
      </c>
      <c r="V176" s="9">
        <f t="shared" si="31"/>
        <v>0.17</v>
      </c>
      <c r="W176" s="9">
        <v>4.8</v>
      </c>
      <c r="X176" s="9">
        <v>4800</v>
      </c>
      <c r="Y176" s="9" t="s">
        <v>39</v>
      </c>
      <c r="Z176" s="9" t="s">
        <v>39</v>
      </c>
      <c r="AA176" s="11">
        <v>520.5</v>
      </c>
      <c r="AB176" s="11" t="s">
        <v>59</v>
      </c>
      <c r="AC176" s="12" t="str">
        <f t="shared" si="32"/>
        <v/>
      </c>
      <c r="AD176" s="12" t="s">
        <v>54</v>
      </c>
      <c r="AE176" s="27">
        <f t="shared" si="35"/>
        <v>6</v>
      </c>
      <c r="AF176" s="19"/>
      <c r="AG176" s="20" t="str">
        <f t="shared" si="36"/>
        <v/>
      </c>
      <c r="AH176" s="20"/>
      <c r="AI176" s="15">
        <f t="shared" si="40"/>
        <v>6</v>
      </c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 t="s">
        <v>36</v>
      </c>
      <c r="BK176" s="9" t="s">
        <v>42</v>
      </c>
      <c r="BL176" s="9" t="str">
        <f t="shared" si="41"/>
        <v xml:space="preserve"> 4</v>
      </c>
      <c r="BM176" s="9">
        <v>0.2</v>
      </c>
      <c r="BN176" s="15">
        <f t="shared" si="33"/>
        <v>5</v>
      </c>
      <c r="BO176" s="9">
        <v>1</v>
      </c>
      <c r="BP176" s="9">
        <v>4</v>
      </c>
      <c r="BQ176" s="9">
        <v>120</v>
      </c>
      <c r="BR176" s="9">
        <f t="shared" si="37"/>
        <v>30</v>
      </c>
      <c r="BS176" s="9">
        <v>460</v>
      </c>
      <c r="BT176" s="9" t="s">
        <v>32</v>
      </c>
      <c r="BU176" s="9"/>
      <c r="BV176" s="9">
        <v>104</v>
      </c>
      <c r="BW176" s="9">
        <v>170</v>
      </c>
      <c r="BX176" s="9">
        <v>4800</v>
      </c>
      <c r="BY176" s="9">
        <v>6</v>
      </c>
      <c r="BZ176" s="9">
        <v>5</v>
      </c>
      <c r="CA176" s="9">
        <v>1</v>
      </c>
      <c r="CB176" s="9">
        <v>39.04</v>
      </c>
      <c r="CC176" s="9">
        <v>203.32</v>
      </c>
      <c r="CD176" s="9">
        <v>520</v>
      </c>
      <c r="CE176" s="9">
        <f t="shared" si="38"/>
        <v>670</v>
      </c>
      <c r="CF176" s="9">
        <v>1020</v>
      </c>
      <c r="CG176" s="9">
        <v>4800</v>
      </c>
      <c r="CH176" s="9">
        <v>1171.1199999999999</v>
      </c>
      <c r="CI176" s="9" t="s">
        <v>33</v>
      </c>
      <c r="CJ176" s="15">
        <f t="shared" si="39"/>
        <v>3.5074626865671643</v>
      </c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</row>
    <row r="177" spans="1:107" ht="18.649999999999999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10"/>
      <c r="N177" s="9"/>
      <c r="O177" s="9"/>
      <c r="P177" s="9"/>
      <c r="Q177" s="9"/>
      <c r="R177" s="9"/>
      <c r="S177" s="9">
        <v>26</v>
      </c>
      <c r="T177" s="9">
        <f t="shared" si="34"/>
        <v>2.6000000000000003E-3</v>
      </c>
      <c r="U177" s="9">
        <v>170</v>
      </c>
      <c r="V177" s="9">
        <f t="shared" si="31"/>
        <v>0.17</v>
      </c>
      <c r="W177" s="9">
        <v>5.0999999999999996</v>
      </c>
      <c r="X177" s="9">
        <v>5100</v>
      </c>
      <c r="Y177" s="9" t="s">
        <v>39</v>
      </c>
      <c r="Z177" s="9" t="s">
        <v>39</v>
      </c>
      <c r="AA177" s="11">
        <v>520.5</v>
      </c>
      <c r="AB177" s="11" t="s">
        <v>59</v>
      </c>
      <c r="AC177" s="12" t="str">
        <f t="shared" si="32"/>
        <v/>
      </c>
      <c r="AD177" s="12" t="s">
        <v>54</v>
      </c>
      <c r="AE177" s="27">
        <f t="shared" si="35"/>
        <v>6</v>
      </c>
      <c r="AF177" s="19"/>
      <c r="AG177" s="20" t="str">
        <f t="shared" si="36"/>
        <v/>
      </c>
      <c r="AH177" s="20"/>
      <c r="AI177" s="15">
        <f t="shared" si="40"/>
        <v>6</v>
      </c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 t="s">
        <v>36</v>
      </c>
      <c r="BK177" s="9" t="s">
        <v>42</v>
      </c>
      <c r="BL177" s="9" t="str">
        <f t="shared" si="41"/>
        <v xml:space="preserve"> 4</v>
      </c>
      <c r="BM177" s="9">
        <v>0.2</v>
      </c>
      <c r="BN177" s="15">
        <f t="shared" si="33"/>
        <v>5</v>
      </c>
      <c r="BO177" s="9">
        <v>1</v>
      </c>
      <c r="BP177" s="9">
        <v>4</v>
      </c>
      <c r="BQ177" s="9">
        <v>120</v>
      </c>
      <c r="BR177" s="9">
        <f t="shared" si="37"/>
        <v>30</v>
      </c>
      <c r="BS177" s="9">
        <v>460</v>
      </c>
      <c r="BT177" s="9" t="s">
        <v>32</v>
      </c>
      <c r="BU177" s="9"/>
      <c r="BV177" s="9">
        <v>104</v>
      </c>
      <c r="BW177" s="9">
        <v>170</v>
      </c>
      <c r="BX177" s="9">
        <v>5100</v>
      </c>
      <c r="BY177" s="9">
        <v>6</v>
      </c>
      <c r="BZ177" s="9">
        <v>5</v>
      </c>
      <c r="CA177" s="9">
        <v>1</v>
      </c>
      <c r="CB177" s="9">
        <v>41.48</v>
      </c>
      <c r="CC177" s="9">
        <v>203.32</v>
      </c>
      <c r="CD177" s="9">
        <v>520</v>
      </c>
      <c r="CE177" s="9">
        <f t="shared" si="38"/>
        <v>670</v>
      </c>
      <c r="CF177" s="9">
        <v>1020</v>
      </c>
      <c r="CG177" s="9">
        <v>5100</v>
      </c>
      <c r="CH177" s="9">
        <v>1244.32</v>
      </c>
      <c r="CI177" s="9" t="s">
        <v>33</v>
      </c>
      <c r="CJ177" s="15">
        <f t="shared" si="39"/>
        <v>3.5074626865671643</v>
      </c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</row>
    <row r="178" spans="1:107" ht="18.649999999999999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10"/>
      <c r="N178" s="9"/>
      <c r="O178" s="9"/>
      <c r="P178" s="9"/>
      <c r="Q178" s="9"/>
      <c r="R178" s="9"/>
      <c r="S178" s="9">
        <v>45</v>
      </c>
      <c r="T178" s="9">
        <f t="shared" si="34"/>
        <v>4.5000000000000005E-3</v>
      </c>
      <c r="U178" s="9">
        <v>70</v>
      </c>
      <c r="V178" s="9">
        <f t="shared" si="31"/>
        <v>7.0000000000000007E-2</v>
      </c>
      <c r="W178" s="9">
        <v>3</v>
      </c>
      <c r="X178" s="9">
        <v>3000</v>
      </c>
      <c r="Y178" s="9" t="s">
        <v>39</v>
      </c>
      <c r="Z178" s="9" t="s">
        <v>39</v>
      </c>
      <c r="AA178" s="11">
        <v>272.5</v>
      </c>
      <c r="AB178" s="11" t="s">
        <v>59</v>
      </c>
      <c r="AC178" s="12" t="str">
        <f t="shared" si="32"/>
        <v/>
      </c>
      <c r="AD178" s="12" t="s">
        <v>54</v>
      </c>
      <c r="AE178" s="27">
        <f t="shared" si="35"/>
        <v>4.2</v>
      </c>
      <c r="AF178" s="19"/>
      <c r="AG178" s="20" t="str">
        <f t="shared" si="36"/>
        <v/>
      </c>
      <c r="AH178" s="20"/>
      <c r="AI178" s="15">
        <f t="shared" si="40"/>
        <v>4.2</v>
      </c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 t="s">
        <v>30</v>
      </c>
      <c r="BK178" s="9" t="s">
        <v>31</v>
      </c>
      <c r="BL178" s="9" t="str">
        <f t="shared" ref="BL178:BL209" si="42">SUBSTITUTE(BK178,"B00"," ",1)</f>
        <v xml:space="preserve"> 1</v>
      </c>
      <c r="BM178" s="9">
        <v>0.03</v>
      </c>
      <c r="BN178" s="15">
        <f t="shared" si="33"/>
        <v>33.333333333333336</v>
      </c>
      <c r="BO178" s="9">
        <v>1</v>
      </c>
      <c r="BP178" s="9">
        <v>1</v>
      </c>
      <c r="BQ178" s="9">
        <v>140</v>
      </c>
      <c r="BR178" s="9">
        <f t="shared" si="37"/>
        <v>140</v>
      </c>
      <c r="BS178" s="9">
        <v>520</v>
      </c>
      <c r="BT178" s="9" t="s">
        <v>32</v>
      </c>
      <c r="BU178" s="9"/>
      <c r="BV178" s="9">
        <v>45</v>
      </c>
      <c r="BW178" s="9">
        <v>70</v>
      </c>
      <c r="BX178" s="9">
        <v>3000</v>
      </c>
      <c r="BY178" s="9">
        <v>14</v>
      </c>
      <c r="BZ178" s="9">
        <v>10</v>
      </c>
      <c r="CA178" s="9">
        <v>1</v>
      </c>
      <c r="CB178" s="9">
        <v>4.91</v>
      </c>
      <c r="CC178" s="9">
        <v>163.80000000000001</v>
      </c>
      <c r="CD178" s="9">
        <v>450</v>
      </c>
      <c r="CE178" s="9">
        <f t="shared" si="38"/>
        <v>600</v>
      </c>
      <c r="CF178" s="9">
        <v>980</v>
      </c>
      <c r="CG178" s="9">
        <v>3000</v>
      </c>
      <c r="CH178" s="9">
        <v>687.96</v>
      </c>
      <c r="CI178" s="9" t="s">
        <v>33</v>
      </c>
      <c r="CJ178" s="15">
        <f t="shared" si="39"/>
        <v>3.9166666666666665</v>
      </c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</row>
    <row r="179" spans="1:107" ht="18.649999999999999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10"/>
      <c r="N179" s="9"/>
      <c r="O179" s="9"/>
      <c r="P179" s="9"/>
      <c r="Q179" s="9"/>
      <c r="R179" s="9"/>
      <c r="S179" s="9">
        <v>45</v>
      </c>
      <c r="T179" s="9">
        <f t="shared" si="34"/>
        <v>4.5000000000000005E-3</v>
      </c>
      <c r="U179" s="9">
        <v>70</v>
      </c>
      <c r="V179" s="9">
        <f t="shared" si="31"/>
        <v>7.0000000000000007E-2</v>
      </c>
      <c r="W179" s="9">
        <v>3.6</v>
      </c>
      <c r="X179" s="9">
        <v>3600</v>
      </c>
      <c r="Y179" s="9" t="s">
        <v>39</v>
      </c>
      <c r="Z179" s="9" t="s">
        <v>39</v>
      </c>
      <c r="AA179" s="11">
        <v>272.5</v>
      </c>
      <c r="AB179" s="11" t="s">
        <v>59</v>
      </c>
      <c r="AC179" s="12" t="str">
        <f t="shared" si="32"/>
        <v/>
      </c>
      <c r="AD179" s="12" t="s">
        <v>54</v>
      </c>
      <c r="AE179" s="27">
        <f t="shared" si="35"/>
        <v>5.6000000000000005</v>
      </c>
      <c r="AF179" s="19"/>
      <c r="AG179" s="20" t="str">
        <f t="shared" si="36"/>
        <v/>
      </c>
      <c r="AH179" s="20"/>
      <c r="AI179" s="15">
        <f t="shared" si="40"/>
        <v>5.6000000000000005</v>
      </c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 t="s">
        <v>30</v>
      </c>
      <c r="BK179" s="9" t="s">
        <v>31</v>
      </c>
      <c r="BL179" s="9" t="str">
        <f t="shared" si="42"/>
        <v xml:space="preserve"> 1</v>
      </c>
      <c r="BM179" s="9">
        <v>0.04</v>
      </c>
      <c r="BN179" s="15">
        <f t="shared" si="33"/>
        <v>25</v>
      </c>
      <c r="BO179" s="9">
        <v>1</v>
      </c>
      <c r="BP179" s="9">
        <v>1</v>
      </c>
      <c r="BQ179" s="9">
        <v>140</v>
      </c>
      <c r="BR179" s="9">
        <f t="shared" si="37"/>
        <v>140</v>
      </c>
      <c r="BS179" s="9">
        <v>520</v>
      </c>
      <c r="BT179" s="9" t="s">
        <v>32</v>
      </c>
      <c r="BU179" s="9"/>
      <c r="BV179" s="9">
        <v>45</v>
      </c>
      <c r="BW179" s="9">
        <v>70</v>
      </c>
      <c r="BX179" s="9">
        <v>3600</v>
      </c>
      <c r="BY179" s="9">
        <v>14</v>
      </c>
      <c r="BZ179" s="9">
        <v>10</v>
      </c>
      <c r="CA179" s="9">
        <v>1</v>
      </c>
      <c r="CB179" s="9">
        <v>5.9</v>
      </c>
      <c r="CC179" s="9">
        <v>163.80000000000001</v>
      </c>
      <c r="CD179" s="9">
        <v>450</v>
      </c>
      <c r="CE179" s="9">
        <f t="shared" si="38"/>
        <v>600</v>
      </c>
      <c r="CF179" s="9">
        <v>980</v>
      </c>
      <c r="CG179" s="9">
        <v>3600</v>
      </c>
      <c r="CH179" s="9">
        <v>825.55</v>
      </c>
      <c r="CI179" s="9" t="s">
        <v>33</v>
      </c>
      <c r="CJ179" s="15">
        <f t="shared" si="39"/>
        <v>3.9166666666666665</v>
      </c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</row>
    <row r="180" spans="1:107" ht="18.649999999999999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10"/>
      <c r="N180" s="9"/>
      <c r="O180" s="9"/>
      <c r="P180" s="9"/>
      <c r="Q180" s="9"/>
      <c r="R180" s="9"/>
      <c r="S180" s="9">
        <v>45</v>
      </c>
      <c r="T180" s="9">
        <f t="shared" si="34"/>
        <v>4.5000000000000005E-3</v>
      </c>
      <c r="U180" s="9">
        <v>70</v>
      </c>
      <c r="V180" s="9">
        <f t="shared" si="31"/>
        <v>7.0000000000000007E-2</v>
      </c>
      <c r="W180" s="9">
        <v>3.9</v>
      </c>
      <c r="X180" s="9">
        <v>3900</v>
      </c>
      <c r="Y180" s="9" t="s">
        <v>39</v>
      </c>
      <c r="Z180" s="9" t="s">
        <v>39</v>
      </c>
      <c r="AA180" s="11">
        <v>272.5</v>
      </c>
      <c r="AB180" s="11" t="s">
        <v>59</v>
      </c>
      <c r="AC180" s="12" t="str">
        <f t="shared" si="32"/>
        <v/>
      </c>
      <c r="AD180" s="12" t="s">
        <v>54</v>
      </c>
      <c r="AE180" s="27">
        <f t="shared" si="35"/>
        <v>5.6000000000000005</v>
      </c>
      <c r="AF180" s="19"/>
      <c r="AG180" s="20" t="str">
        <f t="shared" si="36"/>
        <v/>
      </c>
      <c r="AH180" s="20"/>
      <c r="AI180" s="15">
        <f t="shared" si="40"/>
        <v>5.6000000000000005</v>
      </c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 t="s">
        <v>30</v>
      </c>
      <c r="BK180" s="9" t="s">
        <v>31</v>
      </c>
      <c r="BL180" s="9" t="str">
        <f t="shared" si="42"/>
        <v xml:space="preserve"> 1</v>
      </c>
      <c r="BM180" s="9">
        <v>0.04</v>
      </c>
      <c r="BN180" s="15">
        <f t="shared" si="33"/>
        <v>25</v>
      </c>
      <c r="BO180" s="9">
        <v>1</v>
      </c>
      <c r="BP180" s="9">
        <v>1</v>
      </c>
      <c r="BQ180" s="9">
        <v>140</v>
      </c>
      <c r="BR180" s="9">
        <f t="shared" si="37"/>
        <v>140</v>
      </c>
      <c r="BS180" s="9">
        <v>520</v>
      </c>
      <c r="BT180" s="9" t="s">
        <v>32</v>
      </c>
      <c r="BU180" s="9"/>
      <c r="BV180" s="9">
        <v>45</v>
      </c>
      <c r="BW180" s="9">
        <v>70</v>
      </c>
      <c r="BX180" s="9">
        <v>3900</v>
      </c>
      <c r="BY180" s="9">
        <v>14</v>
      </c>
      <c r="BZ180" s="9">
        <v>10</v>
      </c>
      <c r="CA180" s="9">
        <v>1</v>
      </c>
      <c r="CB180" s="9">
        <v>6.39</v>
      </c>
      <c r="CC180" s="9">
        <v>163.80000000000001</v>
      </c>
      <c r="CD180" s="9">
        <v>450</v>
      </c>
      <c r="CE180" s="9">
        <f t="shared" si="38"/>
        <v>600</v>
      </c>
      <c r="CF180" s="9">
        <v>980</v>
      </c>
      <c r="CG180" s="9">
        <v>3900</v>
      </c>
      <c r="CH180" s="9">
        <v>894.35</v>
      </c>
      <c r="CI180" s="9" t="s">
        <v>33</v>
      </c>
      <c r="CJ180" s="15">
        <f t="shared" si="39"/>
        <v>3.9166666666666665</v>
      </c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</row>
    <row r="181" spans="1:107" ht="18.649999999999999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10"/>
      <c r="N181" s="9"/>
      <c r="O181" s="9"/>
      <c r="P181" s="9"/>
      <c r="Q181" s="9"/>
      <c r="R181" s="9"/>
      <c r="S181" s="9">
        <v>45</v>
      </c>
      <c r="T181" s="9">
        <f t="shared" si="34"/>
        <v>4.5000000000000005E-3</v>
      </c>
      <c r="U181" s="9">
        <v>70</v>
      </c>
      <c r="V181" s="9">
        <f t="shared" si="31"/>
        <v>7.0000000000000007E-2</v>
      </c>
      <c r="W181" s="9">
        <v>4.2</v>
      </c>
      <c r="X181" s="9">
        <v>4200</v>
      </c>
      <c r="Y181" s="9" t="s">
        <v>39</v>
      </c>
      <c r="Z181" s="9" t="s">
        <v>39</v>
      </c>
      <c r="AA181" s="11">
        <v>272.5</v>
      </c>
      <c r="AB181" s="11" t="s">
        <v>59</v>
      </c>
      <c r="AC181" s="12" t="str">
        <f t="shared" si="32"/>
        <v/>
      </c>
      <c r="AD181" s="12" t="s">
        <v>54</v>
      </c>
      <c r="AE181" s="27">
        <f t="shared" si="35"/>
        <v>5.6000000000000005</v>
      </c>
      <c r="AF181" s="19"/>
      <c r="AG181" s="20" t="str">
        <f t="shared" si="36"/>
        <v/>
      </c>
      <c r="AH181" s="20"/>
      <c r="AI181" s="15">
        <f t="shared" si="40"/>
        <v>5.6000000000000005</v>
      </c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 t="s">
        <v>30</v>
      </c>
      <c r="BK181" s="9" t="s">
        <v>31</v>
      </c>
      <c r="BL181" s="9" t="str">
        <f t="shared" si="42"/>
        <v xml:space="preserve"> 1</v>
      </c>
      <c r="BM181" s="9">
        <v>0.04</v>
      </c>
      <c r="BN181" s="15">
        <f t="shared" si="33"/>
        <v>25</v>
      </c>
      <c r="BO181" s="9">
        <v>1</v>
      </c>
      <c r="BP181" s="9">
        <v>1</v>
      </c>
      <c r="BQ181" s="9">
        <v>140</v>
      </c>
      <c r="BR181" s="9">
        <f t="shared" si="37"/>
        <v>140</v>
      </c>
      <c r="BS181" s="9">
        <v>520</v>
      </c>
      <c r="BT181" s="9" t="s">
        <v>32</v>
      </c>
      <c r="BU181" s="9"/>
      <c r="BV181" s="9">
        <v>45</v>
      </c>
      <c r="BW181" s="9">
        <v>70</v>
      </c>
      <c r="BX181" s="9">
        <v>4200</v>
      </c>
      <c r="BY181" s="9">
        <v>14</v>
      </c>
      <c r="BZ181" s="9">
        <v>10</v>
      </c>
      <c r="CA181" s="9">
        <v>1</v>
      </c>
      <c r="CB181" s="9">
        <v>6.88</v>
      </c>
      <c r="CC181" s="9">
        <v>163.80000000000001</v>
      </c>
      <c r="CD181" s="9">
        <v>450</v>
      </c>
      <c r="CE181" s="9">
        <f t="shared" si="38"/>
        <v>600</v>
      </c>
      <c r="CF181" s="9">
        <v>980</v>
      </c>
      <c r="CG181" s="9">
        <v>4200</v>
      </c>
      <c r="CH181" s="9">
        <v>963.14</v>
      </c>
      <c r="CI181" s="9" t="s">
        <v>33</v>
      </c>
      <c r="CJ181" s="15">
        <f t="shared" si="39"/>
        <v>3.9166666666666665</v>
      </c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</row>
    <row r="182" spans="1:107" ht="18.649999999999999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10"/>
      <c r="N182" s="9"/>
      <c r="O182" s="9"/>
      <c r="P182" s="9"/>
      <c r="Q182" s="9"/>
      <c r="R182" s="9"/>
      <c r="S182" s="9">
        <v>45</v>
      </c>
      <c r="T182" s="9">
        <f t="shared" si="34"/>
        <v>4.5000000000000005E-3</v>
      </c>
      <c r="U182" s="9">
        <v>70</v>
      </c>
      <c r="V182" s="9">
        <f t="shared" si="31"/>
        <v>7.0000000000000007E-2</v>
      </c>
      <c r="W182" s="9">
        <v>4.8</v>
      </c>
      <c r="X182" s="9">
        <v>4800</v>
      </c>
      <c r="Y182" s="9" t="s">
        <v>39</v>
      </c>
      <c r="Z182" s="9" t="s">
        <v>39</v>
      </c>
      <c r="AA182" s="11">
        <v>272.5</v>
      </c>
      <c r="AB182" s="11" t="s">
        <v>59</v>
      </c>
      <c r="AC182" s="12" t="str">
        <f t="shared" si="32"/>
        <v/>
      </c>
      <c r="AD182" s="12" t="s">
        <v>54</v>
      </c>
      <c r="AE182" s="27">
        <f t="shared" si="35"/>
        <v>7</v>
      </c>
      <c r="AF182" s="19"/>
      <c r="AG182" s="20" t="str">
        <f t="shared" si="36"/>
        <v/>
      </c>
      <c r="AH182" s="20"/>
      <c r="AI182" s="15">
        <f t="shared" si="40"/>
        <v>7</v>
      </c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 t="s">
        <v>30</v>
      </c>
      <c r="BK182" s="9" t="s">
        <v>31</v>
      </c>
      <c r="BL182" s="9" t="str">
        <f t="shared" si="42"/>
        <v xml:space="preserve"> 1</v>
      </c>
      <c r="BM182" s="9">
        <v>0.05</v>
      </c>
      <c r="BN182" s="15">
        <f t="shared" si="33"/>
        <v>20</v>
      </c>
      <c r="BO182" s="9">
        <v>1</v>
      </c>
      <c r="BP182" s="9">
        <v>1</v>
      </c>
      <c r="BQ182" s="9">
        <v>140</v>
      </c>
      <c r="BR182" s="9">
        <f t="shared" si="37"/>
        <v>140</v>
      </c>
      <c r="BS182" s="9">
        <v>520</v>
      </c>
      <c r="BT182" s="9" t="s">
        <v>32</v>
      </c>
      <c r="BU182" s="9"/>
      <c r="BV182" s="9">
        <v>45</v>
      </c>
      <c r="BW182" s="9">
        <v>70</v>
      </c>
      <c r="BX182" s="9">
        <v>4800</v>
      </c>
      <c r="BY182" s="9">
        <v>14</v>
      </c>
      <c r="BZ182" s="9">
        <v>10</v>
      </c>
      <c r="CA182" s="9">
        <v>1</v>
      </c>
      <c r="CB182" s="9">
        <v>7.86</v>
      </c>
      <c r="CC182" s="9">
        <v>163.80000000000001</v>
      </c>
      <c r="CD182" s="9">
        <v>450</v>
      </c>
      <c r="CE182" s="9">
        <f t="shared" si="38"/>
        <v>600</v>
      </c>
      <c r="CF182" s="9">
        <v>980</v>
      </c>
      <c r="CG182" s="9">
        <v>4800</v>
      </c>
      <c r="CH182" s="9">
        <v>1100.74</v>
      </c>
      <c r="CI182" s="9" t="s">
        <v>33</v>
      </c>
      <c r="CJ182" s="15">
        <f t="shared" si="39"/>
        <v>3.9166666666666665</v>
      </c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</row>
    <row r="183" spans="1:107" ht="18.649999999999999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10"/>
      <c r="N183" s="9"/>
      <c r="O183" s="9"/>
      <c r="P183" s="9"/>
      <c r="Q183" s="9"/>
      <c r="R183" s="9"/>
      <c r="S183" s="9">
        <v>45</v>
      </c>
      <c r="T183" s="9">
        <f t="shared" si="34"/>
        <v>4.5000000000000005E-3</v>
      </c>
      <c r="U183" s="9">
        <v>70</v>
      </c>
      <c r="V183" s="9">
        <f t="shared" si="31"/>
        <v>7.0000000000000007E-2</v>
      </c>
      <c r="W183" s="9">
        <v>6</v>
      </c>
      <c r="X183" s="9">
        <v>6000</v>
      </c>
      <c r="Y183" s="9" t="s">
        <v>39</v>
      </c>
      <c r="Z183" s="9" t="s">
        <v>39</v>
      </c>
      <c r="AA183" s="11">
        <v>272.5</v>
      </c>
      <c r="AB183" s="11" t="s">
        <v>59</v>
      </c>
      <c r="AC183" s="12" t="str">
        <f t="shared" si="32"/>
        <v/>
      </c>
      <c r="AD183" s="12" t="s">
        <v>54</v>
      </c>
      <c r="AE183" s="27">
        <f t="shared" si="35"/>
        <v>8.4</v>
      </c>
      <c r="AF183" s="19"/>
      <c r="AG183" s="20" t="str">
        <f t="shared" si="36"/>
        <v/>
      </c>
      <c r="AH183" s="20"/>
      <c r="AI183" s="15">
        <f t="shared" si="40"/>
        <v>8.4</v>
      </c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 t="s">
        <v>30</v>
      </c>
      <c r="BK183" s="9" t="s">
        <v>31</v>
      </c>
      <c r="BL183" s="9" t="str">
        <f t="shared" si="42"/>
        <v xml:space="preserve"> 1</v>
      </c>
      <c r="BM183" s="9">
        <v>0.06</v>
      </c>
      <c r="BN183" s="15">
        <f t="shared" si="33"/>
        <v>16.666666666666668</v>
      </c>
      <c r="BO183" s="9">
        <v>1</v>
      </c>
      <c r="BP183" s="9">
        <v>1</v>
      </c>
      <c r="BQ183" s="9">
        <v>140</v>
      </c>
      <c r="BR183" s="9">
        <f t="shared" si="37"/>
        <v>140</v>
      </c>
      <c r="BS183" s="9">
        <v>520</v>
      </c>
      <c r="BT183" s="9" t="s">
        <v>32</v>
      </c>
      <c r="BU183" s="9"/>
      <c r="BV183" s="9">
        <v>45</v>
      </c>
      <c r="BW183" s="9">
        <v>70</v>
      </c>
      <c r="BX183" s="9">
        <v>6000</v>
      </c>
      <c r="BY183" s="9">
        <v>14</v>
      </c>
      <c r="BZ183" s="9">
        <v>10</v>
      </c>
      <c r="CA183" s="9">
        <v>1</v>
      </c>
      <c r="CB183" s="9">
        <v>9.83</v>
      </c>
      <c r="CC183" s="9">
        <v>163.80000000000001</v>
      </c>
      <c r="CD183" s="9">
        <v>450</v>
      </c>
      <c r="CE183" s="9">
        <f t="shared" si="38"/>
        <v>600</v>
      </c>
      <c r="CF183" s="9">
        <v>980</v>
      </c>
      <c r="CG183" s="9">
        <v>6000</v>
      </c>
      <c r="CH183" s="9">
        <v>1375.92</v>
      </c>
      <c r="CI183" s="9" t="s">
        <v>33</v>
      </c>
      <c r="CJ183" s="15">
        <f t="shared" si="39"/>
        <v>3.9166666666666665</v>
      </c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</row>
    <row r="184" spans="1:107" ht="18.649999999999999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10"/>
      <c r="N184" s="9"/>
      <c r="O184" s="9"/>
      <c r="P184" s="9"/>
      <c r="Q184" s="9"/>
      <c r="R184" s="9"/>
      <c r="S184" s="9">
        <v>26</v>
      </c>
      <c r="T184" s="9">
        <f t="shared" si="34"/>
        <v>2.6000000000000003E-3</v>
      </c>
      <c r="U184" s="9">
        <v>220</v>
      </c>
      <c r="V184" s="9">
        <f t="shared" si="31"/>
        <v>0.22</v>
      </c>
      <c r="W184" s="9">
        <v>4.2</v>
      </c>
      <c r="X184" s="9">
        <v>4200</v>
      </c>
      <c r="Y184" s="9" t="s">
        <v>39</v>
      </c>
      <c r="Z184" s="9" t="s">
        <v>39</v>
      </c>
      <c r="AA184" s="11">
        <v>581.29999999999995</v>
      </c>
      <c r="AB184" s="11" t="s">
        <v>59</v>
      </c>
      <c r="AC184" s="12" t="str">
        <f t="shared" si="32"/>
        <v/>
      </c>
      <c r="AD184" s="12" t="s">
        <v>54</v>
      </c>
      <c r="AE184" s="27">
        <f t="shared" si="35"/>
        <v>5.12</v>
      </c>
      <c r="AF184" s="19"/>
      <c r="AG184" s="20" t="str">
        <f t="shared" si="36"/>
        <v/>
      </c>
      <c r="AH184" s="20"/>
      <c r="AI184" s="15">
        <f t="shared" si="40"/>
        <v>5.12</v>
      </c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 t="s">
        <v>36</v>
      </c>
      <c r="BK184" s="9" t="s">
        <v>42</v>
      </c>
      <c r="BL184" s="9" t="str">
        <f t="shared" si="42"/>
        <v xml:space="preserve"> 4</v>
      </c>
      <c r="BM184" s="9">
        <v>0.16</v>
      </c>
      <c r="BN184" s="15">
        <f t="shared" si="33"/>
        <v>6.25</v>
      </c>
      <c r="BO184" s="9">
        <v>1</v>
      </c>
      <c r="BP184" s="9">
        <v>4</v>
      </c>
      <c r="BQ184" s="9">
        <v>128</v>
      </c>
      <c r="BR184" s="9">
        <f t="shared" si="37"/>
        <v>32</v>
      </c>
      <c r="BS184" s="9">
        <v>460</v>
      </c>
      <c r="BT184" s="9" t="s">
        <v>32</v>
      </c>
      <c r="BU184" s="9"/>
      <c r="BV184" s="9">
        <v>104</v>
      </c>
      <c r="BW184" s="9">
        <v>220</v>
      </c>
      <c r="BX184" s="9">
        <v>4200</v>
      </c>
      <c r="BY184" s="9">
        <v>4</v>
      </c>
      <c r="BZ184" s="9">
        <v>8</v>
      </c>
      <c r="CA184" s="9">
        <v>1</v>
      </c>
      <c r="CB184" s="9">
        <v>44.2</v>
      </c>
      <c r="CC184" s="9">
        <v>263.12</v>
      </c>
      <c r="CD184" s="9">
        <v>832</v>
      </c>
      <c r="CE184" s="9">
        <f t="shared" si="38"/>
        <v>982</v>
      </c>
      <c r="CF184" s="9">
        <v>880</v>
      </c>
      <c r="CG184" s="9">
        <v>4200</v>
      </c>
      <c r="CH184" s="9">
        <v>1414.53</v>
      </c>
      <c r="CI184" s="9" t="s">
        <v>33</v>
      </c>
      <c r="CJ184" s="15">
        <f t="shared" si="39"/>
        <v>2.3930753564154785</v>
      </c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</row>
    <row r="185" spans="1:107" ht="18.649999999999999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10"/>
      <c r="N185" s="9"/>
      <c r="O185" s="9"/>
      <c r="P185" s="9"/>
      <c r="Q185" s="9"/>
      <c r="R185" s="9"/>
      <c r="S185" s="9">
        <v>26</v>
      </c>
      <c r="T185" s="9">
        <f t="shared" si="34"/>
        <v>2.6000000000000003E-3</v>
      </c>
      <c r="U185" s="9">
        <v>220</v>
      </c>
      <c r="V185" s="9">
        <f t="shared" si="31"/>
        <v>0.22</v>
      </c>
      <c r="W185" s="9">
        <v>4.5</v>
      </c>
      <c r="X185" s="9">
        <v>4500</v>
      </c>
      <c r="Y185" s="9" t="s">
        <v>39</v>
      </c>
      <c r="Z185" s="9" t="s">
        <v>39</v>
      </c>
      <c r="AA185" s="11">
        <v>581.29999999999995</v>
      </c>
      <c r="AB185" s="11" t="s">
        <v>59</v>
      </c>
      <c r="AC185" s="12" t="str">
        <f t="shared" si="32"/>
        <v/>
      </c>
      <c r="AD185" s="12" t="s">
        <v>54</v>
      </c>
      <c r="AE185" s="27">
        <f t="shared" si="35"/>
        <v>6.4</v>
      </c>
      <c r="AF185" s="19"/>
      <c r="AG185" s="20" t="str">
        <f t="shared" si="36"/>
        <v/>
      </c>
      <c r="AH185" s="20"/>
      <c r="AI185" s="15">
        <f t="shared" si="40"/>
        <v>6.4</v>
      </c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 t="s">
        <v>36</v>
      </c>
      <c r="BK185" s="9" t="s">
        <v>42</v>
      </c>
      <c r="BL185" s="9" t="str">
        <f t="shared" si="42"/>
        <v xml:space="preserve"> 4</v>
      </c>
      <c r="BM185" s="9">
        <v>0.2</v>
      </c>
      <c r="BN185" s="15">
        <f t="shared" si="33"/>
        <v>5</v>
      </c>
      <c r="BO185" s="9">
        <v>1</v>
      </c>
      <c r="BP185" s="9">
        <v>4</v>
      </c>
      <c r="BQ185" s="9">
        <v>128</v>
      </c>
      <c r="BR185" s="9">
        <f t="shared" si="37"/>
        <v>32</v>
      </c>
      <c r="BS185" s="9">
        <v>460</v>
      </c>
      <c r="BT185" s="9" t="s">
        <v>32</v>
      </c>
      <c r="BU185" s="9"/>
      <c r="BV185" s="9">
        <v>104</v>
      </c>
      <c r="BW185" s="9">
        <v>220</v>
      </c>
      <c r="BX185" s="9">
        <v>4500</v>
      </c>
      <c r="BY185" s="9">
        <v>4</v>
      </c>
      <c r="BZ185" s="9">
        <v>8</v>
      </c>
      <c r="CA185" s="9">
        <v>1</v>
      </c>
      <c r="CB185" s="9">
        <v>47.36</v>
      </c>
      <c r="CC185" s="9">
        <v>263.12</v>
      </c>
      <c r="CD185" s="9">
        <v>832</v>
      </c>
      <c r="CE185" s="9">
        <f t="shared" si="38"/>
        <v>982</v>
      </c>
      <c r="CF185" s="9">
        <v>880</v>
      </c>
      <c r="CG185" s="9">
        <v>4500</v>
      </c>
      <c r="CH185" s="9">
        <v>1515.57</v>
      </c>
      <c r="CI185" s="9" t="s">
        <v>33</v>
      </c>
      <c r="CJ185" s="15">
        <f t="shared" si="39"/>
        <v>2.3930753564154785</v>
      </c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</row>
    <row r="186" spans="1:107" ht="18.649999999999999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10"/>
      <c r="N186" s="9"/>
      <c r="O186" s="9"/>
      <c r="P186" s="9"/>
      <c r="Q186" s="9"/>
      <c r="R186" s="9"/>
      <c r="S186" s="9">
        <v>26</v>
      </c>
      <c r="T186" s="9">
        <f t="shared" si="34"/>
        <v>2.6000000000000003E-3</v>
      </c>
      <c r="U186" s="9">
        <v>220</v>
      </c>
      <c r="V186" s="9">
        <f t="shared" si="31"/>
        <v>0.22</v>
      </c>
      <c r="W186" s="9">
        <v>4.8</v>
      </c>
      <c r="X186" s="9">
        <v>4800</v>
      </c>
      <c r="Y186" s="9" t="s">
        <v>39</v>
      </c>
      <c r="Z186" s="9" t="s">
        <v>39</v>
      </c>
      <c r="AA186" s="11">
        <v>581.29999999999995</v>
      </c>
      <c r="AB186" s="11" t="s">
        <v>59</v>
      </c>
      <c r="AC186" s="12" t="str">
        <f t="shared" si="32"/>
        <v/>
      </c>
      <c r="AD186" s="12" t="s">
        <v>54</v>
      </c>
      <c r="AE186" s="27">
        <f t="shared" si="35"/>
        <v>6.4</v>
      </c>
      <c r="AF186" s="19"/>
      <c r="AG186" s="20" t="str">
        <f t="shared" si="36"/>
        <v/>
      </c>
      <c r="AH186" s="20"/>
      <c r="AI186" s="15">
        <f t="shared" si="40"/>
        <v>6.4</v>
      </c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 t="s">
        <v>36</v>
      </c>
      <c r="BK186" s="9" t="s">
        <v>42</v>
      </c>
      <c r="BL186" s="9" t="str">
        <f t="shared" si="42"/>
        <v xml:space="preserve"> 4</v>
      </c>
      <c r="BM186" s="9">
        <v>0.2</v>
      </c>
      <c r="BN186" s="15">
        <f t="shared" si="33"/>
        <v>5</v>
      </c>
      <c r="BO186" s="9">
        <v>1</v>
      </c>
      <c r="BP186" s="9">
        <v>4</v>
      </c>
      <c r="BQ186" s="9">
        <v>128</v>
      </c>
      <c r="BR186" s="9">
        <f t="shared" si="37"/>
        <v>32</v>
      </c>
      <c r="BS186" s="9">
        <v>460</v>
      </c>
      <c r="BT186" s="9" t="s">
        <v>32</v>
      </c>
      <c r="BU186" s="9"/>
      <c r="BV186" s="9">
        <v>104</v>
      </c>
      <c r="BW186" s="9">
        <v>220</v>
      </c>
      <c r="BX186" s="9">
        <v>4800</v>
      </c>
      <c r="BY186" s="9">
        <v>4</v>
      </c>
      <c r="BZ186" s="9">
        <v>8</v>
      </c>
      <c r="CA186" s="9">
        <v>1</v>
      </c>
      <c r="CB186" s="9">
        <v>50.52</v>
      </c>
      <c r="CC186" s="9">
        <v>263.12</v>
      </c>
      <c r="CD186" s="9">
        <v>832</v>
      </c>
      <c r="CE186" s="9">
        <f t="shared" si="38"/>
        <v>982</v>
      </c>
      <c r="CF186" s="9">
        <v>880</v>
      </c>
      <c r="CG186" s="9">
        <v>4800</v>
      </c>
      <c r="CH186" s="9">
        <v>1616.61</v>
      </c>
      <c r="CI186" s="9" t="s">
        <v>33</v>
      </c>
      <c r="CJ186" s="15">
        <f t="shared" si="39"/>
        <v>2.3930753564154785</v>
      </c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</row>
    <row r="187" spans="1:107" ht="18.649999999999999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10"/>
      <c r="N187" s="9"/>
      <c r="O187" s="9"/>
      <c r="P187" s="9"/>
      <c r="Q187" s="9"/>
      <c r="R187" s="9"/>
      <c r="S187" s="9">
        <v>26</v>
      </c>
      <c r="T187" s="9">
        <f t="shared" si="34"/>
        <v>2.6000000000000003E-3</v>
      </c>
      <c r="U187" s="9">
        <v>220</v>
      </c>
      <c r="V187" s="9">
        <f t="shared" si="31"/>
        <v>0.22</v>
      </c>
      <c r="W187" s="9">
        <v>5.0999999999999996</v>
      </c>
      <c r="X187" s="9">
        <v>5100</v>
      </c>
      <c r="Y187" s="9" t="s">
        <v>39</v>
      </c>
      <c r="Z187" s="9" t="s">
        <v>39</v>
      </c>
      <c r="AA187" s="11">
        <v>581.29999999999995</v>
      </c>
      <c r="AB187" s="11" t="s">
        <v>59</v>
      </c>
      <c r="AC187" s="12" t="str">
        <f t="shared" si="32"/>
        <v/>
      </c>
      <c r="AD187" s="12" t="s">
        <v>54</v>
      </c>
      <c r="AE187" s="27">
        <f t="shared" si="35"/>
        <v>6.4</v>
      </c>
      <c r="AF187" s="19"/>
      <c r="AG187" s="20" t="str">
        <f t="shared" si="36"/>
        <v/>
      </c>
      <c r="AH187" s="20"/>
      <c r="AI187" s="15">
        <f t="shared" si="40"/>
        <v>6.4</v>
      </c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 t="s">
        <v>36</v>
      </c>
      <c r="BK187" s="9" t="s">
        <v>42</v>
      </c>
      <c r="BL187" s="9" t="str">
        <f t="shared" si="42"/>
        <v xml:space="preserve"> 4</v>
      </c>
      <c r="BM187" s="9">
        <v>0.2</v>
      </c>
      <c r="BN187" s="15">
        <f t="shared" si="33"/>
        <v>5</v>
      </c>
      <c r="BO187" s="9">
        <v>1</v>
      </c>
      <c r="BP187" s="9">
        <v>4</v>
      </c>
      <c r="BQ187" s="9">
        <v>128</v>
      </c>
      <c r="BR187" s="9">
        <f t="shared" si="37"/>
        <v>32</v>
      </c>
      <c r="BS187" s="9">
        <v>460</v>
      </c>
      <c r="BT187" s="9" t="s">
        <v>32</v>
      </c>
      <c r="BU187" s="9"/>
      <c r="BV187" s="9">
        <v>104</v>
      </c>
      <c r="BW187" s="9">
        <v>220</v>
      </c>
      <c r="BX187" s="9">
        <v>5100</v>
      </c>
      <c r="BY187" s="9">
        <v>4</v>
      </c>
      <c r="BZ187" s="9">
        <v>8</v>
      </c>
      <c r="CA187" s="9">
        <v>1</v>
      </c>
      <c r="CB187" s="9">
        <v>53.68</v>
      </c>
      <c r="CC187" s="9">
        <v>263.12</v>
      </c>
      <c r="CD187" s="9">
        <v>832</v>
      </c>
      <c r="CE187" s="9">
        <f t="shared" si="38"/>
        <v>982</v>
      </c>
      <c r="CF187" s="9">
        <v>880</v>
      </c>
      <c r="CG187" s="9">
        <v>5100</v>
      </c>
      <c r="CH187" s="9">
        <v>1717.65</v>
      </c>
      <c r="CI187" s="9" t="s">
        <v>33</v>
      </c>
      <c r="CJ187" s="15">
        <f t="shared" si="39"/>
        <v>2.3930753564154785</v>
      </c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</row>
    <row r="188" spans="1:107" ht="18.649999999999999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10"/>
      <c r="N188" s="9"/>
      <c r="O188" s="9"/>
      <c r="P188" s="9"/>
      <c r="Q188" s="9"/>
      <c r="R188" s="9"/>
      <c r="S188" s="9">
        <v>40</v>
      </c>
      <c r="T188" s="9">
        <f t="shared" si="34"/>
        <v>4.0000000000000001E-3</v>
      </c>
      <c r="U188" s="9">
        <v>40</v>
      </c>
      <c r="V188" s="9">
        <f t="shared" si="31"/>
        <v>0.04</v>
      </c>
      <c r="W188" s="9">
        <v>3.6</v>
      </c>
      <c r="X188" s="9">
        <v>3600</v>
      </c>
      <c r="Y188" s="9" t="s">
        <v>39</v>
      </c>
      <c r="Z188" s="9" t="s">
        <v>39</v>
      </c>
      <c r="AA188" s="11">
        <v>281.05</v>
      </c>
      <c r="AB188" s="11" t="s">
        <v>59</v>
      </c>
      <c r="AC188" s="12" t="str">
        <f t="shared" si="32"/>
        <v/>
      </c>
      <c r="AD188" s="12" t="s">
        <v>54</v>
      </c>
      <c r="AE188" s="27">
        <f t="shared" si="35"/>
        <v>9.6</v>
      </c>
      <c r="AF188" s="19"/>
      <c r="AG188" s="20" t="str">
        <f>_xlfn.SWITCH(AD188,"BOTTE",_xlfn.SWITCH(Z188,
"M2",(U188/1000)*W188*BL188,
"M3",(U188/1000)*W188*(S188/1000)*BL188,
"CTML",W188/100*BL188),
"UNIT",1,
"")</f>
        <v/>
      </c>
      <c r="AH188" s="20"/>
      <c r="AI188" s="15">
        <f t="shared" si="40"/>
        <v>9.6</v>
      </c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 t="s">
        <v>36</v>
      </c>
      <c r="BK188" s="9" t="s">
        <v>42</v>
      </c>
      <c r="BL188" s="9" t="str">
        <f t="shared" si="42"/>
        <v xml:space="preserve"> 4</v>
      </c>
      <c r="BM188" s="9">
        <v>0.16</v>
      </c>
      <c r="BN188" s="15">
        <f t="shared" si="33"/>
        <v>6.25</v>
      </c>
      <c r="BO188" s="9">
        <v>1</v>
      </c>
      <c r="BP188" s="9">
        <v>4</v>
      </c>
      <c r="BQ188" s="9">
        <v>240</v>
      </c>
      <c r="BR188" s="9">
        <f t="shared" si="37"/>
        <v>60</v>
      </c>
      <c r="BS188" s="9">
        <v>700</v>
      </c>
      <c r="BT188" s="9" t="s">
        <v>32</v>
      </c>
      <c r="BU188" s="9"/>
      <c r="BV188" s="9">
        <v>160</v>
      </c>
      <c r="BW188" s="9">
        <v>40</v>
      </c>
      <c r="BX188" s="9">
        <v>3600</v>
      </c>
      <c r="BY188" s="9">
        <v>12</v>
      </c>
      <c r="BZ188" s="9">
        <v>5</v>
      </c>
      <c r="CA188" s="9">
        <v>1</v>
      </c>
      <c r="CB188" s="9">
        <v>16.13</v>
      </c>
      <c r="CC188" s="9">
        <v>112</v>
      </c>
      <c r="CD188" s="9">
        <v>800</v>
      </c>
      <c r="CE188" s="9">
        <f t="shared" si="38"/>
        <v>950</v>
      </c>
      <c r="CF188" s="9">
        <v>480</v>
      </c>
      <c r="CG188" s="9">
        <v>3600</v>
      </c>
      <c r="CH188" s="9">
        <v>967.68</v>
      </c>
      <c r="CI188" s="9" t="s">
        <v>33</v>
      </c>
      <c r="CJ188" s="15">
        <f t="shared" si="39"/>
        <v>2.4736842105263159</v>
      </c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</row>
    <row r="189" spans="1:107" ht="18.649999999999999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10"/>
      <c r="N189" s="9"/>
      <c r="O189" s="9"/>
      <c r="P189" s="9"/>
      <c r="Q189" s="9"/>
      <c r="R189" s="9"/>
      <c r="S189" s="9">
        <v>40</v>
      </c>
      <c r="T189" s="9">
        <f t="shared" si="34"/>
        <v>4.0000000000000001E-3</v>
      </c>
      <c r="U189" s="9">
        <v>40</v>
      </c>
      <c r="V189" s="9">
        <f t="shared" si="31"/>
        <v>0.04</v>
      </c>
      <c r="W189" s="9">
        <v>4</v>
      </c>
      <c r="X189" s="9">
        <v>4000</v>
      </c>
      <c r="Y189" s="9" t="s">
        <v>39</v>
      </c>
      <c r="Z189" s="9" t="s">
        <v>39</v>
      </c>
      <c r="AA189" s="11">
        <v>281.05</v>
      </c>
      <c r="AB189" s="11" t="s">
        <v>59</v>
      </c>
      <c r="AC189" s="12" t="str">
        <f t="shared" si="32"/>
        <v/>
      </c>
      <c r="AD189" s="12" t="s">
        <v>54</v>
      </c>
      <c r="AE189" s="27">
        <f t="shared" si="35"/>
        <v>9.6</v>
      </c>
      <c r="AF189" s="19"/>
      <c r="AG189" s="20" t="str">
        <f t="shared" ref="AG189" si="43">_xlfn.SWITCH(AD189,"BOTTE",_xlfn.SWITCH(Z189,
"M2",(U189/1000)*W189*BL189,
"M3",(U189/1000)*W189*(S189/1000)*BL189,
"CTML",W189/100*BL189),
"UNIT",1,
"")</f>
        <v/>
      </c>
      <c r="AH189" s="20"/>
      <c r="AI189" s="15">
        <f t="shared" si="40"/>
        <v>9.6</v>
      </c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 t="s">
        <v>36</v>
      </c>
      <c r="BK189" s="9" t="s">
        <v>42</v>
      </c>
      <c r="BL189" s="9" t="str">
        <f t="shared" si="42"/>
        <v xml:space="preserve"> 4</v>
      </c>
      <c r="BM189" s="9">
        <v>0.16</v>
      </c>
      <c r="BN189" s="15">
        <f t="shared" si="33"/>
        <v>6.25</v>
      </c>
      <c r="BO189" s="9">
        <v>1</v>
      </c>
      <c r="BP189" s="9">
        <v>4</v>
      </c>
      <c r="BQ189" s="9">
        <v>240</v>
      </c>
      <c r="BR189" s="9">
        <f t="shared" si="37"/>
        <v>60</v>
      </c>
      <c r="BS189" s="9">
        <v>700</v>
      </c>
      <c r="BT189" s="9" t="s">
        <v>32</v>
      </c>
      <c r="BU189" s="9"/>
      <c r="BV189" s="9">
        <v>160</v>
      </c>
      <c r="BW189" s="9">
        <v>40</v>
      </c>
      <c r="BX189" s="9">
        <v>4000</v>
      </c>
      <c r="BY189" s="9">
        <v>12</v>
      </c>
      <c r="BZ189" s="9">
        <v>5</v>
      </c>
      <c r="CA189" s="9">
        <v>1</v>
      </c>
      <c r="CB189" s="9">
        <v>17.920000000000002</v>
      </c>
      <c r="CC189" s="9">
        <v>112</v>
      </c>
      <c r="CD189" s="9">
        <v>800</v>
      </c>
      <c r="CE189" s="9">
        <f t="shared" si="38"/>
        <v>950</v>
      </c>
      <c r="CF189" s="9">
        <v>480</v>
      </c>
      <c r="CG189" s="9">
        <v>4000</v>
      </c>
      <c r="CH189" s="9">
        <v>1075.2</v>
      </c>
      <c r="CI189" s="9" t="s">
        <v>33</v>
      </c>
      <c r="CJ189" s="15">
        <f t="shared" si="39"/>
        <v>2.4736842105263159</v>
      </c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</row>
    <row r="190" spans="1:107" ht="16.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10"/>
      <c r="N190" s="9"/>
      <c r="O190" s="9"/>
      <c r="P190" s="9"/>
      <c r="Q190" s="9"/>
      <c r="R190" s="9"/>
      <c r="S190" s="9">
        <v>40</v>
      </c>
      <c r="T190" s="9">
        <f t="shared" si="34"/>
        <v>4.0000000000000001E-3</v>
      </c>
      <c r="U190" s="9">
        <v>40</v>
      </c>
      <c r="V190" s="9">
        <f t="shared" si="31"/>
        <v>0.04</v>
      </c>
      <c r="W190" s="9">
        <v>4</v>
      </c>
      <c r="X190" s="9">
        <v>4000</v>
      </c>
      <c r="Y190" s="9" t="s">
        <v>39</v>
      </c>
      <c r="Z190" s="9" t="s">
        <v>39</v>
      </c>
      <c r="AA190" s="11">
        <v>241</v>
      </c>
      <c r="AB190" s="11" t="s">
        <v>59</v>
      </c>
      <c r="AC190" s="12" t="str">
        <f t="shared" ref="AC190:AC191" si="44">IF(AB190="Oui",AA190*1.15,"")</f>
        <v/>
      </c>
      <c r="AD190" s="12" t="s">
        <v>54</v>
      </c>
      <c r="AE190" s="27">
        <f t="shared" si="35"/>
        <v>9.6</v>
      </c>
      <c r="AF190" s="19"/>
      <c r="AG190" s="20" t="str">
        <f>_xlfn.SWITCH(AD190,"BOTTE",_xlfn.SWITCH(Z190,
"M2",(U190/1000)*W190*BL190,
"M3",(U190/1000)*W190*(S190/1000)*BL190,
"CTML",W190/100*BL190),
"UNIT",1,
"")</f>
        <v/>
      </c>
      <c r="AH190" s="20"/>
      <c r="AI190" s="15">
        <f t="shared" si="40"/>
        <v>9.6</v>
      </c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 t="s">
        <v>36</v>
      </c>
      <c r="BK190" s="9" t="s">
        <v>42</v>
      </c>
      <c r="BL190" s="9" t="str">
        <f t="shared" si="42"/>
        <v xml:space="preserve"> 4</v>
      </c>
      <c r="BM190" s="9">
        <v>0.16</v>
      </c>
      <c r="BN190" s="15">
        <f t="shared" si="33"/>
        <v>6.25</v>
      </c>
      <c r="BO190" s="9">
        <v>1</v>
      </c>
      <c r="BP190" s="9">
        <v>4</v>
      </c>
      <c r="BQ190" s="9">
        <v>240</v>
      </c>
      <c r="BR190" s="9">
        <f t="shared" si="37"/>
        <v>60</v>
      </c>
      <c r="BS190" s="9">
        <v>510</v>
      </c>
      <c r="BT190" s="9" t="s">
        <v>32</v>
      </c>
      <c r="BU190" s="9"/>
      <c r="BV190" s="9">
        <v>160</v>
      </c>
      <c r="BW190" s="9">
        <v>40</v>
      </c>
      <c r="BX190" s="9">
        <v>4000</v>
      </c>
      <c r="BY190" s="9">
        <v>12</v>
      </c>
      <c r="BZ190" s="9">
        <v>5</v>
      </c>
      <c r="CA190" s="9">
        <v>1</v>
      </c>
      <c r="CB190" s="9">
        <v>13.06</v>
      </c>
      <c r="CC190" s="9">
        <v>81.599999999999994</v>
      </c>
      <c r="CD190" s="9">
        <v>800</v>
      </c>
      <c r="CE190" s="9">
        <f t="shared" si="38"/>
        <v>950</v>
      </c>
      <c r="CF190" s="9">
        <v>480</v>
      </c>
      <c r="CG190" s="9">
        <v>4000</v>
      </c>
      <c r="CH190" s="9">
        <v>783.36</v>
      </c>
      <c r="CI190" s="9" t="s">
        <v>33</v>
      </c>
      <c r="CJ190" s="15">
        <f t="shared" si="39"/>
        <v>2.4736842105263159</v>
      </c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</row>
    <row r="191" spans="1:107" ht="16.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10"/>
      <c r="N191" s="9"/>
      <c r="O191" s="9"/>
      <c r="P191" s="9"/>
      <c r="Q191" s="9"/>
      <c r="R191" s="9"/>
      <c r="S191" s="9">
        <v>21</v>
      </c>
      <c r="T191" s="9">
        <f t="shared" si="34"/>
        <v>2.1000000000000003E-3</v>
      </c>
      <c r="U191" s="9">
        <v>58</v>
      </c>
      <c r="V191" s="9">
        <f t="shared" si="31"/>
        <v>5.8000000000000003E-2</v>
      </c>
      <c r="W191" s="9">
        <v>3.6</v>
      </c>
      <c r="X191" s="9">
        <v>3600</v>
      </c>
      <c r="Y191" s="9" t="s">
        <v>35</v>
      </c>
      <c r="Z191" s="9" t="s">
        <v>39</v>
      </c>
      <c r="AA191" s="11">
        <v>241.5</v>
      </c>
      <c r="AB191" s="11" t="s">
        <v>29</v>
      </c>
      <c r="AC191" s="12">
        <f t="shared" si="44"/>
        <v>277.72499999999997</v>
      </c>
      <c r="AD191" s="12" t="s">
        <v>36</v>
      </c>
      <c r="AE191" s="27" t="str">
        <f t="shared" si="35"/>
        <v/>
      </c>
      <c r="AF191" s="21">
        <f>_xlfn.IFS(
Z191="CTML", ((W191*BL191)/100),
Z191="M2", (W191*V191*BL191),
Z191="UNIT",BL191,
Z191="M3",BL191*T191*V191*W191)</f>
        <v>0.18</v>
      </c>
      <c r="AG191" s="20">
        <f>_xlfn.SWITCH(AD191,"BOTTE",_xlfn.SWITCH(Z191,
"M2",(U191/1000)*W191*BL191,
"M3",(U191/1000)*W191*(S191/1000)*BL191,
"CTML",W191/100*BL191),
"UNIT",BL191,
"")</f>
        <v>0.18000000000000002</v>
      </c>
      <c r="AH191" s="20"/>
      <c r="AI191" s="15">
        <f t="shared" si="40"/>
        <v>0.18</v>
      </c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 t="s">
        <v>36</v>
      </c>
      <c r="BK191" s="9" t="s">
        <v>37</v>
      </c>
      <c r="BL191" s="9" t="str">
        <f t="shared" si="42"/>
        <v xml:space="preserve"> 5</v>
      </c>
      <c r="BM191" s="9">
        <v>5.2</v>
      </c>
      <c r="BN191" s="15">
        <f t="shared" si="33"/>
        <v>0.19230769230769229</v>
      </c>
      <c r="BO191" s="9">
        <v>1</v>
      </c>
      <c r="BP191" s="9">
        <v>5</v>
      </c>
      <c r="BQ191" s="9">
        <v>150</v>
      </c>
      <c r="BR191" s="9">
        <f t="shared" si="37"/>
        <v>30</v>
      </c>
      <c r="BS191" s="9">
        <v>700</v>
      </c>
      <c r="BT191" s="9" t="s">
        <v>32</v>
      </c>
      <c r="BU191" s="9"/>
      <c r="BV191" s="9">
        <v>105</v>
      </c>
      <c r="BW191" s="9">
        <v>70</v>
      </c>
      <c r="BX191" s="9">
        <v>3600</v>
      </c>
      <c r="BY191" s="9">
        <v>15</v>
      </c>
      <c r="BZ191" s="9">
        <v>2</v>
      </c>
      <c r="CA191" s="9">
        <v>1</v>
      </c>
      <c r="CB191" s="9">
        <v>15.35</v>
      </c>
      <c r="CC191" s="9">
        <v>85.26</v>
      </c>
      <c r="CD191" s="9">
        <v>210</v>
      </c>
      <c r="CE191" s="9">
        <f t="shared" si="38"/>
        <v>360</v>
      </c>
      <c r="CF191" s="9">
        <v>1050</v>
      </c>
      <c r="CG191" s="9">
        <v>3600</v>
      </c>
      <c r="CH191" s="9">
        <v>555.66</v>
      </c>
      <c r="CI191" s="9" t="s">
        <v>33</v>
      </c>
      <c r="CJ191" s="15">
        <f t="shared" si="39"/>
        <v>6.5277777777777777</v>
      </c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</row>
    <row r="192" spans="1:107" ht="18.649999999999999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10"/>
      <c r="N192" s="9"/>
      <c r="O192" s="9"/>
      <c r="P192" s="9"/>
      <c r="Q192" s="9"/>
      <c r="R192" s="9"/>
      <c r="S192" s="9">
        <v>21</v>
      </c>
      <c r="T192" s="9">
        <f t="shared" si="34"/>
        <v>2.1000000000000003E-3</v>
      </c>
      <c r="U192" s="9">
        <v>58</v>
      </c>
      <c r="V192" s="9">
        <f t="shared" si="31"/>
        <v>5.8000000000000003E-2</v>
      </c>
      <c r="W192" s="9">
        <v>4</v>
      </c>
      <c r="X192" s="9">
        <v>4000</v>
      </c>
      <c r="Y192" s="9" t="s">
        <v>35</v>
      </c>
      <c r="Z192" s="9" t="s">
        <v>39</v>
      </c>
      <c r="AA192" s="11">
        <v>241.5</v>
      </c>
      <c r="AB192" s="11" t="s">
        <v>29</v>
      </c>
      <c r="AC192" s="12">
        <f>IF(AB192="Oui",AA192*1.15,"")</f>
        <v>277.72499999999997</v>
      </c>
      <c r="AD192" s="12" t="s">
        <v>36</v>
      </c>
      <c r="AE192" s="27" t="str">
        <f t="shared" si="35"/>
        <v/>
      </c>
      <c r="AF192" s="21">
        <f>_xlfn.IFS(
Z192="CTML", ((W192*BL192)/100),
Z192="M2", (W192*V192*BL192),
Z192="UNIT",BL192,
Z192="M3",BL192*T192*V192*W192)</f>
        <v>0.2</v>
      </c>
      <c r="AG192" s="20">
        <f t="shared" ref="AG192:AG255" si="45">_xlfn.SWITCH(AD192,"BOTTE",_xlfn.SWITCH(Z192,
"M2",(U192/1000)*W192*BL192,
"M3",(U192/1000)*W192*(S192/1000)*BL192,
"CTML",W192/100*BL192),
"UNIT",BL192,
"")</f>
        <v>0.2</v>
      </c>
      <c r="AH192" s="20"/>
      <c r="AI192" s="15">
        <f t="shared" si="40"/>
        <v>0.2</v>
      </c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 t="s">
        <v>36</v>
      </c>
      <c r="BK192" s="9" t="s">
        <v>37</v>
      </c>
      <c r="BL192" s="9" t="str">
        <f t="shared" si="42"/>
        <v xml:space="preserve"> 5</v>
      </c>
      <c r="BM192" s="9">
        <v>5.8</v>
      </c>
      <c r="BN192" s="15">
        <f t="shared" si="33"/>
        <v>0.17241379310344829</v>
      </c>
      <c r="BO192" s="9">
        <v>1</v>
      </c>
      <c r="BP192" s="9">
        <v>5</v>
      </c>
      <c r="BQ192" s="9">
        <v>150</v>
      </c>
      <c r="BR192" s="9">
        <f t="shared" si="37"/>
        <v>30</v>
      </c>
      <c r="BS192" s="9">
        <v>700</v>
      </c>
      <c r="BT192" s="9" t="s">
        <v>32</v>
      </c>
      <c r="BU192" s="9"/>
      <c r="BV192" s="9">
        <v>105</v>
      </c>
      <c r="BW192" s="9">
        <v>70</v>
      </c>
      <c r="BX192" s="9">
        <v>4000</v>
      </c>
      <c r="BY192" s="9">
        <v>15</v>
      </c>
      <c r="BZ192" s="9">
        <v>2</v>
      </c>
      <c r="CA192" s="9">
        <v>1</v>
      </c>
      <c r="CB192" s="9">
        <v>17.05</v>
      </c>
      <c r="CC192" s="9">
        <v>85.26</v>
      </c>
      <c r="CD192" s="9">
        <v>210</v>
      </c>
      <c r="CE192" s="9">
        <f t="shared" si="38"/>
        <v>360</v>
      </c>
      <c r="CF192" s="9">
        <v>1050</v>
      </c>
      <c r="CG192" s="9">
        <v>4000</v>
      </c>
      <c r="CH192" s="9">
        <v>617.4</v>
      </c>
      <c r="CI192" s="9" t="s">
        <v>33</v>
      </c>
      <c r="CJ192" s="15">
        <f t="shared" si="39"/>
        <v>6.5277777777777777</v>
      </c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</row>
    <row r="193" spans="1:107" ht="18.649999999999999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10"/>
      <c r="N193" s="9"/>
      <c r="O193" s="9"/>
      <c r="P193" s="9"/>
      <c r="Q193" s="9"/>
      <c r="R193" s="9"/>
      <c r="S193" s="9">
        <v>20</v>
      </c>
      <c r="T193" s="9">
        <f t="shared" si="34"/>
        <v>2E-3</v>
      </c>
      <c r="U193" s="9">
        <v>170</v>
      </c>
      <c r="V193" s="9">
        <f t="shared" si="31"/>
        <v>0.17</v>
      </c>
      <c r="W193" s="9">
        <v>4.2</v>
      </c>
      <c r="X193" s="9">
        <v>4200</v>
      </c>
      <c r="Y193" s="9" t="s">
        <v>39</v>
      </c>
      <c r="Z193" s="9" t="s">
        <v>39</v>
      </c>
      <c r="AA193" s="11">
        <v>355.25</v>
      </c>
      <c r="AB193" s="11" t="s">
        <v>59</v>
      </c>
      <c r="AC193" s="12" t="str">
        <f>IF(AB193="Oui",AA193*1.15,"")</f>
        <v/>
      </c>
      <c r="AD193" s="12" t="s">
        <v>54</v>
      </c>
      <c r="AE193" s="27">
        <f t="shared" si="35"/>
        <v>4.8000000000000007</v>
      </c>
      <c r="AF193" s="19"/>
      <c r="AG193" s="20" t="str">
        <f t="shared" si="45"/>
        <v/>
      </c>
      <c r="AH193" s="20"/>
      <c r="AI193" s="15">
        <f t="shared" si="40"/>
        <v>4.8000000000000007</v>
      </c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 t="s">
        <v>36</v>
      </c>
      <c r="BK193" s="9" t="s">
        <v>37</v>
      </c>
      <c r="BL193" s="9" t="str">
        <f t="shared" si="42"/>
        <v xml:space="preserve"> 5</v>
      </c>
      <c r="BM193" s="9">
        <v>0.2</v>
      </c>
      <c r="BN193" s="15">
        <f t="shared" si="33"/>
        <v>5</v>
      </c>
      <c r="BO193" s="9">
        <v>1</v>
      </c>
      <c r="BP193" s="9">
        <v>5</v>
      </c>
      <c r="BQ193" s="9">
        <v>120</v>
      </c>
      <c r="BR193" s="9">
        <f t="shared" si="37"/>
        <v>24</v>
      </c>
      <c r="BS193" s="9">
        <v>460</v>
      </c>
      <c r="BT193" s="9" t="s">
        <v>32</v>
      </c>
      <c r="BU193" s="9"/>
      <c r="BV193" s="9">
        <v>100</v>
      </c>
      <c r="BW193" s="9">
        <v>170</v>
      </c>
      <c r="BX193" s="9">
        <v>4200</v>
      </c>
      <c r="BY193" s="9">
        <v>6</v>
      </c>
      <c r="BZ193" s="9">
        <v>4</v>
      </c>
      <c r="CA193" s="9">
        <v>1</v>
      </c>
      <c r="CB193" s="9">
        <v>32.840000000000003</v>
      </c>
      <c r="CC193" s="9">
        <v>156.4</v>
      </c>
      <c r="CD193" s="9">
        <v>400</v>
      </c>
      <c r="CE193" s="9">
        <f t="shared" si="38"/>
        <v>550</v>
      </c>
      <c r="CF193" s="9">
        <v>1020</v>
      </c>
      <c r="CG193" s="9">
        <v>4200</v>
      </c>
      <c r="CH193" s="9">
        <v>788.26</v>
      </c>
      <c r="CI193" s="9" t="s">
        <v>33</v>
      </c>
      <c r="CJ193" s="15">
        <f t="shared" si="39"/>
        <v>4.2727272727272725</v>
      </c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</row>
    <row r="194" spans="1:107" ht="18.649999999999999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10"/>
      <c r="N194" s="9"/>
      <c r="O194" s="9"/>
      <c r="P194" s="9"/>
      <c r="Q194" s="9"/>
      <c r="R194" s="9"/>
      <c r="S194" s="9">
        <v>20</v>
      </c>
      <c r="T194" s="9">
        <f t="shared" si="34"/>
        <v>2E-3</v>
      </c>
      <c r="U194" s="9">
        <v>170</v>
      </c>
      <c r="V194" s="9">
        <f t="shared" si="31"/>
        <v>0.17</v>
      </c>
      <c r="W194" s="9">
        <v>4.5</v>
      </c>
      <c r="X194" s="9">
        <v>4500</v>
      </c>
      <c r="Y194" s="9" t="s">
        <v>39</v>
      </c>
      <c r="Z194" s="9" t="s">
        <v>39</v>
      </c>
      <c r="AA194" s="11">
        <v>355.25</v>
      </c>
      <c r="AB194" s="11" t="s">
        <v>59</v>
      </c>
      <c r="AC194" s="12" t="str">
        <f t="shared" ref="AC194:AC257" si="46">IF(AB194="Oui",AA194*1.15,"")</f>
        <v/>
      </c>
      <c r="AD194" s="12" t="s">
        <v>54</v>
      </c>
      <c r="AE194" s="27">
        <f t="shared" si="35"/>
        <v>6</v>
      </c>
      <c r="AF194" s="19"/>
      <c r="AG194" s="20" t="str">
        <f t="shared" si="45"/>
        <v/>
      </c>
      <c r="AH194" s="20"/>
      <c r="AI194" s="15">
        <f t="shared" si="40"/>
        <v>6</v>
      </c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 t="s">
        <v>36</v>
      </c>
      <c r="BK194" s="9" t="s">
        <v>37</v>
      </c>
      <c r="BL194" s="9" t="str">
        <f t="shared" si="42"/>
        <v xml:space="preserve"> 5</v>
      </c>
      <c r="BM194" s="9">
        <v>0.25</v>
      </c>
      <c r="BN194" s="15">
        <f t="shared" si="33"/>
        <v>4</v>
      </c>
      <c r="BO194" s="9">
        <v>1</v>
      </c>
      <c r="BP194" s="9">
        <v>5</v>
      </c>
      <c r="BQ194" s="9">
        <v>120</v>
      </c>
      <c r="BR194" s="9">
        <f t="shared" si="37"/>
        <v>24</v>
      </c>
      <c r="BS194" s="9">
        <v>460</v>
      </c>
      <c r="BT194" s="9" t="s">
        <v>32</v>
      </c>
      <c r="BU194" s="9"/>
      <c r="BV194" s="9">
        <v>100</v>
      </c>
      <c r="BW194" s="9">
        <v>170</v>
      </c>
      <c r="BX194" s="9">
        <v>4500</v>
      </c>
      <c r="BY194" s="9">
        <v>6</v>
      </c>
      <c r="BZ194" s="9">
        <v>4</v>
      </c>
      <c r="CA194" s="9">
        <v>1</v>
      </c>
      <c r="CB194" s="9">
        <v>35.19</v>
      </c>
      <c r="CC194" s="9">
        <v>156.4</v>
      </c>
      <c r="CD194" s="9">
        <v>400</v>
      </c>
      <c r="CE194" s="9">
        <f t="shared" si="38"/>
        <v>550</v>
      </c>
      <c r="CF194" s="9">
        <v>1020</v>
      </c>
      <c r="CG194" s="9">
        <v>4500</v>
      </c>
      <c r="CH194" s="9">
        <v>844.56</v>
      </c>
      <c r="CI194" s="9" t="s">
        <v>33</v>
      </c>
      <c r="CJ194" s="15">
        <f t="shared" si="39"/>
        <v>4.2727272727272725</v>
      </c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</row>
    <row r="195" spans="1:107" ht="18.649999999999999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10"/>
      <c r="N195" s="9"/>
      <c r="O195" s="9"/>
      <c r="P195" s="9"/>
      <c r="Q195" s="9"/>
      <c r="R195" s="9"/>
      <c r="S195" s="9">
        <v>20</v>
      </c>
      <c r="T195" s="9">
        <f t="shared" si="34"/>
        <v>2E-3</v>
      </c>
      <c r="U195" s="9">
        <v>170</v>
      </c>
      <c r="V195" s="9">
        <f t="shared" ref="V195:V258" si="47">U195*0.001</f>
        <v>0.17</v>
      </c>
      <c r="W195" s="9">
        <v>4.8</v>
      </c>
      <c r="X195" s="9">
        <v>4800</v>
      </c>
      <c r="Y195" s="9" t="s">
        <v>39</v>
      </c>
      <c r="Z195" s="9" t="s">
        <v>39</v>
      </c>
      <c r="AA195" s="11">
        <v>355.25</v>
      </c>
      <c r="AB195" s="11" t="s">
        <v>59</v>
      </c>
      <c r="AC195" s="12" t="str">
        <f t="shared" si="46"/>
        <v/>
      </c>
      <c r="AD195" s="12" t="s">
        <v>54</v>
      </c>
      <c r="AE195" s="27">
        <f t="shared" si="35"/>
        <v>6</v>
      </c>
      <c r="AF195" s="19"/>
      <c r="AG195" s="20" t="str">
        <f t="shared" si="45"/>
        <v/>
      </c>
      <c r="AH195" s="20"/>
      <c r="AI195" s="15">
        <f t="shared" si="40"/>
        <v>6</v>
      </c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 t="s">
        <v>36</v>
      </c>
      <c r="BK195" s="9" t="s">
        <v>37</v>
      </c>
      <c r="BL195" s="9" t="str">
        <f t="shared" si="42"/>
        <v xml:space="preserve"> 5</v>
      </c>
      <c r="BM195" s="9">
        <v>0.25</v>
      </c>
      <c r="BN195" s="15">
        <f t="shared" ref="BN195:BN258" si="48">1/BM195</f>
        <v>4</v>
      </c>
      <c r="BO195" s="9">
        <v>1</v>
      </c>
      <c r="BP195" s="9">
        <v>5</v>
      </c>
      <c r="BQ195" s="9">
        <v>120</v>
      </c>
      <c r="BR195" s="9">
        <f t="shared" si="37"/>
        <v>24</v>
      </c>
      <c r="BS195" s="9">
        <v>460</v>
      </c>
      <c r="BT195" s="9" t="s">
        <v>32</v>
      </c>
      <c r="BU195" s="9"/>
      <c r="BV195" s="9">
        <v>100</v>
      </c>
      <c r="BW195" s="9">
        <v>170</v>
      </c>
      <c r="BX195" s="9">
        <v>4800</v>
      </c>
      <c r="BY195" s="9">
        <v>6</v>
      </c>
      <c r="BZ195" s="9">
        <v>4</v>
      </c>
      <c r="CA195" s="9">
        <v>1</v>
      </c>
      <c r="CB195" s="9">
        <v>37.54</v>
      </c>
      <c r="CC195" s="9">
        <v>156.4</v>
      </c>
      <c r="CD195" s="9">
        <v>400</v>
      </c>
      <c r="CE195" s="9">
        <f t="shared" si="38"/>
        <v>550</v>
      </c>
      <c r="CF195" s="9">
        <v>1020</v>
      </c>
      <c r="CG195" s="9">
        <v>4800</v>
      </c>
      <c r="CH195" s="9">
        <v>900.86</v>
      </c>
      <c r="CI195" s="9" t="s">
        <v>33</v>
      </c>
      <c r="CJ195" s="15">
        <f t="shared" si="39"/>
        <v>4.2727272727272725</v>
      </c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</row>
    <row r="196" spans="1:107" ht="18.649999999999999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10"/>
      <c r="N196" s="9"/>
      <c r="O196" s="9"/>
      <c r="P196" s="9"/>
      <c r="Q196" s="9"/>
      <c r="R196" s="9"/>
      <c r="S196" s="9">
        <v>20</v>
      </c>
      <c r="T196" s="9">
        <f t="shared" ref="T196:T259" si="49">S196*0.0001</f>
        <v>2E-3</v>
      </c>
      <c r="U196" s="9">
        <v>170</v>
      </c>
      <c r="V196" s="9">
        <f t="shared" si="47"/>
        <v>0.17</v>
      </c>
      <c r="W196" s="9">
        <v>5.0999999999999996</v>
      </c>
      <c r="X196" s="9">
        <v>5100</v>
      </c>
      <c r="Y196" s="9" t="s">
        <v>39</v>
      </c>
      <c r="Z196" s="9" t="s">
        <v>39</v>
      </c>
      <c r="AA196" s="11">
        <v>355.25</v>
      </c>
      <c r="AB196" s="11" t="s">
        <v>59</v>
      </c>
      <c r="AC196" s="12" t="str">
        <f t="shared" si="46"/>
        <v/>
      </c>
      <c r="AD196" s="12" t="s">
        <v>54</v>
      </c>
      <c r="AE196" s="27">
        <f t="shared" ref="AE196:AE259" si="50">_xlfn.SWITCH(AD196,"PALETTE",BM196*BR196,
"")</f>
        <v>6</v>
      </c>
      <c r="AF196" s="19"/>
      <c r="AG196" s="20" t="str">
        <f t="shared" si="45"/>
        <v/>
      </c>
      <c r="AH196" s="20"/>
      <c r="AI196" s="15">
        <f t="shared" si="40"/>
        <v>6</v>
      </c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 t="s">
        <v>36</v>
      </c>
      <c r="BK196" s="9" t="s">
        <v>37</v>
      </c>
      <c r="BL196" s="9" t="str">
        <f t="shared" si="42"/>
        <v xml:space="preserve"> 5</v>
      </c>
      <c r="BM196" s="9">
        <v>0.25</v>
      </c>
      <c r="BN196" s="15">
        <f t="shared" si="48"/>
        <v>4</v>
      </c>
      <c r="BO196" s="9">
        <v>1</v>
      </c>
      <c r="BP196" s="9">
        <v>5</v>
      </c>
      <c r="BQ196" s="9">
        <v>120</v>
      </c>
      <c r="BR196" s="9">
        <f t="shared" ref="BR196:BR259" si="51">BQ196/BL196</f>
        <v>24</v>
      </c>
      <c r="BS196" s="9">
        <v>460</v>
      </c>
      <c r="BT196" s="9" t="s">
        <v>32</v>
      </c>
      <c r="BU196" s="9"/>
      <c r="BV196" s="9">
        <v>100</v>
      </c>
      <c r="BW196" s="9">
        <v>170</v>
      </c>
      <c r="BX196" s="9">
        <v>5100</v>
      </c>
      <c r="BY196" s="9">
        <v>6</v>
      </c>
      <c r="BZ196" s="9">
        <v>4</v>
      </c>
      <c r="CA196" s="9">
        <v>1</v>
      </c>
      <c r="CB196" s="9">
        <v>39.880000000000003</v>
      </c>
      <c r="CC196" s="9">
        <v>156.4</v>
      </c>
      <c r="CD196" s="9">
        <v>400</v>
      </c>
      <c r="CE196" s="9">
        <f t="shared" ref="CE196:CE259" si="52">CD196+150</f>
        <v>550</v>
      </c>
      <c r="CF196" s="9">
        <v>1020</v>
      </c>
      <c r="CG196" s="9">
        <v>5100</v>
      </c>
      <c r="CH196" s="9">
        <v>957.17</v>
      </c>
      <c r="CI196" s="9" t="s">
        <v>33</v>
      </c>
      <c r="CJ196" s="15">
        <f t="shared" si="39"/>
        <v>4.2727272727272725</v>
      </c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</row>
    <row r="197" spans="1:107" ht="18.649999999999999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10"/>
      <c r="N197" s="9"/>
      <c r="O197" s="9"/>
      <c r="P197" s="9"/>
      <c r="Q197" s="9"/>
      <c r="R197" s="9"/>
      <c r="S197" s="9">
        <v>21</v>
      </c>
      <c r="T197" s="9">
        <f t="shared" si="49"/>
        <v>2.1000000000000003E-3</v>
      </c>
      <c r="U197" s="9">
        <v>58</v>
      </c>
      <c r="V197" s="9">
        <f t="shared" si="47"/>
        <v>5.8000000000000003E-2</v>
      </c>
      <c r="W197" s="9">
        <v>3</v>
      </c>
      <c r="X197" s="9">
        <v>3000</v>
      </c>
      <c r="Y197" s="9" t="s">
        <v>35</v>
      </c>
      <c r="Z197" s="9" t="s">
        <v>39</v>
      </c>
      <c r="AA197" s="11">
        <v>241.5</v>
      </c>
      <c r="AB197" s="11" t="s">
        <v>29</v>
      </c>
      <c r="AC197" s="12">
        <f t="shared" si="46"/>
        <v>277.72499999999997</v>
      </c>
      <c r="AD197" s="12" t="s">
        <v>36</v>
      </c>
      <c r="AE197" s="27" t="str">
        <f t="shared" si="50"/>
        <v/>
      </c>
      <c r="AF197" s="21">
        <f>_xlfn.IFS(
Z197="CTML", ((W197*BL197)/100),
Z197="M2", (W197*V197*BL197),
Z197="UNIT",BL197,
Z197="M3",BL197*T197*V197*W197)</f>
        <v>0.15</v>
      </c>
      <c r="AG197" s="20">
        <f t="shared" si="45"/>
        <v>0.15</v>
      </c>
      <c r="AH197" s="20"/>
      <c r="AI197" s="15">
        <f t="shared" si="40"/>
        <v>0.15</v>
      </c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 t="s">
        <v>36</v>
      </c>
      <c r="BK197" s="9" t="s">
        <v>37</v>
      </c>
      <c r="BL197" s="9" t="str">
        <f t="shared" si="42"/>
        <v xml:space="preserve"> 5</v>
      </c>
      <c r="BM197" s="9">
        <v>4.3499999999999996</v>
      </c>
      <c r="BN197" s="15">
        <f t="shared" si="48"/>
        <v>0.22988505747126439</v>
      </c>
      <c r="BO197" s="9">
        <v>1</v>
      </c>
      <c r="BP197" s="9">
        <v>5</v>
      </c>
      <c r="BQ197" s="9">
        <v>150</v>
      </c>
      <c r="BR197" s="9">
        <f t="shared" si="51"/>
        <v>30</v>
      </c>
      <c r="BS197" s="9">
        <v>700</v>
      </c>
      <c r="BT197" s="9" t="s">
        <v>32</v>
      </c>
      <c r="BU197" s="9"/>
      <c r="BV197" s="9">
        <v>105</v>
      </c>
      <c r="BW197" s="9">
        <v>70</v>
      </c>
      <c r="BX197" s="9">
        <v>3000</v>
      </c>
      <c r="BY197" s="9">
        <v>15</v>
      </c>
      <c r="BZ197" s="9">
        <v>2</v>
      </c>
      <c r="CA197" s="9">
        <v>1</v>
      </c>
      <c r="CB197" s="9">
        <v>12.79</v>
      </c>
      <c r="CC197" s="9">
        <v>85.26</v>
      </c>
      <c r="CD197" s="9">
        <v>210</v>
      </c>
      <c r="CE197" s="9">
        <f t="shared" si="52"/>
        <v>360</v>
      </c>
      <c r="CF197" s="9">
        <v>1050</v>
      </c>
      <c r="CG197" s="9">
        <v>3000</v>
      </c>
      <c r="CH197" s="9">
        <v>463.05</v>
      </c>
      <c r="CI197" s="9" t="s">
        <v>33</v>
      </c>
      <c r="CJ197" s="15">
        <f t="shared" ref="CJ197:CJ260" si="53">IF(CI197="O",2350/CE197,0)</f>
        <v>6.5277777777777777</v>
      </c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</row>
    <row r="198" spans="1:107" ht="18.649999999999999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10"/>
      <c r="N198" s="9"/>
      <c r="O198" s="9"/>
      <c r="P198" s="9"/>
      <c r="Q198" s="9"/>
      <c r="R198" s="9"/>
      <c r="S198" s="9">
        <v>40</v>
      </c>
      <c r="T198" s="9">
        <f t="shared" si="49"/>
        <v>4.0000000000000001E-3</v>
      </c>
      <c r="U198" s="9">
        <v>40</v>
      </c>
      <c r="V198" s="9">
        <f t="shared" si="47"/>
        <v>0.04</v>
      </c>
      <c r="W198" s="9">
        <v>3</v>
      </c>
      <c r="X198" s="9">
        <v>3000</v>
      </c>
      <c r="Y198" s="9" t="s">
        <v>39</v>
      </c>
      <c r="Z198" s="9" t="s">
        <v>39</v>
      </c>
      <c r="AA198" s="11">
        <v>241</v>
      </c>
      <c r="AB198" s="11" t="s">
        <v>59</v>
      </c>
      <c r="AC198" s="12" t="str">
        <f t="shared" si="46"/>
        <v/>
      </c>
      <c r="AD198" s="12" t="s">
        <v>54</v>
      </c>
      <c r="AE198" s="27">
        <f t="shared" si="50"/>
        <v>7.1999999999999993</v>
      </c>
      <c r="AF198" s="19"/>
      <c r="AG198" s="20" t="str">
        <f t="shared" si="45"/>
        <v/>
      </c>
      <c r="AH198" s="20"/>
      <c r="AI198" s="15">
        <f t="shared" si="40"/>
        <v>7.1999999999999993</v>
      </c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 t="s">
        <v>36</v>
      </c>
      <c r="BK198" s="9" t="s">
        <v>42</v>
      </c>
      <c r="BL198" s="9" t="str">
        <f t="shared" si="42"/>
        <v xml:space="preserve"> 4</v>
      </c>
      <c r="BM198" s="9">
        <v>0.12</v>
      </c>
      <c r="BN198" s="15">
        <f t="shared" si="48"/>
        <v>8.3333333333333339</v>
      </c>
      <c r="BO198" s="9">
        <v>1</v>
      </c>
      <c r="BP198" s="9">
        <v>4</v>
      </c>
      <c r="BQ198" s="9">
        <v>240</v>
      </c>
      <c r="BR198" s="9">
        <f t="shared" si="51"/>
        <v>60</v>
      </c>
      <c r="BS198" s="9">
        <v>510</v>
      </c>
      <c r="BT198" s="9" t="s">
        <v>32</v>
      </c>
      <c r="BU198" s="9"/>
      <c r="BV198" s="9">
        <v>160</v>
      </c>
      <c r="BW198" s="9">
        <v>40</v>
      </c>
      <c r="BX198" s="9">
        <v>3000</v>
      </c>
      <c r="BY198" s="9">
        <v>12</v>
      </c>
      <c r="BZ198" s="9">
        <v>5</v>
      </c>
      <c r="CA198" s="9">
        <v>1</v>
      </c>
      <c r="CB198" s="9">
        <v>9.7899999999999991</v>
      </c>
      <c r="CC198" s="9">
        <v>81.599999999999994</v>
      </c>
      <c r="CD198" s="9">
        <v>800</v>
      </c>
      <c r="CE198" s="9">
        <f t="shared" si="52"/>
        <v>950</v>
      </c>
      <c r="CF198" s="9">
        <v>480</v>
      </c>
      <c r="CG198" s="9">
        <v>3000</v>
      </c>
      <c r="CH198" s="9">
        <v>587.52</v>
      </c>
      <c r="CI198" s="9" t="s">
        <v>33</v>
      </c>
      <c r="CJ198" s="15">
        <f t="shared" si="53"/>
        <v>2.4736842105263159</v>
      </c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</row>
    <row r="199" spans="1:107" ht="18.649999999999999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10"/>
      <c r="N199" s="9"/>
      <c r="O199" s="9"/>
      <c r="P199" s="9"/>
      <c r="Q199" s="9"/>
      <c r="R199" s="9"/>
      <c r="S199" s="9">
        <v>26</v>
      </c>
      <c r="T199" s="9">
        <f t="shared" si="49"/>
        <v>2.6000000000000003E-3</v>
      </c>
      <c r="U199" s="9">
        <v>170</v>
      </c>
      <c r="V199" s="9">
        <f t="shared" si="47"/>
        <v>0.17</v>
      </c>
      <c r="W199" s="9">
        <v>4.2</v>
      </c>
      <c r="X199" s="9">
        <v>4200</v>
      </c>
      <c r="Y199" s="9" t="s">
        <v>39</v>
      </c>
      <c r="Z199" s="9" t="s">
        <v>39</v>
      </c>
      <c r="AA199" s="11">
        <v>450.8</v>
      </c>
      <c r="AB199" s="11" t="s">
        <v>59</v>
      </c>
      <c r="AC199" s="12" t="str">
        <f t="shared" si="46"/>
        <v/>
      </c>
      <c r="AD199" s="12" t="s">
        <v>54</v>
      </c>
      <c r="AE199" s="27">
        <f t="shared" si="50"/>
        <v>4.8</v>
      </c>
      <c r="AF199" s="19"/>
      <c r="AG199" s="20" t="str">
        <f t="shared" si="45"/>
        <v/>
      </c>
      <c r="AH199" s="20"/>
      <c r="AI199" s="15">
        <f t="shared" si="40"/>
        <v>4.8</v>
      </c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 t="s">
        <v>36</v>
      </c>
      <c r="BK199" s="9" t="s">
        <v>42</v>
      </c>
      <c r="BL199" s="9" t="str">
        <f t="shared" si="42"/>
        <v xml:space="preserve"> 4</v>
      </c>
      <c r="BM199" s="9">
        <v>0.16</v>
      </c>
      <c r="BN199" s="15">
        <f t="shared" si="48"/>
        <v>6.25</v>
      </c>
      <c r="BO199" s="9">
        <v>1</v>
      </c>
      <c r="BP199" s="9">
        <v>4</v>
      </c>
      <c r="BQ199" s="9">
        <v>120</v>
      </c>
      <c r="BR199" s="9">
        <f t="shared" si="51"/>
        <v>30</v>
      </c>
      <c r="BS199" s="9">
        <v>460</v>
      </c>
      <c r="BT199" s="9" t="s">
        <v>32</v>
      </c>
      <c r="BU199" s="9"/>
      <c r="BV199" s="9">
        <v>104</v>
      </c>
      <c r="BW199" s="9">
        <v>170</v>
      </c>
      <c r="BX199" s="9">
        <v>4200</v>
      </c>
      <c r="BY199" s="9">
        <v>6</v>
      </c>
      <c r="BZ199" s="9">
        <v>5</v>
      </c>
      <c r="CA199" s="9">
        <v>1</v>
      </c>
      <c r="CB199" s="9">
        <v>34.159999999999997</v>
      </c>
      <c r="CC199" s="9">
        <v>203.32</v>
      </c>
      <c r="CD199" s="9">
        <v>520</v>
      </c>
      <c r="CE199" s="9">
        <f t="shared" si="52"/>
        <v>670</v>
      </c>
      <c r="CF199" s="9">
        <v>1020</v>
      </c>
      <c r="CG199" s="9">
        <v>4200</v>
      </c>
      <c r="CH199" s="9">
        <v>1024.73</v>
      </c>
      <c r="CI199" s="9" t="s">
        <v>33</v>
      </c>
      <c r="CJ199" s="15">
        <f t="shared" si="53"/>
        <v>3.5074626865671643</v>
      </c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</row>
    <row r="200" spans="1:107" ht="18.649999999999999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10"/>
      <c r="N200" s="9"/>
      <c r="O200" s="9"/>
      <c r="P200" s="9"/>
      <c r="Q200" s="9"/>
      <c r="R200" s="9"/>
      <c r="S200" s="9">
        <v>26</v>
      </c>
      <c r="T200" s="9">
        <f t="shared" si="49"/>
        <v>2.6000000000000003E-3</v>
      </c>
      <c r="U200" s="9">
        <v>170</v>
      </c>
      <c r="V200" s="9">
        <f t="shared" si="47"/>
        <v>0.17</v>
      </c>
      <c r="W200" s="9">
        <v>4.5</v>
      </c>
      <c r="X200" s="9">
        <v>4500</v>
      </c>
      <c r="Y200" s="9" t="s">
        <v>39</v>
      </c>
      <c r="Z200" s="9" t="s">
        <v>39</v>
      </c>
      <c r="AA200" s="11">
        <v>450.8</v>
      </c>
      <c r="AB200" s="11" t="s">
        <v>59</v>
      </c>
      <c r="AC200" s="12" t="str">
        <f t="shared" si="46"/>
        <v/>
      </c>
      <c r="AD200" s="12" t="s">
        <v>54</v>
      </c>
      <c r="AE200" s="27">
        <f t="shared" si="50"/>
        <v>6</v>
      </c>
      <c r="AF200" s="19"/>
      <c r="AG200" s="20" t="str">
        <f t="shared" si="45"/>
        <v/>
      </c>
      <c r="AH200" s="20"/>
      <c r="AI200" s="15">
        <f t="shared" si="40"/>
        <v>6</v>
      </c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 t="s">
        <v>36</v>
      </c>
      <c r="BK200" s="9" t="s">
        <v>42</v>
      </c>
      <c r="BL200" s="9" t="str">
        <f t="shared" si="42"/>
        <v xml:space="preserve"> 4</v>
      </c>
      <c r="BM200" s="9">
        <v>0.2</v>
      </c>
      <c r="BN200" s="15">
        <f t="shared" si="48"/>
        <v>5</v>
      </c>
      <c r="BO200" s="9">
        <v>1</v>
      </c>
      <c r="BP200" s="9">
        <v>4</v>
      </c>
      <c r="BQ200" s="9">
        <v>120</v>
      </c>
      <c r="BR200" s="9">
        <f t="shared" si="51"/>
        <v>30</v>
      </c>
      <c r="BS200" s="9">
        <v>460</v>
      </c>
      <c r="BT200" s="9" t="s">
        <v>32</v>
      </c>
      <c r="BU200" s="9"/>
      <c r="BV200" s="9">
        <v>104</v>
      </c>
      <c r="BW200" s="9">
        <v>170</v>
      </c>
      <c r="BX200" s="9">
        <v>4500</v>
      </c>
      <c r="BY200" s="9">
        <v>6</v>
      </c>
      <c r="BZ200" s="9">
        <v>5</v>
      </c>
      <c r="CA200" s="9">
        <v>1</v>
      </c>
      <c r="CB200" s="9">
        <v>36.6</v>
      </c>
      <c r="CC200" s="9">
        <v>203.32</v>
      </c>
      <c r="CD200" s="9">
        <v>520</v>
      </c>
      <c r="CE200" s="9">
        <f t="shared" si="52"/>
        <v>670</v>
      </c>
      <c r="CF200" s="9">
        <v>1020</v>
      </c>
      <c r="CG200" s="9">
        <v>4500</v>
      </c>
      <c r="CH200" s="9">
        <v>1097.93</v>
      </c>
      <c r="CI200" s="9" t="s">
        <v>33</v>
      </c>
      <c r="CJ200" s="15">
        <f t="shared" si="53"/>
        <v>3.5074626865671643</v>
      </c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</row>
    <row r="201" spans="1:107" ht="18.649999999999999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10"/>
      <c r="N201" s="9"/>
      <c r="O201" s="9"/>
      <c r="P201" s="9"/>
      <c r="Q201" s="9"/>
      <c r="R201" s="9"/>
      <c r="S201" s="9">
        <v>26</v>
      </c>
      <c r="T201" s="9">
        <f t="shared" si="49"/>
        <v>2.6000000000000003E-3</v>
      </c>
      <c r="U201" s="9">
        <v>170</v>
      </c>
      <c r="V201" s="9">
        <f t="shared" si="47"/>
        <v>0.17</v>
      </c>
      <c r="W201" s="9">
        <v>4.8</v>
      </c>
      <c r="X201" s="9">
        <v>4800</v>
      </c>
      <c r="Y201" s="9" t="s">
        <v>39</v>
      </c>
      <c r="Z201" s="9" t="s">
        <v>39</v>
      </c>
      <c r="AA201" s="11">
        <v>450.8</v>
      </c>
      <c r="AB201" s="11" t="s">
        <v>59</v>
      </c>
      <c r="AC201" s="12" t="str">
        <f t="shared" si="46"/>
        <v/>
      </c>
      <c r="AD201" s="12" t="s">
        <v>54</v>
      </c>
      <c r="AE201" s="27">
        <f t="shared" si="50"/>
        <v>6</v>
      </c>
      <c r="AF201" s="19"/>
      <c r="AG201" s="20" t="str">
        <f t="shared" si="45"/>
        <v/>
      </c>
      <c r="AH201" s="20"/>
      <c r="AI201" s="15">
        <f t="shared" ref="AI201:AI264" si="54">IF(ISBLANK(AF201), AE201,AF201)</f>
        <v>6</v>
      </c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 t="s">
        <v>36</v>
      </c>
      <c r="BK201" s="9" t="s">
        <v>42</v>
      </c>
      <c r="BL201" s="9" t="str">
        <f t="shared" si="42"/>
        <v xml:space="preserve"> 4</v>
      </c>
      <c r="BM201" s="9">
        <v>0.2</v>
      </c>
      <c r="BN201" s="15">
        <f t="shared" si="48"/>
        <v>5</v>
      </c>
      <c r="BO201" s="9">
        <v>1</v>
      </c>
      <c r="BP201" s="9">
        <v>4</v>
      </c>
      <c r="BQ201" s="9">
        <v>120</v>
      </c>
      <c r="BR201" s="9">
        <f t="shared" si="51"/>
        <v>30</v>
      </c>
      <c r="BS201" s="9">
        <v>460</v>
      </c>
      <c r="BT201" s="9" t="s">
        <v>32</v>
      </c>
      <c r="BU201" s="9"/>
      <c r="BV201" s="9">
        <v>104</v>
      </c>
      <c r="BW201" s="9">
        <v>170</v>
      </c>
      <c r="BX201" s="9">
        <v>4800</v>
      </c>
      <c r="BY201" s="9">
        <v>6</v>
      </c>
      <c r="BZ201" s="9">
        <v>5</v>
      </c>
      <c r="CA201" s="9">
        <v>1</v>
      </c>
      <c r="CB201" s="9">
        <v>39.04</v>
      </c>
      <c r="CC201" s="9">
        <v>203.32</v>
      </c>
      <c r="CD201" s="9">
        <v>520</v>
      </c>
      <c r="CE201" s="9">
        <f t="shared" si="52"/>
        <v>670</v>
      </c>
      <c r="CF201" s="9">
        <v>1020</v>
      </c>
      <c r="CG201" s="9">
        <v>4800</v>
      </c>
      <c r="CH201" s="9">
        <v>1171.1199999999999</v>
      </c>
      <c r="CI201" s="9" t="s">
        <v>33</v>
      </c>
      <c r="CJ201" s="15">
        <f t="shared" si="53"/>
        <v>3.5074626865671643</v>
      </c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</row>
    <row r="202" spans="1:107" ht="18.649999999999999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10"/>
      <c r="N202" s="9"/>
      <c r="O202" s="9"/>
      <c r="P202" s="9"/>
      <c r="Q202" s="9"/>
      <c r="R202" s="9"/>
      <c r="S202" s="9">
        <v>26</v>
      </c>
      <c r="T202" s="9">
        <f t="shared" si="49"/>
        <v>2.6000000000000003E-3</v>
      </c>
      <c r="U202" s="9">
        <v>170</v>
      </c>
      <c r="V202" s="9">
        <f t="shared" si="47"/>
        <v>0.17</v>
      </c>
      <c r="W202" s="9">
        <v>5.0999999999999996</v>
      </c>
      <c r="X202" s="9">
        <v>5100</v>
      </c>
      <c r="Y202" s="9" t="s">
        <v>39</v>
      </c>
      <c r="Z202" s="9" t="s">
        <v>39</v>
      </c>
      <c r="AA202" s="11">
        <v>450.8</v>
      </c>
      <c r="AB202" s="11" t="s">
        <v>59</v>
      </c>
      <c r="AC202" s="12" t="str">
        <f t="shared" si="46"/>
        <v/>
      </c>
      <c r="AD202" s="12" t="s">
        <v>54</v>
      </c>
      <c r="AE202" s="27">
        <f t="shared" si="50"/>
        <v>6</v>
      </c>
      <c r="AF202" s="19"/>
      <c r="AG202" s="20" t="str">
        <f t="shared" si="45"/>
        <v/>
      </c>
      <c r="AH202" s="20"/>
      <c r="AI202" s="15">
        <f t="shared" si="54"/>
        <v>6</v>
      </c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 t="s">
        <v>36</v>
      </c>
      <c r="BK202" s="9" t="s">
        <v>42</v>
      </c>
      <c r="BL202" s="9" t="str">
        <f t="shared" si="42"/>
        <v xml:space="preserve"> 4</v>
      </c>
      <c r="BM202" s="9">
        <v>0.2</v>
      </c>
      <c r="BN202" s="15">
        <f t="shared" si="48"/>
        <v>5</v>
      </c>
      <c r="BO202" s="9">
        <v>1</v>
      </c>
      <c r="BP202" s="9">
        <v>4</v>
      </c>
      <c r="BQ202" s="9">
        <v>120</v>
      </c>
      <c r="BR202" s="9">
        <f t="shared" si="51"/>
        <v>30</v>
      </c>
      <c r="BS202" s="9">
        <v>460</v>
      </c>
      <c r="BT202" s="9" t="s">
        <v>32</v>
      </c>
      <c r="BU202" s="9"/>
      <c r="BV202" s="9">
        <v>104</v>
      </c>
      <c r="BW202" s="9">
        <v>170</v>
      </c>
      <c r="BX202" s="9">
        <v>5100</v>
      </c>
      <c r="BY202" s="9">
        <v>6</v>
      </c>
      <c r="BZ202" s="9">
        <v>5</v>
      </c>
      <c r="CA202" s="9">
        <v>1</v>
      </c>
      <c r="CB202" s="9">
        <v>41.48</v>
      </c>
      <c r="CC202" s="9">
        <v>203.32</v>
      </c>
      <c r="CD202" s="9">
        <v>520</v>
      </c>
      <c r="CE202" s="9">
        <f t="shared" si="52"/>
        <v>670</v>
      </c>
      <c r="CF202" s="9">
        <v>1020</v>
      </c>
      <c r="CG202" s="9">
        <v>5100</v>
      </c>
      <c r="CH202" s="9">
        <v>1244.32</v>
      </c>
      <c r="CI202" s="9" t="s">
        <v>33</v>
      </c>
      <c r="CJ202" s="15">
        <f t="shared" si="53"/>
        <v>3.5074626865671643</v>
      </c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</row>
    <row r="203" spans="1:107" ht="18.649999999999999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10"/>
      <c r="N203" s="9"/>
      <c r="O203" s="9"/>
      <c r="P203" s="9"/>
      <c r="Q203" s="9"/>
      <c r="R203" s="9"/>
      <c r="S203" s="9">
        <v>40</v>
      </c>
      <c r="T203" s="9">
        <f t="shared" si="49"/>
        <v>4.0000000000000001E-3</v>
      </c>
      <c r="U203" s="9">
        <v>70</v>
      </c>
      <c r="V203" s="9">
        <f t="shared" si="47"/>
        <v>7.0000000000000007E-2</v>
      </c>
      <c r="W203" s="9">
        <v>1.85</v>
      </c>
      <c r="X203" s="9">
        <v>1850</v>
      </c>
      <c r="Y203" s="9" t="s">
        <v>39</v>
      </c>
      <c r="Z203" s="9" t="s">
        <v>39</v>
      </c>
      <c r="AA203" s="11">
        <v>573</v>
      </c>
      <c r="AB203" s="11" t="s">
        <v>59</v>
      </c>
      <c r="AC203" s="12" t="str">
        <f t="shared" si="46"/>
        <v/>
      </c>
      <c r="AD203" s="12" t="s">
        <v>54</v>
      </c>
      <c r="AE203" s="27">
        <f t="shared" si="50"/>
        <v>4.2</v>
      </c>
      <c r="AF203" s="19"/>
      <c r="AG203" s="20" t="str">
        <f t="shared" si="45"/>
        <v/>
      </c>
      <c r="AH203" s="20"/>
      <c r="AI203" s="15">
        <f t="shared" si="54"/>
        <v>4.2</v>
      </c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 t="s">
        <v>30</v>
      </c>
      <c r="BK203" s="9" t="s">
        <v>31</v>
      </c>
      <c r="BL203" s="9" t="str">
        <f t="shared" si="42"/>
        <v xml:space="preserve"> 1</v>
      </c>
      <c r="BM203" s="9">
        <v>0.02</v>
      </c>
      <c r="BN203" s="15">
        <f t="shared" si="48"/>
        <v>50</v>
      </c>
      <c r="BO203" s="9">
        <v>1</v>
      </c>
      <c r="BP203" s="9">
        <v>1</v>
      </c>
      <c r="BQ203" s="9">
        <v>210</v>
      </c>
      <c r="BR203" s="9">
        <f t="shared" si="51"/>
        <v>210</v>
      </c>
      <c r="BS203" s="9">
        <v>1100</v>
      </c>
      <c r="BT203" s="9" t="s">
        <v>32</v>
      </c>
      <c r="BU203" s="9"/>
      <c r="BV203" s="9">
        <v>40</v>
      </c>
      <c r="BW203" s="9">
        <v>70</v>
      </c>
      <c r="BX203" s="9">
        <v>1850</v>
      </c>
      <c r="BY203" s="9">
        <v>14</v>
      </c>
      <c r="BZ203" s="9">
        <v>15</v>
      </c>
      <c r="CA203" s="9">
        <v>1</v>
      </c>
      <c r="CB203" s="9">
        <v>5.7</v>
      </c>
      <c r="CC203" s="9">
        <v>308</v>
      </c>
      <c r="CD203" s="9">
        <v>600</v>
      </c>
      <c r="CE203" s="9">
        <f t="shared" si="52"/>
        <v>750</v>
      </c>
      <c r="CF203" s="9">
        <v>980</v>
      </c>
      <c r="CG203" s="9">
        <v>1850</v>
      </c>
      <c r="CH203" s="9">
        <v>1196.58</v>
      </c>
      <c r="CI203" s="9" t="s">
        <v>33</v>
      </c>
      <c r="CJ203" s="15">
        <f t="shared" si="53"/>
        <v>3.1333333333333333</v>
      </c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</row>
    <row r="204" spans="1:107" ht="18.649999999999999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  <c r="R204" s="9"/>
      <c r="S204" s="9">
        <v>40</v>
      </c>
      <c r="T204" s="9">
        <f t="shared" si="49"/>
        <v>4.0000000000000001E-3</v>
      </c>
      <c r="U204" s="9">
        <v>70</v>
      </c>
      <c r="V204" s="9">
        <f t="shared" si="47"/>
        <v>7.0000000000000007E-2</v>
      </c>
      <c r="W204" s="9">
        <v>2.4500000000000002</v>
      </c>
      <c r="X204" s="9">
        <v>2450</v>
      </c>
      <c r="Y204" s="9" t="s">
        <v>39</v>
      </c>
      <c r="Z204" s="9" t="s">
        <v>39</v>
      </c>
      <c r="AA204" s="11">
        <v>573</v>
      </c>
      <c r="AB204" s="11" t="s">
        <v>59</v>
      </c>
      <c r="AC204" s="12" t="str">
        <f t="shared" si="46"/>
        <v/>
      </c>
      <c r="AD204" s="12" t="s">
        <v>54</v>
      </c>
      <c r="AE204" s="27">
        <f t="shared" si="50"/>
        <v>4.2</v>
      </c>
      <c r="AF204" s="19"/>
      <c r="AG204" s="20" t="str">
        <f t="shared" si="45"/>
        <v/>
      </c>
      <c r="AH204" s="20"/>
      <c r="AI204" s="15">
        <f t="shared" si="54"/>
        <v>4.2</v>
      </c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 t="s">
        <v>30</v>
      </c>
      <c r="BK204" s="9" t="s">
        <v>31</v>
      </c>
      <c r="BL204" s="9" t="str">
        <f t="shared" si="42"/>
        <v xml:space="preserve"> 1</v>
      </c>
      <c r="BM204" s="9">
        <v>0.02</v>
      </c>
      <c r="BN204" s="15">
        <f t="shared" si="48"/>
        <v>50</v>
      </c>
      <c r="BO204" s="9">
        <v>1</v>
      </c>
      <c r="BP204" s="9">
        <v>1</v>
      </c>
      <c r="BQ204" s="9">
        <v>210</v>
      </c>
      <c r="BR204" s="9">
        <f t="shared" si="51"/>
        <v>210</v>
      </c>
      <c r="BS204" s="9">
        <v>1100</v>
      </c>
      <c r="BT204" s="9" t="s">
        <v>32</v>
      </c>
      <c r="BU204" s="9"/>
      <c r="BV204" s="9">
        <v>40</v>
      </c>
      <c r="BW204" s="9">
        <v>70</v>
      </c>
      <c r="BX204" s="9">
        <v>2450</v>
      </c>
      <c r="BY204" s="9">
        <v>14</v>
      </c>
      <c r="BZ204" s="9">
        <v>15</v>
      </c>
      <c r="CA204" s="9">
        <v>1</v>
      </c>
      <c r="CB204" s="9">
        <v>7.55</v>
      </c>
      <c r="CC204" s="9">
        <v>308</v>
      </c>
      <c r="CD204" s="9">
        <v>600</v>
      </c>
      <c r="CE204" s="9">
        <f t="shared" si="52"/>
        <v>750</v>
      </c>
      <c r="CF204" s="9">
        <v>980</v>
      </c>
      <c r="CG204" s="9">
        <v>2450</v>
      </c>
      <c r="CH204" s="9">
        <v>1584.66</v>
      </c>
      <c r="CI204" s="9" t="s">
        <v>33</v>
      </c>
      <c r="CJ204" s="15">
        <f t="shared" si="53"/>
        <v>3.1333333333333333</v>
      </c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</row>
    <row r="205" spans="1:107" ht="18.649999999999999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  <c r="R205" s="9"/>
      <c r="S205" s="9">
        <v>40</v>
      </c>
      <c r="T205" s="9">
        <f t="shared" si="49"/>
        <v>4.0000000000000001E-3</v>
      </c>
      <c r="U205" s="9">
        <v>70</v>
      </c>
      <c r="V205" s="9">
        <f t="shared" si="47"/>
        <v>7.0000000000000007E-2</v>
      </c>
      <c r="W205" s="9">
        <v>3.1</v>
      </c>
      <c r="X205" s="9">
        <v>3100</v>
      </c>
      <c r="Y205" s="9" t="s">
        <v>39</v>
      </c>
      <c r="Z205" s="9" t="s">
        <v>39</v>
      </c>
      <c r="AA205" s="11">
        <v>573</v>
      </c>
      <c r="AB205" s="11" t="s">
        <v>59</v>
      </c>
      <c r="AC205" s="12" t="str">
        <f t="shared" si="46"/>
        <v/>
      </c>
      <c r="AD205" s="12" t="s">
        <v>54</v>
      </c>
      <c r="AE205" s="27">
        <f t="shared" si="50"/>
        <v>6.3</v>
      </c>
      <c r="AF205" s="19"/>
      <c r="AG205" s="20" t="str">
        <f t="shared" si="45"/>
        <v/>
      </c>
      <c r="AH205" s="20"/>
      <c r="AI205" s="15">
        <f t="shared" si="54"/>
        <v>6.3</v>
      </c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 t="s">
        <v>30</v>
      </c>
      <c r="BK205" s="9" t="s">
        <v>31</v>
      </c>
      <c r="BL205" s="9" t="str">
        <f t="shared" si="42"/>
        <v xml:space="preserve"> 1</v>
      </c>
      <c r="BM205" s="9">
        <v>0.03</v>
      </c>
      <c r="BN205" s="15">
        <f t="shared" si="48"/>
        <v>33.333333333333336</v>
      </c>
      <c r="BO205" s="9">
        <v>1</v>
      </c>
      <c r="BP205" s="9">
        <v>1</v>
      </c>
      <c r="BQ205" s="9">
        <v>210</v>
      </c>
      <c r="BR205" s="9">
        <f t="shared" si="51"/>
        <v>210</v>
      </c>
      <c r="BS205" s="9">
        <v>1100</v>
      </c>
      <c r="BT205" s="9" t="s">
        <v>32</v>
      </c>
      <c r="BU205" s="9"/>
      <c r="BV205" s="9">
        <v>40</v>
      </c>
      <c r="BW205" s="9">
        <v>70</v>
      </c>
      <c r="BX205" s="9">
        <v>3100</v>
      </c>
      <c r="BY205" s="9">
        <v>14</v>
      </c>
      <c r="BZ205" s="9">
        <v>15</v>
      </c>
      <c r="CA205" s="9">
        <v>1</v>
      </c>
      <c r="CB205" s="9">
        <v>9.5500000000000007</v>
      </c>
      <c r="CC205" s="9">
        <v>308</v>
      </c>
      <c r="CD205" s="9">
        <v>600</v>
      </c>
      <c r="CE205" s="9">
        <f t="shared" si="52"/>
        <v>750</v>
      </c>
      <c r="CF205" s="9">
        <v>980</v>
      </c>
      <c r="CG205" s="9">
        <v>3100</v>
      </c>
      <c r="CH205" s="9">
        <v>2005.08</v>
      </c>
      <c r="CI205" s="9" t="s">
        <v>33</v>
      </c>
      <c r="CJ205" s="15">
        <f t="shared" si="53"/>
        <v>3.1333333333333333</v>
      </c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</row>
    <row r="206" spans="1:107" ht="18.649999999999999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10"/>
      <c r="N206" s="9"/>
      <c r="O206" s="9"/>
      <c r="P206" s="9"/>
      <c r="Q206" s="9"/>
      <c r="R206" s="9"/>
      <c r="S206" s="9">
        <v>40</v>
      </c>
      <c r="T206" s="9">
        <f t="shared" si="49"/>
        <v>4.0000000000000001E-3</v>
      </c>
      <c r="U206" s="9">
        <v>70</v>
      </c>
      <c r="V206" s="9">
        <f t="shared" si="47"/>
        <v>7.0000000000000007E-2</v>
      </c>
      <c r="W206" s="9">
        <v>3.4</v>
      </c>
      <c r="X206" s="9">
        <v>3400</v>
      </c>
      <c r="Y206" s="9" t="s">
        <v>39</v>
      </c>
      <c r="Z206" s="9" t="s">
        <v>39</v>
      </c>
      <c r="AA206" s="11">
        <v>573</v>
      </c>
      <c r="AB206" s="11" t="s">
        <v>59</v>
      </c>
      <c r="AC206" s="12" t="str">
        <f t="shared" si="46"/>
        <v/>
      </c>
      <c r="AD206" s="12" t="s">
        <v>54</v>
      </c>
      <c r="AE206" s="27">
        <f t="shared" si="50"/>
        <v>6.3</v>
      </c>
      <c r="AF206" s="19"/>
      <c r="AG206" s="20" t="str">
        <f t="shared" si="45"/>
        <v/>
      </c>
      <c r="AH206" s="20"/>
      <c r="AI206" s="15">
        <f t="shared" si="54"/>
        <v>6.3</v>
      </c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 t="s">
        <v>30</v>
      </c>
      <c r="BK206" s="9" t="s">
        <v>31</v>
      </c>
      <c r="BL206" s="9" t="str">
        <f t="shared" si="42"/>
        <v xml:space="preserve"> 1</v>
      </c>
      <c r="BM206" s="9">
        <v>0.03</v>
      </c>
      <c r="BN206" s="15">
        <f t="shared" si="48"/>
        <v>33.333333333333336</v>
      </c>
      <c r="BO206" s="9">
        <v>1</v>
      </c>
      <c r="BP206" s="9">
        <v>1</v>
      </c>
      <c r="BQ206" s="9">
        <v>210</v>
      </c>
      <c r="BR206" s="9">
        <f t="shared" si="51"/>
        <v>210</v>
      </c>
      <c r="BS206" s="9">
        <v>1100</v>
      </c>
      <c r="BT206" s="9" t="s">
        <v>32</v>
      </c>
      <c r="BU206" s="9"/>
      <c r="BV206" s="9">
        <v>40</v>
      </c>
      <c r="BW206" s="9">
        <v>70</v>
      </c>
      <c r="BX206" s="9">
        <v>3400</v>
      </c>
      <c r="BY206" s="9">
        <v>14</v>
      </c>
      <c r="BZ206" s="9">
        <v>15</v>
      </c>
      <c r="CA206" s="9">
        <v>1</v>
      </c>
      <c r="CB206" s="9">
        <v>10.47</v>
      </c>
      <c r="CC206" s="9">
        <v>308</v>
      </c>
      <c r="CD206" s="9">
        <v>600</v>
      </c>
      <c r="CE206" s="9">
        <f t="shared" si="52"/>
        <v>750</v>
      </c>
      <c r="CF206" s="9">
        <v>980</v>
      </c>
      <c r="CG206" s="9">
        <v>3400</v>
      </c>
      <c r="CH206" s="9">
        <v>2199.12</v>
      </c>
      <c r="CI206" s="9" t="s">
        <v>33</v>
      </c>
      <c r="CJ206" s="15">
        <f t="shared" si="53"/>
        <v>3.1333333333333333</v>
      </c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</row>
    <row r="207" spans="1:107" ht="18.649999999999999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10"/>
      <c r="N207" s="9"/>
      <c r="O207" s="9"/>
      <c r="P207" s="9"/>
      <c r="Q207" s="9"/>
      <c r="R207" s="9"/>
      <c r="S207" s="9">
        <v>40</v>
      </c>
      <c r="T207" s="9">
        <f t="shared" si="49"/>
        <v>4.0000000000000001E-3</v>
      </c>
      <c r="U207" s="9">
        <v>70</v>
      </c>
      <c r="V207" s="9">
        <f t="shared" si="47"/>
        <v>7.0000000000000007E-2</v>
      </c>
      <c r="W207" s="9">
        <v>3.7</v>
      </c>
      <c r="X207" s="9">
        <v>3700</v>
      </c>
      <c r="Y207" s="9" t="s">
        <v>39</v>
      </c>
      <c r="Z207" s="9" t="s">
        <v>39</v>
      </c>
      <c r="AA207" s="11">
        <v>573</v>
      </c>
      <c r="AB207" s="11" t="s">
        <v>59</v>
      </c>
      <c r="AC207" s="12" t="str">
        <f t="shared" si="46"/>
        <v/>
      </c>
      <c r="AD207" s="12" t="s">
        <v>54</v>
      </c>
      <c r="AE207" s="27">
        <f t="shared" si="50"/>
        <v>8.4</v>
      </c>
      <c r="AF207" s="19"/>
      <c r="AG207" s="20" t="str">
        <f t="shared" si="45"/>
        <v/>
      </c>
      <c r="AH207" s="20"/>
      <c r="AI207" s="15">
        <f t="shared" si="54"/>
        <v>8.4</v>
      </c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 t="s">
        <v>30</v>
      </c>
      <c r="BK207" s="9" t="s">
        <v>31</v>
      </c>
      <c r="BL207" s="9" t="str">
        <f t="shared" si="42"/>
        <v xml:space="preserve"> 1</v>
      </c>
      <c r="BM207" s="9">
        <v>0.04</v>
      </c>
      <c r="BN207" s="15">
        <f t="shared" si="48"/>
        <v>25</v>
      </c>
      <c r="BO207" s="9">
        <v>1</v>
      </c>
      <c r="BP207" s="9">
        <v>1</v>
      </c>
      <c r="BQ207" s="9">
        <v>210</v>
      </c>
      <c r="BR207" s="9">
        <f t="shared" si="51"/>
        <v>210</v>
      </c>
      <c r="BS207" s="9">
        <v>1100</v>
      </c>
      <c r="BT207" s="9" t="s">
        <v>32</v>
      </c>
      <c r="BU207" s="9"/>
      <c r="BV207" s="9">
        <v>40</v>
      </c>
      <c r="BW207" s="9">
        <v>70</v>
      </c>
      <c r="BX207" s="9">
        <v>3700</v>
      </c>
      <c r="BY207" s="9">
        <v>14</v>
      </c>
      <c r="BZ207" s="9">
        <v>15</v>
      </c>
      <c r="CA207" s="9">
        <v>1</v>
      </c>
      <c r="CB207" s="9">
        <v>11.4</v>
      </c>
      <c r="CC207" s="9">
        <v>308</v>
      </c>
      <c r="CD207" s="9">
        <v>600</v>
      </c>
      <c r="CE207" s="9">
        <f t="shared" si="52"/>
        <v>750</v>
      </c>
      <c r="CF207" s="9">
        <v>980</v>
      </c>
      <c r="CG207" s="9">
        <v>3700</v>
      </c>
      <c r="CH207" s="9">
        <v>2393.16</v>
      </c>
      <c r="CI207" s="9" t="s">
        <v>33</v>
      </c>
      <c r="CJ207" s="15">
        <f t="shared" si="53"/>
        <v>3.1333333333333333</v>
      </c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</row>
    <row r="208" spans="1:107" ht="18.649999999999999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10"/>
      <c r="N208" s="9"/>
      <c r="O208" s="9"/>
      <c r="P208" s="9"/>
      <c r="Q208" s="9"/>
      <c r="R208" s="9"/>
      <c r="S208" s="9">
        <v>40</v>
      </c>
      <c r="T208" s="9">
        <f t="shared" si="49"/>
        <v>4.0000000000000001E-3</v>
      </c>
      <c r="U208" s="9">
        <v>70</v>
      </c>
      <c r="V208" s="9">
        <f t="shared" si="47"/>
        <v>7.0000000000000007E-2</v>
      </c>
      <c r="W208" s="9">
        <v>4.3</v>
      </c>
      <c r="X208" s="9">
        <v>4300</v>
      </c>
      <c r="Y208" s="9" t="s">
        <v>39</v>
      </c>
      <c r="Z208" s="9" t="s">
        <v>39</v>
      </c>
      <c r="AA208" s="11">
        <v>573</v>
      </c>
      <c r="AB208" s="11" t="s">
        <v>59</v>
      </c>
      <c r="AC208" s="12" t="str">
        <f t="shared" si="46"/>
        <v/>
      </c>
      <c r="AD208" s="12" t="s">
        <v>54</v>
      </c>
      <c r="AE208" s="27">
        <f t="shared" si="50"/>
        <v>8.4</v>
      </c>
      <c r="AF208" s="19"/>
      <c r="AG208" s="20" t="str">
        <f t="shared" si="45"/>
        <v/>
      </c>
      <c r="AH208" s="20"/>
      <c r="AI208" s="15">
        <f t="shared" si="54"/>
        <v>8.4</v>
      </c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 t="s">
        <v>30</v>
      </c>
      <c r="BK208" s="9" t="s">
        <v>31</v>
      </c>
      <c r="BL208" s="9" t="str">
        <f t="shared" si="42"/>
        <v xml:space="preserve"> 1</v>
      </c>
      <c r="BM208" s="9">
        <v>0.04</v>
      </c>
      <c r="BN208" s="15">
        <f t="shared" si="48"/>
        <v>25</v>
      </c>
      <c r="BO208" s="9">
        <v>1</v>
      </c>
      <c r="BP208" s="9">
        <v>1</v>
      </c>
      <c r="BQ208" s="9">
        <v>210</v>
      </c>
      <c r="BR208" s="9">
        <f t="shared" si="51"/>
        <v>210</v>
      </c>
      <c r="BS208" s="9">
        <v>1100</v>
      </c>
      <c r="BT208" s="9" t="s">
        <v>32</v>
      </c>
      <c r="BU208" s="9"/>
      <c r="BV208" s="9">
        <v>40</v>
      </c>
      <c r="BW208" s="9">
        <v>70</v>
      </c>
      <c r="BX208" s="9">
        <v>4300</v>
      </c>
      <c r="BY208" s="9">
        <v>14</v>
      </c>
      <c r="BZ208" s="9">
        <v>15</v>
      </c>
      <c r="CA208" s="9">
        <v>1</v>
      </c>
      <c r="CB208" s="9">
        <v>13.24</v>
      </c>
      <c r="CC208" s="9">
        <v>308</v>
      </c>
      <c r="CD208" s="9">
        <v>600</v>
      </c>
      <c r="CE208" s="9">
        <f t="shared" si="52"/>
        <v>750</v>
      </c>
      <c r="CF208" s="9">
        <v>980</v>
      </c>
      <c r="CG208" s="9">
        <v>4300</v>
      </c>
      <c r="CH208" s="9">
        <v>2781.24</v>
      </c>
      <c r="CI208" s="9" t="s">
        <v>33</v>
      </c>
      <c r="CJ208" s="15">
        <f t="shared" si="53"/>
        <v>3.1333333333333333</v>
      </c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</row>
    <row r="209" spans="1:107" ht="18.649999999999999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10"/>
      <c r="N209" s="9"/>
      <c r="O209" s="9"/>
      <c r="P209" s="9"/>
      <c r="Q209" s="9"/>
      <c r="R209" s="9"/>
      <c r="S209" s="9">
        <v>40</v>
      </c>
      <c r="T209" s="9">
        <f t="shared" si="49"/>
        <v>4.0000000000000001E-3</v>
      </c>
      <c r="U209" s="9">
        <v>70</v>
      </c>
      <c r="V209" s="9">
        <f t="shared" si="47"/>
        <v>7.0000000000000007E-2</v>
      </c>
      <c r="W209" s="9">
        <v>4.5999999999999996</v>
      </c>
      <c r="X209" s="9">
        <v>4600</v>
      </c>
      <c r="Y209" s="9" t="s">
        <v>39</v>
      </c>
      <c r="Z209" s="9" t="s">
        <v>39</v>
      </c>
      <c r="AA209" s="11">
        <v>573</v>
      </c>
      <c r="AB209" s="11" t="s">
        <v>59</v>
      </c>
      <c r="AC209" s="12" t="str">
        <f t="shared" si="46"/>
        <v/>
      </c>
      <c r="AD209" s="12" t="s">
        <v>54</v>
      </c>
      <c r="AE209" s="27">
        <f t="shared" si="50"/>
        <v>10.5</v>
      </c>
      <c r="AF209" s="19"/>
      <c r="AG209" s="20" t="str">
        <f t="shared" si="45"/>
        <v/>
      </c>
      <c r="AH209" s="20"/>
      <c r="AI209" s="15">
        <f t="shared" si="54"/>
        <v>10.5</v>
      </c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 t="s">
        <v>30</v>
      </c>
      <c r="BK209" s="9" t="s">
        <v>31</v>
      </c>
      <c r="BL209" s="9" t="str">
        <f t="shared" si="42"/>
        <v xml:space="preserve"> 1</v>
      </c>
      <c r="BM209" s="9">
        <v>0.05</v>
      </c>
      <c r="BN209" s="15">
        <f t="shared" si="48"/>
        <v>20</v>
      </c>
      <c r="BO209" s="9">
        <v>1</v>
      </c>
      <c r="BP209" s="9">
        <v>1</v>
      </c>
      <c r="BQ209" s="9">
        <v>210</v>
      </c>
      <c r="BR209" s="9">
        <f t="shared" si="51"/>
        <v>210</v>
      </c>
      <c r="BS209" s="9">
        <v>1100</v>
      </c>
      <c r="BT209" s="9" t="s">
        <v>32</v>
      </c>
      <c r="BU209" s="9"/>
      <c r="BV209" s="9">
        <v>40</v>
      </c>
      <c r="BW209" s="9">
        <v>70</v>
      </c>
      <c r="BX209" s="9">
        <v>4600</v>
      </c>
      <c r="BY209" s="9">
        <v>14</v>
      </c>
      <c r="BZ209" s="9">
        <v>15</v>
      </c>
      <c r="CA209" s="9">
        <v>1</v>
      </c>
      <c r="CB209" s="9">
        <v>14.17</v>
      </c>
      <c r="CC209" s="9">
        <v>308</v>
      </c>
      <c r="CD209" s="9">
        <v>600</v>
      </c>
      <c r="CE209" s="9">
        <f t="shared" si="52"/>
        <v>750</v>
      </c>
      <c r="CF209" s="9">
        <v>980</v>
      </c>
      <c r="CG209" s="9">
        <v>4600</v>
      </c>
      <c r="CH209" s="9">
        <v>2975.28</v>
      </c>
      <c r="CI209" s="9" t="s">
        <v>33</v>
      </c>
      <c r="CJ209" s="15">
        <f t="shared" si="53"/>
        <v>3.1333333333333333</v>
      </c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</row>
    <row r="210" spans="1:107" ht="18.649999999999999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10"/>
      <c r="N210" s="9"/>
      <c r="O210" s="9"/>
      <c r="P210" s="9"/>
      <c r="Q210" s="9"/>
      <c r="R210" s="9"/>
      <c r="S210" s="9">
        <v>40</v>
      </c>
      <c r="T210" s="9">
        <f t="shared" si="49"/>
        <v>4.0000000000000001E-3</v>
      </c>
      <c r="U210" s="9">
        <v>70</v>
      </c>
      <c r="V210" s="9">
        <f t="shared" si="47"/>
        <v>7.0000000000000007E-2</v>
      </c>
      <c r="W210" s="9">
        <v>5.2</v>
      </c>
      <c r="X210" s="9">
        <v>5200</v>
      </c>
      <c r="Y210" s="9" t="s">
        <v>39</v>
      </c>
      <c r="Z210" s="9" t="s">
        <v>39</v>
      </c>
      <c r="AA210" s="11">
        <v>573</v>
      </c>
      <c r="AB210" s="11" t="s">
        <v>59</v>
      </c>
      <c r="AC210" s="12" t="str">
        <f t="shared" si="46"/>
        <v/>
      </c>
      <c r="AD210" s="12" t="s">
        <v>54</v>
      </c>
      <c r="AE210" s="27">
        <f t="shared" si="50"/>
        <v>10.5</v>
      </c>
      <c r="AF210" s="19"/>
      <c r="AG210" s="20" t="str">
        <f t="shared" si="45"/>
        <v/>
      </c>
      <c r="AH210" s="20"/>
      <c r="AI210" s="15">
        <f t="shared" si="54"/>
        <v>10.5</v>
      </c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 t="s">
        <v>30</v>
      </c>
      <c r="BK210" s="9" t="s">
        <v>31</v>
      </c>
      <c r="BL210" s="9" t="str">
        <f t="shared" ref="BL210:BL224" si="55">SUBSTITUTE(BK210,"B00"," ",1)</f>
        <v xml:space="preserve"> 1</v>
      </c>
      <c r="BM210" s="9">
        <v>0.05</v>
      </c>
      <c r="BN210" s="15">
        <f t="shared" si="48"/>
        <v>20</v>
      </c>
      <c r="BO210" s="9">
        <v>1</v>
      </c>
      <c r="BP210" s="9">
        <v>1</v>
      </c>
      <c r="BQ210" s="9">
        <v>210</v>
      </c>
      <c r="BR210" s="9">
        <f t="shared" si="51"/>
        <v>210</v>
      </c>
      <c r="BS210" s="9">
        <v>1100</v>
      </c>
      <c r="BT210" s="9" t="s">
        <v>32</v>
      </c>
      <c r="BU210" s="9"/>
      <c r="BV210" s="9">
        <v>40</v>
      </c>
      <c r="BW210" s="9">
        <v>70</v>
      </c>
      <c r="BX210" s="9">
        <v>5200</v>
      </c>
      <c r="BY210" s="9">
        <v>14</v>
      </c>
      <c r="BZ210" s="9">
        <v>15</v>
      </c>
      <c r="CA210" s="9">
        <v>1</v>
      </c>
      <c r="CB210" s="9">
        <v>16.02</v>
      </c>
      <c r="CC210" s="9">
        <v>308</v>
      </c>
      <c r="CD210" s="9">
        <v>600</v>
      </c>
      <c r="CE210" s="9">
        <f t="shared" si="52"/>
        <v>750</v>
      </c>
      <c r="CF210" s="9">
        <v>980</v>
      </c>
      <c r="CG210" s="9">
        <v>5200</v>
      </c>
      <c r="CH210" s="9">
        <v>3363.36</v>
      </c>
      <c r="CI210" s="9" t="s">
        <v>33</v>
      </c>
      <c r="CJ210" s="15">
        <f t="shared" si="53"/>
        <v>3.1333333333333333</v>
      </c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</row>
    <row r="211" spans="1:107" ht="18.649999999999999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10"/>
      <c r="N211" s="9"/>
      <c r="O211" s="9"/>
      <c r="P211" s="9"/>
      <c r="Q211" s="9"/>
      <c r="R211" s="9"/>
      <c r="S211" s="9">
        <v>40</v>
      </c>
      <c r="T211" s="9">
        <f t="shared" si="49"/>
        <v>4.0000000000000001E-3</v>
      </c>
      <c r="U211" s="9">
        <v>70</v>
      </c>
      <c r="V211" s="9">
        <f t="shared" si="47"/>
        <v>7.0000000000000007E-2</v>
      </c>
      <c r="W211" s="9">
        <v>5.8</v>
      </c>
      <c r="X211" s="9">
        <v>5800</v>
      </c>
      <c r="Y211" s="9" t="s">
        <v>39</v>
      </c>
      <c r="Z211" s="9" t="s">
        <v>39</v>
      </c>
      <c r="AA211" s="11">
        <v>573</v>
      </c>
      <c r="AB211" s="11" t="s">
        <v>59</v>
      </c>
      <c r="AC211" s="12" t="str">
        <f t="shared" si="46"/>
        <v/>
      </c>
      <c r="AD211" s="12" t="s">
        <v>54</v>
      </c>
      <c r="AE211" s="27">
        <f t="shared" si="50"/>
        <v>12.6</v>
      </c>
      <c r="AF211" s="19"/>
      <c r="AG211" s="20" t="str">
        <f t="shared" si="45"/>
        <v/>
      </c>
      <c r="AH211" s="20"/>
      <c r="AI211" s="15">
        <f t="shared" si="54"/>
        <v>12.6</v>
      </c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 t="s">
        <v>30</v>
      </c>
      <c r="BK211" s="9" t="s">
        <v>31</v>
      </c>
      <c r="BL211" s="9" t="str">
        <f t="shared" si="55"/>
        <v xml:space="preserve"> 1</v>
      </c>
      <c r="BM211" s="9">
        <v>0.06</v>
      </c>
      <c r="BN211" s="15">
        <f t="shared" si="48"/>
        <v>16.666666666666668</v>
      </c>
      <c r="BO211" s="9">
        <v>1</v>
      </c>
      <c r="BP211" s="9">
        <v>1</v>
      </c>
      <c r="BQ211" s="9">
        <v>210</v>
      </c>
      <c r="BR211" s="9">
        <f t="shared" si="51"/>
        <v>210</v>
      </c>
      <c r="BS211" s="9">
        <v>1100</v>
      </c>
      <c r="BT211" s="9" t="s">
        <v>32</v>
      </c>
      <c r="BU211" s="9"/>
      <c r="BV211" s="9">
        <v>40</v>
      </c>
      <c r="BW211" s="9">
        <v>70</v>
      </c>
      <c r="BX211" s="9">
        <v>5800</v>
      </c>
      <c r="BY211" s="9">
        <v>14</v>
      </c>
      <c r="BZ211" s="9">
        <v>15</v>
      </c>
      <c r="CA211" s="9">
        <v>1</v>
      </c>
      <c r="CB211" s="9">
        <v>17.86</v>
      </c>
      <c r="CC211" s="9">
        <v>308</v>
      </c>
      <c r="CD211" s="9">
        <v>600</v>
      </c>
      <c r="CE211" s="9">
        <f t="shared" si="52"/>
        <v>750</v>
      </c>
      <c r="CF211" s="9">
        <v>980</v>
      </c>
      <c r="CG211" s="9">
        <v>5800</v>
      </c>
      <c r="CH211" s="9">
        <v>3751.44</v>
      </c>
      <c r="CI211" s="9" t="s">
        <v>33</v>
      </c>
      <c r="CJ211" s="15">
        <f t="shared" si="53"/>
        <v>3.1333333333333333</v>
      </c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</row>
    <row r="212" spans="1:107" ht="18.649999999999999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10"/>
      <c r="N212" s="9"/>
      <c r="O212" s="9"/>
      <c r="P212" s="9"/>
      <c r="Q212" s="9"/>
      <c r="R212" s="9"/>
      <c r="S212" s="9">
        <v>21</v>
      </c>
      <c r="T212" s="9">
        <f t="shared" si="49"/>
        <v>2.1000000000000003E-3</v>
      </c>
      <c r="U212" s="9">
        <v>58</v>
      </c>
      <c r="V212" s="9">
        <f t="shared" si="47"/>
        <v>5.8000000000000003E-2</v>
      </c>
      <c r="W212" s="9">
        <v>3</v>
      </c>
      <c r="X212" s="9">
        <v>3000</v>
      </c>
      <c r="Y212" s="9" t="s">
        <v>35</v>
      </c>
      <c r="Z212" s="9" t="s">
        <v>39</v>
      </c>
      <c r="AA212" s="11">
        <v>224.4</v>
      </c>
      <c r="AB212" s="11" t="s">
        <v>29</v>
      </c>
      <c r="AC212" s="12">
        <f t="shared" si="46"/>
        <v>258.06</v>
      </c>
      <c r="AD212" s="12" t="s">
        <v>36</v>
      </c>
      <c r="AE212" s="27" t="str">
        <f t="shared" si="50"/>
        <v/>
      </c>
      <c r="AF212" s="21">
        <f t="shared" ref="AF212:AF218" si="56">_xlfn.IFS(
Z212="CTML", ((W212*BL212)/100),
Z212="M2", (W212*V212*BL212),
Z212="UNIT",BL212,
Z212="M3",BL212*T212*V212*W212)</f>
        <v>0.15</v>
      </c>
      <c r="AG212" s="20">
        <f t="shared" si="45"/>
        <v>0.15</v>
      </c>
      <c r="AH212" s="20"/>
      <c r="AI212" s="15">
        <f t="shared" si="54"/>
        <v>0.15</v>
      </c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 t="s">
        <v>36</v>
      </c>
      <c r="BK212" s="9" t="s">
        <v>37</v>
      </c>
      <c r="BL212" s="9" t="str">
        <f t="shared" si="55"/>
        <v xml:space="preserve"> 5</v>
      </c>
      <c r="BM212" s="9">
        <v>4.3499999999999996</v>
      </c>
      <c r="BN212" s="15">
        <f t="shared" si="48"/>
        <v>0.22988505747126439</v>
      </c>
      <c r="BO212" s="9">
        <v>1</v>
      </c>
      <c r="BP212" s="9">
        <v>5</v>
      </c>
      <c r="BQ212" s="9">
        <v>150</v>
      </c>
      <c r="BR212" s="9">
        <f t="shared" si="51"/>
        <v>30</v>
      </c>
      <c r="BS212" s="9">
        <v>510</v>
      </c>
      <c r="BT212" s="9" t="s">
        <v>32</v>
      </c>
      <c r="BU212" s="9"/>
      <c r="BV212" s="9">
        <v>105</v>
      </c>
      <c r="BW212" s="9">
        <v>70</v>
      </c>
      <c r="BX212" s="9">
        <v>3000</v>
      </c>
      <c r="BY212" s="9">
        <v>15</v>
      </c>
      <c r="BZ212" s="9">
        <v>2</v>
      </c>
      <c r="CA212" s="9">
        <v>1</v>
      </c>
      <c r="CB212" s="9">
        <v>9.32</v>
      </c>
      <c r="CC212" s="9">
        <v>62.12</v>
      </c>
      <c r="CD212" s="9">
        <v>210</v>
      </c>
      <c r="CE212" s="9">
        <f t="shared" si="52"/>
        <v>360</v>
      </c>
      <c r="CF212" s="9">
        <v>1050</v>
      </c>
      <c r="CG212" s="9">
        <v>3000</v>
      </c>
      <c r="CH212" s="9">
        <v>337.36</v>
      </c>
      <c r="CI212" s="9" t="s">
        <v>33</v>
      </c>
      <c r="CJ212" s="15">
        <f t="shared" si="53"/>
        <v>6.5277777777777777</v>
      </c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</row>
    <row r="213" spans="1:107" ht="18.649999999999999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10"/>
      <c r="N213" s="9"/>
      <c r="O213" s="9"/>
      <c r="P213" s="9"/>
      <c r="Q213" s="9"/>
      <c r="R213" s="9"/>
      <c r="S213" s="9">
        <v>21</v>
      </c>
      <c r="T213" s="9">
        <f t="shared" si="49"/>
        <v>2.1000000000000003E-3</v>
      </c>
      <c r="U213" s="9">
        <v>58</v>
      </c>
      <c r="V213" s="9">
        <f t="shared" si="47"/>
        <v>5.8000000000000003E-2</v>
      </c>
      <c r="W213" s="9">
        <v>3.5</v>
      </c>
      <c r="X213" s="9">
        <v>3500</v>
      </c>
      <c r="Y213" s="9" t="s">
        <v>35</v>
      </c>
      <c r="Z213" s="9" t="s">
        <v>39</v>
      </c>
      <c r="AA213" s="11">
        <v>224.4</v>
      </c>
      <c r="AB213" s="11" t="s">
        <v>29</v>
      </c>
      <c r="AC213" s="12">
        <f t="shared" si="46"/>
        <v>258.06</v>
      </c>
      <c r="AD213" s="12" t="s">
        <v>36</v>
      </c>
      <c r="AE213" s="27" t="str">
        <f t="shared" si="50"/>
        <v/>
      </c>
      <c r="AF213" s="21">
        <f t="shared" si="56"/>
        <v>0.17499999999999999</v>
      </c>
      <c r="AG213" s="20">
        <f t="shared" si="45"/>
        <v>0.17500000000000002</v>
      </c>
      <c r="AH213" s="20"/>
      <c r="AI213" s="15">
        <f t="shared" si="54"/>
        <v>0.17499999999999999</v>
      </c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 t="s">
        <v>36</v>
      </c>
      <c r="BK213" s="9" t="s">
        <v>37</v>
      </c>
      <c r="BL213" s="9" t="str">
        <f t="shared" si="55"/>
        <v xml:space="preserve"> 5</v>
      </c>
      <c r="BM213" s="9">
        <v>5.05</v>
      </c>
      <c r="BN213" s="15">
        <f t="shared" si="48"/>
        <v>0.19801980198019803</v>
      </c>
      <c r="BO213" s="9">
        <v>1</v>
      </c>
      <c r="BP213" s="9">
        <v>5</v>
      </c>
      <c r="BQ213" s="9">
        <v>150</v>
      </c>
      <c r="BR213" s="9">
        <f t="shared" si="51"/>
        <v>30</v>
      </c>
      <c r="BS213" s="9">
        <v>510</v>
      </c>
      <c r="BT213" s="9" t="s">
        <v>32</v>
      </c>
      <c r="BU213" s="9"/>
      <c r="BV213" s="9">
        <v>105</v>
      </c>
      <c r="BW213" s="9">
        <v>70</v>
      </c>
      <c r="BX213" s="9">
        <v>3500</v>
      </c>
      <c r="BY213" s="9">
        <v>15</v>
      </c>
      <c r="BZ213" s="9">
        <v>2</v>
      </c>
      <c r="CA213" s="9">
        <v>1</v>
      </c>
      <c r="CB213" s="9">
        <v>10.87</v>
      </c>
      <c r="CC213" s="9">
        <v>62.12</v>
      </c>
      <c r="CD213" s="9">
        <v>210</v>
      </c>
      <c r="CE213" s="9">
        <f t="shared" si="52"/>
        <v>360</v>
      </c>
      <c r="CF213" s="9">
        <v>1050</v>
      </c>
      <c r="CG213" s="9">
        <v>3500</v>
      </c>
      <c r="CH213" s="9">
        <v>393.59</v>
      </c>
      <c r="CI213" s="9" t="s">
        <v>33</v>
      </c>
      <c r="CJ213" s="15">
        <f t="shared" si="53"/>
        <v>6.5277777777777777</v>
      </c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</row>
    <row r="214" spans="1:107" ht="18.649999999999999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10"/>
      <c r="N214" s="9"/>
      <c r="O214" s="9"/>
      <c r="P214" s="9"/>
      <c r="Q214" s="9"/>
      <c r="R214" s="9"/>
      <c r="S214" s="9">
        <v>21</v>
      </c>
      <c r="T214" s="9">
        <f t="shared" si="49"/>
        <v>2.1000000000000003E-3</v>
      </c>
      <c r="U214" s="9">
        <v>58</v>
      </c>
      <c r="V214" s="9">
        <f t="shared" si="47"/>
        <v>5.8000000000000003E-2</v>
      </c>
      <c r="W214" s="9">
        <v>4</v>
      </c>
      <c r="X214" s="9">
        <v>4000</v>
      </c>
      <c r="Y214" s="9" t="s">
        <v>35</v>
      </c>
      <c r="Z214" s="9" t="s">
        <v>39</v>
      </c>
      <c r="AA214" s="11">
        <v>224.4</v>
      </c>
      <c r="AB214" s="11" t="s">
        <v>29</v>
      </c>
      <c r="AC214" s="12">
        <f t="shared" si="46"/>
        <v>258.06</v>
      </c>
      <c r="AD214" s="12" t="s">
        <v>36</v>
      </c>
      <c r="AE214" s="27" t="str">
        <f t="shared" si="50"/>
        <v/>
      </c>
      <c r="AF214" s="21">
        <f t="shared" si="56"/>
        <v>0.2</v>
      </c>
      <c r="AG214" s="20">
        <f t="shared" si="45"/>
        <v>0.2</v>
      </c>
      <c r="AH214" s="20"/>
      <c r="AI214" s="15">
        <f t="shared" si="54"/>
        <v>0.2</v>
      </c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 t="s">
        <v>36</v>
      </c>
      <c r="BK214" s="9" t="s">
        <v>37</v>
      </c>
      <c r="BL214" s="9" t="str">
        <f t="shared" si="55"/>
        <v xml:space="preserve"> 5</v>
      </c>
      <c r="BM214" s="9">
        <v>5.8</v>
      </c>
      <c r="BN214" s="15">
        <f t="shared" si="48"/>
        <v>0.17241379310344829</v>
      </c>
      <c r="BO214" s="9">
        <v>1</v>
      </c>
      <c r="BP214" s="9">
        <v>5</v>
      </c>
      <c r="BQ214" s="9">
        <v>150</v>
      </c>
      <c r="BR214" s="9">
        <f t="shared" si="51"/>
        <v>30</v>
      </c>
      <c r="BS214" s="9">
        <v>510</v>
      </c>
      <c r="BT214" s="9" t="s">
        <v>32</v>
      </c>
      <c r="BU214" s="9"/>
      <c r="BV214" s="9">
        <v>105</v>
      </c>
      <c r="BW214" s="9">
        <v>70</v>
      </c>
      <c r="BX214" s="9">
        <v>4000</v>
      </c>
      <c r="BY214" s="9">
        <v>15</v>
      </c>
      <c r="BZ214" s="9">
        <v>2</v>
      </c>
      <c r="CA214" s="9">
        <v>1</v>
      </c>
      <c r="CB214" s="9">
        <v>12.42</v>
      </c>
      <c r="CC214" s="9">
        <v>62.12</v>
      </c>
      <c r="CD214" s="9">
        <v>210</v>
      </c>
      <c r="CE214" s="9">
        <f t="shared" si="52"/>
        <v>360</v>
      </c>
      <c r="CF214" s="9">
        <v>1050</v>
      </c>
      <c r="CG214" s="9">
        <v>4000</v>
      </c>
      <c r="CH214" s="9">
        <v>449.82</v>
      </c>
      <c r="CI214" s="9" t="s">
        <v>33</v>
      </c>
      <c r="CJ214" s="15">
        <f t="shared" si="53"/>
        <v>6.5277777777777777</v>
      </c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</row>
    <row r="215" spans="1:107" ht="18.649999999999999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10"/>
      <c r="N215" s="9"/>
      <c r="O215" s="9"/>
      <c r="P215" s="9"/>
      <c r="Q215" s="9"/>
      <c r="R215" s="9"/>
      <c r="S215" s="9">
        <v>40</v>
      </c>
      <c r="T215" s="9">
        <f t="shared" si="49"/>
        <v>4.0000000000000001E-3</v>
      </c>
      <c r="U215" s="9">
        <v>40</v>
      </c>
      <c r="V215" s="9">
        <f t="shared" si="47"/>
        <v>0.04</v>
      </c>
      <c r="W215" s="9">
        <v>3.6</v>
      </c>
      <c r="X215" s="9">
        <v>3600</v>
      </c>
      <c r="Y215" s="9" t="s">
        <v>35</v>
      </c>
      <c r="Z215" s="9" t="s">
        <v>39</v>
      </c>
      <c r="AA215" s="11">
        <v>295.10000000000002</v>
      </c>
      <c r="AB215" s="11" t="s">
        <v>29</v>
      </c>
      <c r="AC215" s="12">
        <f t="shared" si="46"/>
        <v>339.36500000000001</v>
      </c>
      <c r="AD215" s="12" t="s">
        <v>36</v>
      </c>
      <c r="AE215" s="27" t="str">
        <f t="shared" si="50"/>
        <v/>
      </c>
      <c r="AF215" s="21">
        <f t="shared" si="56"/>
        <v>0.14400000000000002</v>
      </c>
      <c r="AG215" s="20">
        <f t="shared" si="45"/>
        <v>0.14400000000000002</v>
      </c>
      <c r="AH215" s="20"/>
      <c r="AI215" s="15">
        <f t="shared" si="54"/>
        <v>0.14400000000000002</v>
      </c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 t="s">
        <v>36</v>
      </c>
      <c r="BK215" s="9" t="s">
        <v>42</v>
      </c>
      <c r="BL215" s="9" t="str">
        <f t="shared" si="55"/>
        <v xml:space="preserve"> 4</v>
      </c>
      <c r="BM215" s="9">
        <v>2.3199999999999998</v>
      </c>
      <c r="BN215" s="15">
        <f t="shared" si="48"/>
        <v>0.43103448275862072</v>
      </c>
      <c r="BO215" s="9">
        <v>2</v>
      </c>
      <c r="BP215" s="9">
        <v>2</v>
      </c>
      <c r="BQ215" s="9">
        <v>240</v>
      </c>
      <c r="BR215" s="9">
        <f t="shared" si="51"/>
        <v>60</v>
      </c>
      <c r="BS215" s="9">
        <v>700</v>
      </c>
      <c r="BT215" s="9" t="s">
        <v>32</v>
      </c>
      <c r="BU215" s="9"/>
      <c r="BV215" s="9">
        <v>80</v>
      </c>
      <c r="BW215" s="9">
        <v>80</v>
      </c>
      <c r="BX215" s="9">
        <v>3600</v>
      </c>
      <c r="BY215" s="9">
        <v>24</v>
      </c>
      <c r="BZ215" s="9">
        <v>5</v>
      </c>
      <c r="CA215" s="9">
        <v>1</v>
      </c>
      <c r="CB215" s="9">
        <v>16.13</v>
      </c>
      <c r="CC215" s="9">
        <v>112</v>
      </c>
      <c r="CD215" s="9">
        <v>400</v>
      </c>
      <c r="CE215" s="9">
        <f t="shared" si="52"/>
        <v>550</v>
      </c>
      <c r="CF215" s="9">
        <v>960</v>
      </c>
      <c r="CG215" s="9">
        <v>3600</v>
      </c>
      <c r="CH215" s="9">
        <v>967.68</v>
      </c>
      <c r="CI215" s="9" t="s">
        <v>33</v>
      </c>
      <c r="CJ215" s="15">
        <f t="shared" si="53"/>
        <v>4.2727272727272725</v>
      </c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</row>
    <row r="216" spans="1:107" ht="18.649999999999999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10"/>
      <c r="N216" s="9"/>
      <c r="O216" s="9"/>
      <c r="P216" s="9"/>
      <c r="Q216" s="9"/>
      <c r="R216" s="9"/>
      <c r="S216" s="9">
        <v>40</v>
      </c>
      <c r="T216" s="9">
        <f t="shared" si="49"/>
        <v>4.0000000000000001E-3</v>
      </c>
      <c r="U216" s="9">
        <v>40</v>
      </c>
      <c r="V216" s="9">
        <f t="shared" si="47"/>
        <v>0.04</v>
      </c>
      <c r="W216" s="9">
        <v>4</v>
      </c>
      <c r="X216" s="9">
        <v>4000</v>
      </c>
      <c r="Y216" s="9" t="s">
        <v>35</v>
      </c>
      <c r="Z216" s="9" t="s">
        <v>39</v>
      </c>
      <c r="AA216" s="11">
        <v>295.10000000000002</v>
      </c>
      <c r="AB216" s="11" t="s">
        <v>29</v>
      </c>
      <c r="AC216" s="12">
        <f t="shared" si="46"/>
        <v>339.36500000000001</v>
      </c>
      <c r="AD216" s="12" t="s">
        <v>36</v>
      </c>
      <c r="AE216" s="27" t="str">
        <f t="shared" si="50"/>
        <v/>
      </c>
      <c r="AF216" s="21">
        <f t="shared" si="56"/>
        <v>0.16</v>
      </c>
      <c r="AG216" s="20">
        <f t="shared" si="45"/>
        <v>0.16</v>
      </c>
      <c r="AH216" s="20"/>
      <c r="AI216" s="15">
        <f t="shared" si="54"/>
        <v>0.16</v>
      </c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 t="s">
        <v>36</v>
      </c>
      <c r="BK216" s="9" t="s">
        <v>42</v>
      </c>
      <c r="BL216" s="9" t="str">
        <f t="shared" si="55"/>
        <v xml:space="preserve"> 4</v>
      </c>
      <c r="BM216" s="9">
        <v>2.56</v>
      </c>
      <c r="BN216" s="15">
        <f t="shared" si="48"/>
        <v>0.390625</v>
      </c>
      <c r="BO216" s="9">
        <v>2</v>
      </c>
      <c r="BP216" s="9">
        <v>2</v>
      </c>
      <c r="BQ216" s="9">
        <v>240</v>
      </c>
      <c r="BR216" s="9">
        <f t="shared" si="51"/>
        <v>60</v>
      </c>
      <c r="BS216" s="9">
        <v>700</v>
      </c>
      <c r="BT216" s="9" t="s">
        <v>32</v>
      </c>
      <c r="BU216" s="9"/>
      <c r="BV216" s="9">
        <v>80</v>
      </c>
      <c r="BW216" s="9">
        <v>80</v>
      </c>
      <c r="BX216" s="9">
        <v>4000</v>
      </c>
      <c r="BY216" s="9">
        <v>24</v>
      </c>
      <c r="BZ216" s="9">
        <v>5</v>
      </c>
      <c r="CA216" s="9">
        <v>1</v>
      </c>
      <c r="CB216" s="9">
        <v>17.920000000000002</v>
      </c>
      <c r="CC216" s="9">
        <v>112</v>
      </c>
      <c r="CD216" s="9">
        <v>400</v>
      </c>
      <c r="CE216" s="9">
        <f t="shared" si="52"/>
        <v>550</v>
      </c>
      <c r="CF216" s="9">
        <v>960</v>
      </c>
      <c r="CG216" s="9">
        <v>4000</v>
      </c>
      <c r="CH216" s="9">
        <v>1075.2</v>
      </c>
      <c r="CI216" s="9" t="s">
        <v>33</v>
      </c>
      <c r="CJ216" s="15">
        <f t="shared" si="53"/>
        <v>4.2727272727272725</v>
      </c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</row>
    <row r="217" spans="1:107" ht="18.649999999999999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10"/>
      <c r="N217" s="9"/>
      <c r="O217" s="9"/>
      <c r="P217" s="9"/>
      <c r="Q217" s="9"/>
      <c r="R217" s="9"/>
      <c r="S217" s="9">
        <v>40</v>
      </c>
      <c r="T217" s="9">
        <f t="shared" si="49"/>
        <v>4.0000000000000001E-3</v>
      </c>
      <c r="U217" s="9">
        <v>40</v>
      </c>
      <c r="V217" s="9">
        <f t="shared" si="47"/>
        <v>0.04</v>
      </c>
      <c r="W217" s="9">
        <v>3</v>
      </c>
      <c r="X217" s="9">
        <v>3000</v>
      </c>
      <c r="Y217" s="9" t="s">
        <v>35</v>
      </c>
      <c r="Z217" s="9" t="s">
        <v>39</v>
      </c>
      <c r="AA217" s="11">
        <v>253.05</v>
      </c>
      <c r="AB217" s="11" t="s">
        <v>29</v>
      </c>
      <c r="AC217" s="12">
        <f t="shared" si="46"/>
        <v>291.00749999999999</v>
      </c>
      <c r="AD217" s="12" t="s">
        <v>36</v>
      </c>
      <c r="AE217" s="27" t="str">
        <f t="shared" si="50"/>
        <v/>
      </c>
      <c r="AF217" s="21">
        <f t="shared" si="56"/>
        <v>0.12</v>
      </c>
      <c r="AG217" s="20">
        <f t="shared" si="45"/>
        <v>0.12</v>
      </c>
      <c r="AH217" s="20"/>
      <c r="AI217" s="15">
        <f t="shared" si="54"/>
        <v>0.12</v>
      </c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 t="s">
        <v>36</v>
      </c>
      <c r="BK217" s="9" t="s">
        <v>42</v>
      </c>
      <c r="BL217" s="9" t="str">
        <f t="shared" si="55"/>
        <v xml:space="preserve"> 4</v>
      </c>
      <c r="BM217" s="9">
        <v>1.92</v>
      </c>
      <c r="BN217" s="15">
        <f t="shared" si="48"/>
        <v>0.52083333333333337</v>
      </c>
      <c r="BO217" s="9">
        <v>2</v>
      </c>
      <c r="BP217" s="9">
        <v>2</v>
      </c>
      <c r="BQ217" s="9">
        <v>240</v>
      </c>
      <c r="BR217" s="9">
        <f t="shared" si="51"/>
        <v>60</v>
      </c>
      <c r="BS217" s="9">
        <v>510</v>
      </c>
      <c r="BT217" s="9" t="s">
        <v>32</v>
      </c>
      <c r="BU217" s="9"/>
      <c r="BV217" s="9">
        <v>80</v>
      </c>
      <c r="BW217" s="9">
        <v>80</v>
      </c>
      <c r="BX217" s="9">
        <v>3000</v>
      </c>
      <c r="BY217" s="9">
        <v>24</v>
      </c>
      <c r="BZ217" s="9">
        <v>5</v>
      </c>
      <c r="CA217" s="9">
        <v>1</v>
      </c>
      <c r="CB217" s="9">
        <v>9.7899999999999991</v>
      </c>
      <c r="CC217" s="9">
        <v>81.599999999999994</v>
      </c>
      <c r="CD217" s="9">
        <v>400</v>
      </c>
      <c r="CE217" s="9">
        <f t="shared" si="52"/>
        <v>550</v>
      </c>
      <c r="CF217" s="9">
        <v>960</v>
      </c>
      <c r="CG217" s="9">
        <v>3000</v>
      </c>
      <c r="CH217" s="9">
        <v>587.52</v>
      </c>
      <c r="CI217" s="9" t="s">
        <v>33</v>
      </c>
      <c r="CJ217" s="15">
        <f t="shared" si="53"/>
        <v>4.2727272727272725</v>
      </c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</row>
    <row r="218" spans="1:107" ht="18.649999999999999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10"/>
      <c r="N218" s="9"/>
      <c r="O218" s="9"/>
      <c r="P218" s="9"/>
      <c r="Q218" s="9"/>
      <c r="R218" s="9"/>
      <c r="S218" s="9">
        <v>40</v>
      </c>
      <c r="T218" s="9">
        <f t="shared" si="49"/>
        <v>4.0000000000000001E-3</v>
      </c>
      <c r="U218" s="9">
        <v>40</v>
      </c>
      <c r="V218" s="9">
        <f t="shared" si="47"/>
        <v>0.04</v>
      </c>
      <c r="W218" s="9">
        <v>4</v>
      </c>
      <c r="X218" s="9">
        <v>4000</v>
      </c>
      <c r="Y218" s="9" t="s">
        <v>35</v>
      </c>
      <c r="Z218" s="9" t="s">
        <v>39</v>
      </c>
      <c r="AA218" s="11">
        <v>253.05</v>
      </c>
      <c r="AB218" s="11" t="s">
        <v>29</v>
      </c>
      <c r="AC218" s="12">
        <f t="shared" si="46"/>
        <v>291.00749999999999</v>
      </c>
      <c r="AD218" s="12" t="s">
        <v>36</v>
      </c>
      <c r="AE218" s="27" t="str">
        <f t="shared" si="50"/>
        <v/>
      </c>
      <c r="AF218" s="21">
        <f t="shared" si="56"/>
        <v>0.16</v>
      </c>
      <c r="AG218" s="20">
        <f t="shared" si="45"/>
        <v>0.16</v>
      </c>
      <c r="AH218" s="20"/>
      <c r="AI218" s="15">
        <f t="shared" si="54"/>
        <v>0.16</v>
      </c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 t="s">
        <v>36</v>
      </c>
      <c r="BK218" s="9" t="s">
        <v>42</v>
      </c>
      <c r="BL218" s="9" t="str">
        <f t="shared" si="55"/>
        <v xml:space="preserve"> 4</v>
      </c>
      <c r="BM218" s="9">
        <v>2.56</v>
      </c>
      <c r="BN218" s="15">
        <f t="shared" si="48"/>
        <v>0.390625</v>
      </c>
      <c r="BO218" s="9">
        <v>2</v>
      </c>
      <c r="BP218" s="9">
        <v>2</v>
      </c>
      <c r="BQ218" s="9">
        <v>240</v>
      </c>
      <c r="BR218" s="9">
        <f t="shared" si="51"/>
        <v>60</v>
      </c>
      <c r="BS218" s="9">
        <v>510</v>
      </c>
      <c r="BT218" s="9" t="s">
        <v>32</v>
      </c>
      <c r="BU218" s="9"/>
      <c r="BV218" s="9">
        <v>80</v>
      </c>
      <c r="BW218" s="9">
        <v>80</v>
      </c>
      <c r="BX218" s="9">
        <v>4000</v>
      </c>
      <c r="BY218" s="9">
        <v>24</v>
      </c>
      <c r="BZ218" s="9">
        <v>5</v>
      </c>
      <c r="CA218" s="9">
        <v>1</v>
      </c>
      <c r="CB218" s="9">
        <v>13.06</v>
      </c>
      <c r="CC218" s="9">
        <v>81.599999999999994</v>
      </c>
      <c r="CD218" s="9">
        <v>400</v>
      </c>
      <c r="CE218" s="9">
        <f t="shared" si="52"/>
        <v>550</v>
      </c>
      <c r="CF218" s="9">
        <v>960</v>
      </c>
      <c r="CG218" s="9">
        <v>4000</v>
      </c>
      <c r="CH218" s="9">
        <v>783.36</v>
      </c>
      <c r="CI218" s="9" t="s">
        <v>33</v>
      </c>
      <c r="CJ218" s="15">
        <f t="shared" si="53"/>
        <v>4.2727272727272725</v>
      </c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</row>
    <row r="219" spans="1:107" ht="18.649999999999999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10"/>
      <c r="N219" s="9"/>
      <c r="O219" s="9"/>
      <c r="P219" s="9"/>
      <c r="Q219" s="9"/>
      <c r="R219" s="9"/>
      <c r="S219" s="9">
        <v>42</v>
      </c>
      <c r="T219" s="9">
        <f t="shared" si="49"/>
        <v>4.2000000000000006E-3</v>
      </c>
      <c r="U219" s="9">
        <v>135</v>
      </c>
      <c r="V219" s="9">
        <f t="shared" si="47"/>
        <v>0.13500000000000001</v>
      </c>
      <c r="W219" s="9">
        <v>4.8</v>
      </c>
      <c r="X219" s="9">
        <v>4800</v>
      </c>
      <c r="Y219" s="9" t="s">
        <v>39</v>
      </c>
      <c r="Z219" s="9" t="s">
        <v>39</v>
      </c>
      <c r="AA219" s="11">
        <v>601.5</v>
      </c>
      <c r="AB219" s="11" t="s">
        <v>59</v>
      </c>
      <c r="AC219" s="12" t="str">
        <f t="shared" si="46"/>
        <v/>
      </c>
      <c r="AD219" s="12" t="s">
        <v>54</v>
      </c>
      <c r="AE219" s="27">
        <f t="shared" si="50"/>
        <v>4.2</v>
      </c>
      <c r="AF219" s="19"/>
      <c r="AG219" s="20" t="str">
        <f t="shared" si="45"/>
        <v/>
      </c>
      <c r="AH219" s="20"/>
      <c r="AI219" s="15">
        <f t="shared" si="54"/>
        <v>4.2</v>
      </c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 t="s">
        <v>30</v>
      </c>
      <c r="BK219" s="9" t="s">
        <v>31</v>
      </c>
      <c r="BL219" s="9" t="str">
        <f t="shared" si="55"/>
        <v xml:space="preserve"> 1</v>
      </c>
      <c r="BM219" s="9">
        <v>0.05</v>
      </c>
      <c r="BN219" s="15">
        <f t="shared" si="48"/>
        <v>20</v>
      </c>
      <c r="BO219" s="9">
        <v>1</v>
      </c>
      <c r="BP219" s="9">
        <v>1</v>
      </c>
      <c r="BQ219" s="9">
        <v>84</v>
      </c>
      <c r="BR219" s="9">
        <f t="shared" si="51"/>
        <v>84</v>
      </c>
      <c r="BS219" s="9">
        <v>460</v>
      </c>
      <c r="BT219" s="9" t="s">
        <v>32</v>
      </c>
      <c r="BU219" s="9"/>
      <c r="BV219" s="9">
        <v>42</v>
      </c>
      <c r="BW219" s="9">
        <v>145</v>
      </c>
      <c r="BX219" s="9">
        <v>4800</v>
      </c>
      <c r="BY219" s="9">
        <v>7</v>
      </c>
      <c r="BZ219" s="9">
        <v>12</v>
      </c>
      <c r="CA219" s="9">
        <v>1</v>
      </c>
      <c r="CB219" s="9">
        <v>12.52</v>
      </c>
      <c r="CC219" s="9">
        <v>260.82</v>
      </c>
      <c r="CD219" s="9">
        <v>504</v>
      </c>
      <c r="CE219" s="9">
        <f t="shared" si="52"/>
        <v>654</v>
      </c>
      <c r="CF219" s="9">
        <v>1015</v>
      </c>
      <c r="CG219" s="9">
        <v>4800</v>
      </c>
      <c r="CH219" s="9">
        <v>1129.52</v>
      </c>
      <c r="CI219" s="9" t="s">
        <v>33</v>
      </c>
      <c r="CJ219" s="15">
        <f t="shared" si="53"/>
        <v>3.5932721712538225</v>
      </c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</row>
    <row r="220" spans="1:107" ht="18.649999999999999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10"/>
      <c r="N220" s="9"/>
      <c r="O220" s="9"/>
      <c r="P220" s="9"/>
      <c r="Q220" s="9"/>
      <c r="R220" s="9"/>
      <c r="S220" s="9">
        <v>42</v>
      </c>
      <c r="T220" s="9">
        <f t="shared" si="49"/>
        <v>4.2000000000000006E-3</v>
      </c>
      <c r="U220" s="9">
        <v>135</v>
      </c>
      <c r="V220" s="9">
        <f t="shared" si="47"/>
        <v>0.13500000000000001</v>
      </c>
      <c r="W220" s="9">
        <v>5.0999999999999996</v>
      </c>
      <c r="X220" s="9">
        <v>5100</v>
      </c>
      <c r="Y220" s="9" t="s">
        <v>39</v>
      </c>
      <c r="Z220" s="9" t="s">
        <v>39</v>
      </c>
      <c r="AA220" s="11">
        <v>601.5</v>
      </c>
      <c r="AB220" s="11" t="s">
        <v>59</v>
      </c>
      <c r="AC220" s="12" t="str">
        <f t="shared" si="46"/>
        <v/>
      </c>
      <c r="AD220" s="12" t="s">
        <v>54</v>
      </c>
      <c r="AE220" s="27">
        <f t="shared" si="50"/>
        <v>4.2</v>
      </c>
      <c r="AF220" s="19"/>
      <c r="AG220" s="20" t="str">
        <f t="shared" si="45"/>
        <v/>
      </c>
      <c r="AH220" s="20"/>
      <c r="AI220" s="15">
        <f t="shared" si="54"/>
        <v>4.2</v>
      </c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 t="s">
        <v>30</v>
      </c>
      <c r="BK220" s="9" t="s">
        <v>31</v>
      </c>
      <c r="BL220" s="9" t="str">
        <f t="shared" si="55"/>
        <v xml:space="preserve"> 1</v>
      </c>
      <c r="BM220" s="9">
        <v>0.05</v>
      </c>
      <c r="BN220" s="15">
        <f t="shared" si="48"/>
        <v>20</v>
      </c>
      <c r="BO220" s="9">
        <v>1</v>
      </c>
      <c r="BP220" s="9">
        <v>1</v>
      </c>
      <c r="BQ220" s="9">
        <v>84</v>
      </c>
      <c r="BR220" s="9">
        <f t="shared" si="51"/>
        <v>84</v>
      </c>
      <c r="BS220" s="9">
        <v>460</v>
      </c>
      <c r="BT220" s="9" t="s">
        <v>32</v>
      </c>
      <c r="BU220" s="9"/>
      <c r="BV220" s="9">
        <v>42</v>
      </c>
      <c r="BW220" s="9">
        <v>145</v>
      </c>
      <c r="BX220" s="9">
        <v>5100</v>
      </c>
      <c r="BY220" s="9">
        <v>7</v>
      </c>
      <c r="BZ220" s="9">
        <v>12</v>
      </c>
      <c r="CA220" s="9">
        <v>1</v>
      </c>
      <c r="CB220" s="9">
        <v>13.3</v>
      </c>
      <c r="CC220" s="9">
        <v>260.82</v>
      </c>
      <c r="CD220" s="9">
        <v>504</v>
      </c>
      <c r="CE220" s="9">
        <f t="shared" si="52"/>
        <v>654</v>
      </c>
      <c r="CF220" s="9">
        <v>1015</v>
      </c>
      <c r="CG220" s="9">
        <v>5100</v>
      </c>
      <c r="CH220" s="9">
        <v>1200.1199999999999</v>
      </c>
      <c r="CI220" s="9" t="s">
        <v>33</v>
      </c>
      <c r="CJ220" s="15">
        <f t="shared" si="53"/>
        <v>3.5932721712538225</v>
      </c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</row>
    <row r="221" spans="1:107" ht="18.649999999999999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10"/>
      <c r="N221" s="9"/>
      <c r="O221" s="9"/>
      <c r="P221" s="9"/>
      <c r="Q221" s="9"/>
      <c r="R221" s="9"/>
      <c r="S221" s="9">
        <v>42</v>
      </c>
      <c r="T221" s="9">
        <f t="shared" si="49"/>
        <v>4.2000000000000006E-3</v>
      </c>
      <c r="U221" s="9">
        <v>135</v>
      </c>
      <c r="V221" s="9">
        <f t="shared" si="47"/>
        <v>0.13500000000000001</v>
      </c>
      <c r="W221" s="9">
        <v>5.4</v>
      </c>
      <c r="X221" s="9">
        <v>5400</v>
      </c>
      <c r="Y221" s="9" t="s">
        <v>39</v>
      </c>
      <c r="Z221" s="9" t="s">
        <v>39</v>
      </c>
      <c r="AA221" s="11">
        <v>601.5</v>
      </c>
      <c r="AB221" s="11" t="s">
        <v>59</v>
      </c>
      <c r="AC221" s="12" t="str">
        <f t="shared" si="46"/>
        <v/>
      </c>
      <c r="AD221" s="12" t="s">
        <v>54</v>
      </c>
      <c r="AE221" s="27">
        <f t="shared" si="50"/>
        <v>4.2</v>
      </c>
      <c r="AF221" s="19"/>
      <c r="AG221" s="20" t="str">
        <f t="shared" si="45"/>
        <v/>
      </c>
      <c r="AH221" s="20"/>
      <c r="AI221" s="15">
        <f t="shared" si="54"/>
        <v>4.2</v>
      </c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 t="s">
        <v>30</v>
      </c>
      <c r="BK221" s="9" t="s">
        <v>31</v>
      </c>
      <c r="BL221" s="9" t="str">
        <f t="shared" si="55"/>
        <v xml:space="preserve"> 1</v>
      </c>
      <c r="BM221" s="9">
        <v>0.05</v>
      </c>
      <c r="BN221" s="15">
        <f t="shared" si="48"/>
        <v>20</v>
      </c>
      <c r="BO221" s="9">
        <v>1</v>
      </c>
      <c r="BP221" s="9">
        <v>1</v>
      </c>
      <c r="BQ221" s="9">
        <v>84</v>
      </c>
      <c r="BR221" s="9">
        <f t="shared" si="51"/>
        <v>84</v>
      </c>
      <c r="BS221" s="9">
        <v>460</v>
      </c>
      <c r="BT221" s="9" t="s">
        <v>32</v>
      </c>
      <c r="BU221" s="9"/>
      <c r="BV221" s="9">
        <v>42</v>
      </c>
      <c r="BW221" s="9">
        <v>145</v>
      </c>
      <c r="BX221" s="9">
        <v>5400</v>
      </c>
      <c r="BY221" s="9">
        <v>7</v>
      </c>
      <c r="BZ221" s="9">
        <v>12</v>
      </c>
      <c r="CA221" s="9">
        <v>1</v>
      </c>
      <c r="CB221" s="9">
        <v>14.08</v>
      </c>
      <c r="CC221" s="9">
        <v>260.82</v>
      </c>
      <c r="CD221" s="9">
        <v>504</v>
      </c>
      <c r="CE221" s="9">
        <f t="shared" si="52"/>
        <v>654</v>
      </c>
      <c r="CF221" s="9">
        <v>1015</v>
      </c>
      <c r="CG221" s="9">
        <v>5400</v>
      </c>
      <c r="CH221" s="9">
        <v>1270.71</v>
      </c>
      <c r="CI221" s="9" t="s">
        <v>33</v>
      </c>
      <c r="CJ221" s="15">
        <f t="shared" si="53"/>
        <v>3.5932721712538225</v>
      </c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</row>
    <row r="222" spans="1:107" ht="18.649999999999999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10"/>
      <c r="N222" s="9"/>
      <c r="O222" s="9"/>
      <c r="P222" s="9"/>
      <c r="Q222" s="9"/>
      <c r="R222" s="9"/>
      <c r="S222" s="9">
        <v>42</v>
      </c>
      <c r="T222" s="9">
        <f t="shared" si="49"/>
        <v>4.2000000000000006E-3</v>
      </c>
      <c r="U222" s="9">
        <v>135</v>
      </c>
      <c r="V222" s="9">
        <f t="shared" si="47"/>
        <v>0.13500000000000001</v>
      </c>
      <c r="W222" s="9">
        <v>4.8</v>
      </c>
      <c r="X222" s="9">
        <v>4800</v>
      </c>
      <c r="Y222" s="9" t="s">
        <v>39</v>
      </c>
      <c r="Z222" s="9" t="s">
        <v>39</v>
      </c>
      <c r="AA222" s="11">
        <v>616.65</v>
      </c>
      <c r="AB222" s="11" t="s">
        <v>59</v>
      </c>
      <c r="AC222" s="12" t="str">
        <f t="shared" si="46"/>
        <v/>
      </c>
      <c r="AD222" s="12" t="s">
        <v>54</v>
      </c>
      <c r="AE222" s="27">
        <f t="shared" si="50"/>
        <v>4.2</v>
      </c>
      <c r="AF222" s="19"/>
      <c r="AG222" s="20" t="str">
        <f t="shared" si="45"/>
        <v/>
      </c>
      <c r="AH222" s="20"/>
      <c r="AI222" s="15">
        <f t="shared" si="54"/>
        <v>4.2</v>
      </c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 t="s">
        <v>30</v>
      </c>
      <c r="BK222" s="9" t="s">
        <v>31</v>
      </c>
      <c r="BL222" s="9" t="str">
        <f t="shared" si="55"/>
        <v xml:space="preserve"> 1</v>
      </c>
      <c r="BM222" s="9">
        <v>0.05</v>
      </c>
      <c r="BN222" s="15">
        <f t="shared" si="48"/>
        <v>20</v>
      </c>
      <c r="BO222" s="9">
        <v>1</v>
      </c>
      <c r="BP222" s="9">
        <v>1</v>
      </c>
      <c r="BQ222" s="9">
        <v>84</v>
      </c>
      <c r="BR222" s="9">
        <f t="shared" si="51"/>
        <v>84</v>
      </c>
      <c r="BS222" s="9">
        <v>460</v>
      </c>
      <c r="BT222" s="9" t="s">
        <v>32</v>
      </c>
      <c r="BU222" s="9"/>
      <c r="BV222" s="9">
        <v>42</v>
      </c>
      <c r="BW222" s="9">
        <v>145</v>
      </c>
      <c r="BX222" s="9">
        <v>4800</v>
      </c>
      <c r="BY222" s="9">
        <v>7</v>
      </c>
      <c r="BZ222" s="9">
        <v>12</v>
      </c>
      <c r="CA222" s="9">
        <v>1</v>
      </c>
      <c r="CB222" s="9">
        <v>12.52</v>
      </c>
      <c r="CC222" s="9">
        <v>260.82</v>
      </c>
      <c r="CD222" s="9">
        <v>504</v>
      </c>
      <c r="CE222" s="9">
        <f t="shared" si="52"/>
        <v>654</v>
      </c>
      <c r="CF222" s="9">
        <v>1015</v>
      </c>
      <c r="CG222" s="9">
        <v>4800</v>
      </c>
      <c r="CH222" s="9">
        <v>1129.52</v>
      </c>
      <c r="CI222" s="9" t="s">
        <v>33</v>
      </c>
      <c r="CJ222" s="15">
        <f t="shared" si="53"/>
        <v>3.5932721712538225</v>
      </c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</row>
    <row r="223" spans="1:107" ht="18.649999999999999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10"/>
      <c r="N223" s="9"/>
      <c r="O223" s="9"/>
      <c r="P223" s="9"/>
      <c r="Q223" s="9"/>
      <c r="R223" s="9"/>
      <c r="S223" s="9">
        <v>42</v>
      </c>
      <c r="T223" s="9">
        <f t="shared" si="49"/>
        <v>4.2000000000000006E-3</v>
      </c>
      <c r="U223" s="9">
        <v>135</v>
      </c>
      <c r="V223" s="9">
        <f t="shared" si="47"/>
        <v>0.13500000000000001</v>
      </c>
      <c r="W223" s="9">
        <v>5.0999999999999996</v>
      </c>
      <c r="X223" s="9">
        <v>5100</v>
      </c>
      <c r="Y223" s="9" t="s">
        <v>39</v>
      </c>
      <c r="Z223" s="9" t="s">
        <v>39</v>
      </c>
      <c r="AA223" s="11">
        <v>616.65</v>
      </c>
      <c r="AB223" s="11" t="s">
        <v>59</v>
      </c>
      <c r="AC223" s="12" t="str">
        <f t="shared" si="46"/>
        <v/>
      </c>
      <c r="AD223" s="12" t="s">
        <v>54</v>
      </c>
      <c r="AE223" s="27">
        <f t="shared" si="50"/>
        <v>4.2</v>
      </c>
      <c r="AF223" s="19"/>
      <c r="AG223" s="20" t="str">
        <f t="shared" si="45"/>
        <v/>
      </c>
      <c r="AH223" s="20"/>
      <c r="AI223" s="15">
        <f t="shared" si="54"/>
        <v>4.2</v>
      </c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 t="s">
        <v>30</v>
      </c>
      <c r="BK223" s="9" t="s">
        <v>31</v>
      </c>
      <c r="BL223" s="9" t="str">
        <f t="shared" si="55"/>
        <v xml:space="preserve"> 1</v>
      </c>
      <c r="BM223" s="9">
        <v>0.05</v>
      </c>
      <c r="BN223" s="15">
        <f t="shared" si="48"/>
        <v>20</v>
      </c>
      <c r="BO223" s="9">
        <v>1</v>
      </c>
      <c r="BP223" s="9">
        <v>1</v>
      </c>
      <c r="BQ223" s="9">
        <v>84</v>
      </c>
      <c r="BR223" s="9">
        <f t="shared" si="51"/>
        <v>84</v>
      </c>
      <c r="BS223" s="9">
        <v>460</v>
      </c>
      <c r="BT223" s="9" t="s">
        <v>32</v>
      </c>
      <c r="BU223" s="9"/>
      <c r="BV223" s="9">
        <v>42</v>
      </c>
      <c r="BW223" s="9">
        <v>145</v>
      </c>
      <c r="BX223" s="9">
        <v>5100</v>
      </c>
      <c r="BY223" s="9">
        <v>7</v>
      </c>
      <c r="BZ223" s="9">
        <v>12</v>
      </c>
      <c r="CA223" s="9">
        <v>1</v>
      </c>
      <c r="CB223" s="9">
        <v>13.3</v>
      </c>
      <c r="CC223" s="9">
        <v>260.82</v>
      </c>
      <c r="CD223" s="9">
        <v>504</v>
      </c>
      <c r="CE223" s="9">
        <f t="shared" si="52"/>
        <v>654</v>
      </c>
      <c r="CF223" s="9">
        <v>1015</v>
      </c>
      <c r="CG223" s="9">
        <v>5100</v>
      </c>
      <c r="CH223" s="9">
        <v>1200.1199999999999</v>
      </c>
      <c r="CI223" s="9" t="s">
        <v>33</v>
      </c>
      <c r="CJ223" s="15">
        <f t="shared" si="53"/>
        <v>3.5932721712538225</v>
      </c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</row>
    <row r="224" spans="1:107" ht="18.649999999999999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10"/>
      <c r="N224" s="9"/>
      <c r="O224" s="9"/>
      <c r="P224" s="9"/>
      <c r="Q224" s="9"/>
      <c r="R224" s="9"/>
      <c r="S224" s="9">
        <v>42</v>
      </c>
      <c r="T224" s="9">
        <f t="shared" si="49"/>
        <v>4.2000000000000006E-3</v>
      </c>
      <c r="U224" s="9">
        <v>135</v>
      </c>
      <c r="V224" s="9">
        <f t="shared" si="47"/>
        <v>0.13500000000000001</v>
      </c>
      <c r="W224" s="9">
        <v>5.4</v>
      </c>
      <c r="X224" s="9">
        <v>5400</v>
      </c>
      <c r="Y224" s="9" t="s">
        <v>39</v>
      </c>
      <c r="Z224" s="9" t="s">
        <v>39</v>
      </c>
      <c r="AA224" s="11">
        <v>616.65</v>
      </c>
      <c r="AB224" s="11" t="s">
        <v>59</v>
      </c>
      <c r="AC224" s="12" t="str">
        <f t="shared" si="46"/>
        <v/>
      </c>
      <c r="AD224" s="12" t="s">
        <v>54</v>
      </c>
      <c r="AE224" s="27">
        <f t="shared" si="50"/>
        <v>4.2</v>
      </c>
      <c r="AF224" s="19"/>
      <c r="AG224" s="20" t="str">
        <f t="shared" si="45"/>
        <v/>
      </c>
      <c r="AH224" s="20"/>
      <c r="AI224" s="15">
        <f t="shared" si="54"/>
        <v>4.2</v>
      </c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 t="s">
        <v>30</v>
      </c>
      <c r="BK224" s="9" t="s">
        <v>31</v>
      </c>
      <c r="BL224" s="9" t="str">
        <f t="shared" si="55"/>
        <v xml:space="preserve"> 1</v>
      </c>
      <c r="BM224" s="9">
        <v>0.05</v>
      </c>
      <c r="BN224" s="15">
        <f t="shared" si="48"/>
        <v>20</v>
      </c>
      <c r="BO224" s="9">
        <v>1</v>
      </c>
      <c r="BP224" s="9">
        <v>1</v>
      </c>
      <c r="BQ224" s="9">
        <v>84</v>
      </c>
      <c r="BR224" s="9">
        <f t="shared" si="51"/>
        <v>84</v>
      </c>
      <c r="BS224" s="9">
        <v>460</v>
      </c>
      <c r="BT224" s="9" t="s">
        <v>32</v>
      </c>
      <c r="BU224" s="9"/>
      <c r="BV224" s="9">
        <v>42</v>
      </c>
      <c r="BW224" s="9">
        <v>145</v>
      </c>
      <c r="BX224" s="9">
        <v>5400</v>
      </c>
      <c r="BY224" s="9">
        <v>7</v>
      </c>
      <c r="BZ224" s="9">
        <v>12</v>
      </c>
      <c r="CA224" s="9">
        <v>1</v>
      </c>
      <c r="CB224" s="9">
        <v>14.08</v>
      </c>
      <c r="CC224" s="9">
        <v>260.82</v>
      </c>
      <c r="CD224" s="9">
        <v>504</v>
      </c>
      <c r="CE224" s="9">
        <f t="shared" si="52"/>
        <v>654</v>
      </c>
      <c r="CF224" s="9">
        <v>1015</v>
      </c>
      <c r="CG224" s="9">
        <v>5400</v>
      </c>
      <c r="CH224" s="9">
        <v>1270.71</v>
      </c>
      <c r="CI224" s="9" t="s">
        <v>33</v>
      </c>
      <c r="CJ224" s="15">
        <f t="shared" si="53"/>
        <v>3.5932721712538225</v>
      </c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</row>
    <row r="225" spans="1:107" ht="18.649999999999999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10"/>
      <c r="N225" s="9"/>
      <c r="O225" s="9"/>
      <c r="P225" s="9"/>
      <c r="Q225" s="9"/>
      <c r="R225" s="9"/>
      <c r="S225" s="9">
        <v>10</v>
      </c>
      <c r="T225" s="9">
        <f t="shared" si="49"/>
        <v>1E-3</v>
      </c>
      <c r="U225" s="9">
        <v>90</v>
      </c>
      <c r="V225" s="9">
        <f t="shared" si="47"/>
        <v>0.09</v>
      </c>
      <c r="W225" s="9">
        <v>2.95</v>
      </c>
      <c r="X225" s="9">
        <v>2950</v>
      </c>
      <c r="Y225" s="9" t="s">
        <v>35</v>
      </c>
      <c r="Z225" s="9" t="s">
        <v>35</v>
      </c>
      <c r="AA225" s="11">
        <v>11.5</v>
      </c>
      <c r="AB225" s="11" t="str">
        <f t="shared" ref="AB225:AB256" ca="1" si="57">IF(ISBLANK(AC225),"oui","non")</f>
        <v>non</v>
      </c>
      <c r="AC225" s="12" t="str">
        <f t="shared" ca="1" si="46"/>
        <v/>
      </c>
      <c r="AD225" s="12" t="s">
        <v>54</v>
      </c>
      <c r="AE225" s="27">
        <f t="shared" si="50"/>
        <v>87.78</v>
      </c>
      <c r="AF225" s="19"/>
      <c r="AG225" s="20" t="str">
        <f t="shared" si="45"/>
        <v/>
      </c>
      <c r="AH225" s="20"/>
      <c r="AI225" s="15">
        <f t="shared" si="54"/>
        <v>87.78</v>
      </c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 t="s">
        <v>36</v>
      </c>
      <c r="BK225" s="9" t="s">
        <v>40</v>
      </c>
      <c r="BL225" s="9" t="str">
        <f t="shared" ref="BL225:BL251" si="58">SUBSTITUTE(BK225,"B0"," ",1)</f>
        <v xml:space="preserve"> 10</v>
      </c>
      <c r="BM225" s="9">
        <v>2.66</v>
      </c>
      <c r="BN225" s="15">
        <f t="shared" si="48"/>
        <v>0.37593984962406013</v>
      </c>
      <c r="BO225" s="9">
        <v>1</v>
      </c>
      <c r="BP225" s="9">
        <v>10</v>
      </c>
      <c r="BQ225" s="9">
        <v>330</v>
      </c>
      <c r="BR225" s="9">
        <f t="shared" si="51"/>
        <v>33</v>
      </c>
      <c r="BS225" s="9">
        <v>460</v>
      </c>
      <c r="BT225" s="9" t="s">
        <v>32</v>
      </c>
      <c r="BU225" s="9"/>
      <c r="BV225" s="9">
        <v>100</v>
      </c>
      <c r="BW225" s="9">
        <v>96</v>
      </c>
      <c r="BX225" s="9">
        <v>3000</v>
      </c>
      <c r="BY225" s="9">
        <v>11</v>
      </c>
      <c r="BZ225" s="9">
        <v>3</v>
      </c>
      <c r="CA225" s="9">
        <v>1</v>
      </c>
      <c r="CB225" s="9">
        <v>12.21</v>
      </c>
      <c r="CC225" s="9">
        <v>4.5999999999999996</v>
      </c>
      <c r="CD225" s="9">
        <v>300</v>
      </c>
      <c r="CE225" s="9">
        <f t="shared" si="52"/>
        <v>450</v>
      </c>
      <c r="CF225" s="9">
        <v>1056</v>
      </c>
      <c r="CG225" s="9">
        <v>3000</v>
      </c>
      <c r="CH225" s="9">
        <v>437.18</v>
      </c>
      <c r="CI225" s="9" t="s">
        <v>33</v>
      </c>
      <c r="CJ225" s="15">
        <f t="shared" si="53"/>
        <v>5.2222222222222223</v>
      </c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</row>
    <row r="226" spans="1:107" ht="18.649999999999999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10"/>
      <c r="N226" s="9"/>
      <c r="O226" s="9"/>
      <c r="P226" s="9"/>
      <c r="Q226" s="9"/>
      <c r="R226" s="9"/>
      <c r="S226" s="9">
        <v>10</v>
      </c>
      <c r="T226" s="9">
        <f t="shared" si="49"/>
        <v>1E-3</v>
      </c>
      <c r="U226" s="9">
        <v>90</v>
      </c>
      <c r="V226" s="9">
        <f t="shared" si="47"/>
        <v>0.09</v>
      </c>
      <c r="W226" s="9">
        <v>3.85</v>
      </c>
      <c r="X226" s="9">
        <v>3850</v>
      </c>
      <c r="Y226" s="9" t="s">
        <v>35</v>
      </c>
      <c r="Z226" s="9" t="s">
        <v>35</v>
      </c>
      <c r="AA226" s="11">
        <v>11.5</v>
      </c>
      <c r="AB226" s="11" t="str">
        <f t="shared" ca="1" si="57"/>
        <v>non</v>
      </c>
      <c r="AC226" s="12" t="str">
        <f t="shared" ca="1" si="46"/>
        <v/>
      </c>
      <c r="AD226" s="12" t="s">
        <v>54</v>
      </c>
      <c r="AE226" s="27">
        <f t="shared" si="50"/>
        <v>114.51</v>
      </c>
      <c r="AF226" s="19"/>
      <c r="AG226" s="20" t="str">
        <f t="shared" si="45"/>
        <v/>
      </c>
      <c r="AH226" s="20"/>
      <c r="AI226" s="15">
        <f t="shared" si="54"/>
        <v>114.51</v>
      </c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 t="s">
        <v>36</v>
      </c>
      <c r="BK226" s="9" t="s">
        <v>40</v>
      </c>
      <c r="BL226" s="9" t="str">
        <f t="shared" si="58"/>
        <v xml:space="preserve"> 10</v>
      </c>
      <c r="BM226" s="9">
        <v>3.47</v>
      </c>
      <c r="BN226" s="15">
        <f t="shared" si="48"/>
        <v>0.28818443804034583</v>
      </c>
      <c r="BO226" s="9">
        <v>1</v>
      </c>
      <c r="BP226" s="9">
        <v>10</v>
      </c>
      <c r="BQ226" s="9">
        <v>330</v>
      </c>
      <c r="BR226" s="9">
        <f t="shared" si="51"/>
        <v>33</v>
      </c>
      <c r="BS226" s="9">
        <v>460</v>
      </c>
      <c r="BT226" s="9" t="s">
        <v>32</v>
      </c>
      <c r="BU226" s="9"/>
      <c r="BV226" s="9">
        <v>100</v>
      </c>
      <c r="BW226" s="9">
        <v>96</v>
      </c>
      <c r="BX226" s="9">
        <v>3900</v>
      </c>
      <c r="BY226" s="9">
        <v>11</v>
      </c>
      <c r="BZ226" s="9">
        <v>3</v>
      </c>
      <c r="CA226" s="9">
        <v>1</v>
      </c>
      <c r="CB226" s="9">
        <v>15.94</v>
      </c>
      <c r="CC226" s="9">
        <v>4.5999999999999996</v>
      </c>
      <c r="CD226" s="9">
        <v>300</v>
      </c>
      <c r="CE226" s="9">
        <f t="shared" si="52"/>
        <v>450</v>
      </c>
      <c r="CF226" s="9">
        <v>1056</v>
      </c>
      <c r="CG226" s="9">
        <v>3900</v>
      </c>
      <c r="CH226" s="9">
        <v>568.34</v>
      </c>
      <c r="CI226" s="9" t="s">
        <v>33</v>
      </c>
      <c r="CJ226" s="15">
        <f t="shared" si="53"/>
        <v>5.2222222222222223</v>
      </c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</row>
    <row r="227" spans="1:107" ht="18.649999999999999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10"/>
      <c r="N227" s="9"/>
      <c r="O227" s="9"/>
      <c r="P227" s="9"/>
      <c r="Q227" s="9"/>
      <c r="R227" s="9"/>
      <c r="S227" s="9">
        <v>10</v>
      </c>
      <c r="T227" s="9">
        <f t="shared" si="49"/>
        <v>1E-3</v>
      </c>
      <c r="U227" s="9">
        <v>90</v>
      </c>
      <c r="V227" s="9">
        <f t="shared" si="47"/>
        <v>0.09</v>
      </c>
      <c r="W227" s="9">
        <v>4.1500000000000004</v>
      </c>
      <c r="X227" s="9">
        <v>4150</v>
      </c>
      <c r="Y227" s="9" t="s">
        <v>35</v>
      </c>
      <c r="Z227" s="9" t="s">
        <v>35</v>
      </c>
      <c r="AA227" s="11">
        <v>11.5</v>
      </c>
      <c r="AB227" s="11" t="str">
        <f t="shared" ca="1" si="57"/>
        <v>non</v>
      </c>
      <c r="AC227" s="12" t="str">
        <f t="shared" ca="1" si="46"/>
        <v/>
      </c>
      <c r="AD227" s="12" t="s">
        <v>54</v>
      </c>
      <c r="AE227" s="27">
        <f t="shared" si="50"/>
        <v>123.42</v>
      </c>
      <c r="AF227" s="19"/>
      <c r="AG227" s="20" t="str">
        <f t="shared" si="45"/>
        <v/>
      </c>
      <c r="AH227" s="20"/>
      <c r="AI227" s="15">
        <f t="shared" si="54"/>
        <v>123.42</v>
      </c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 t="s">
        <v>36</v>
      </c>
      <c r="BK227" s="9" t="s">
        <v>40</v>
      </c>
      <c r="BL227" s="9" t="str">
        <f t="shared" si="58"/>
        <v xml:space="preserve"> 10</v>
      </c>
      <c r="BM227" s="9">
        <v>3.74</v>
      </c>
      <c r="BN227" s="15">
        <f t="shared" si="48"/>
        <v>0.26737967914438499</v>
      </c>
      <c r="BO227" s="9">
        <v>1</v>
      </c>
      <c r="BP227" s="9">
        <v>10</v>
      </c>
      <c r="BQ227" s="9">
        <v>330</v>
      </c>
      <c r="BR227" s="9">
        <f t="shared" si="51"/>
        <v>33</v>
      </c>
      <c r="BS227" s="9">
        <v>460</v>
      </c>
      <c r="BT227" s="9" t="s">
        <v>32</v>
      </c>
      <c r="BU227" s="9"/>
      <c r="BV227" s="9">
        <v>100</v>
      </c>
      <c r="BW227" s="9">
        <v>96</v>
      </c>
      <c r="BX227" s="9">
        <v>4200</v>
      </c>
      <c r="BY227" s="9">
        <v>11</v>
      </c>
      <c r="BZ227" s="9">
        <v>3</v>
      </c>
      <c r="CA227" s="9">
        <v>1</v>
      </c>
      <c r="CB227" s="9">
        <v>17.18</v>
      </c>
      <c r="CC227" s="9">
        <v>4.5999999999999996</v>
      </c>
      <c r="CD227" s="9">
        <v>300</v>
      </c>
      <c r="CE227" s="9">
        <f t="shared" si="52"/>
        <v>450</v>
      </c>
      <c r="CF227" s="9">
        <v>1056</v>
      </c>
      <c r="CG227" s="9">
        <v>4200</v>
      </c>
      <c r="CH227" s="9">
        <v>612.05999999999995</v>
      </c>
      <c r="CI227" s="9" t="s">
        <v>33</v>
      </c>
      <c r="CJ227" s="15">
        <f t="shared" si="53"/>
        <v>5.2222222222222223</v>
      </c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</row>
    <row r="228" spans="1:107" ht="18.649999999999999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10"/>
      <c r="N228" s="9"/>
      <c r="O228" s="9"/>
      <c r="P228" s="9"/>
      <c r="Q228" s="9"/>
      <c r="R228" s="9"/>
      <c r="S228" s="9">
        <v>10</v>
      </c>
      <c r="T228" s="9">
        <f t="shared" si="49"/>
        <v>1E-3</v>
      </c>
      <c r="U228" s="9">
        <v>90</v>
      </c>
      <c r="V228" s="9">
        <f t="shared" si="47"/>
        <v>0.09</v>
      </c>
      <c r="W228" s="9">
        <v>4.45</v>
      </c>
      <c r="X228" s="9">
        <v>4450</v>
      </c>
      <c r="Y228" s="9" t="s">
        <v>35</v>
      </c>
      <c r="Z228" s="9" t="s">
        <v>35</v>
      </c>
      <c r="AA228" s="11">
        <v>11.5</v>
      </c>
      <c r="AB228" s="11" t="str">
        <f t="shared" ca="1" si="57"/>
        <v>non</v>
      </c>
      <c r="AC228" s="12" t="str">
        <f t="shared" ca="1" si="46"/>
        <v/>
      </c>
      <c r="AD228" s="12" t="s">
        <v>54</v>
      </c>
      <c r="AE228" s="27">
        <f t="shared" si="50"/>
        <v>132.32999999999998</v>
      </c>
      <c r="AF228" s="19"/>
      <c r="AG228" s="20" t="str">
        <f t="shared" si="45"/>
        <v/>
      </c>
      <c r="AH228" s="20"/>
      <c r="AI228" s="15">
        <f t="shared" si="54"/>
        <v>132.32999999999998</v>
      </c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 t="s">
        <v>36</v>
      </c>
      <c r="BK228" s="9" t="s">
        <v>40</v>
      </c>
      <c r="BL228" s="9" t="str">
        <f t="shared" si="58"/>
        <v xml:space="preserve"> 10</v>
      </c>
      <c r="BM228" s="9">
        <v>4.01</v>
      </c>
      <c r="BN228" s="15">
        <f t="shared" si="48"/>
        <v>0.24937655860349128</v>
      </c>
      <c r="BO228" s="9">
        <v>1</v>
      </c>
      <c r="BP228" s="9">
        <v>10</v>
      </c>
      <c r="BQ228" s="9">
        <v>330</v>
      </c>
      <c r="BR228" s="9">
        <f t="shared" si="51"/>
        <v>33</v>
      </c>
      <c r="BS228" s="9">
        <v>460</v>
      </c>
      <c r="BT228" s="9" t="s">
        <v>32</v>
      </c>
      <c r="BU228" s="9"/>
      <c r="BV228" s="9">
        <v>100</v>
      </c>
      <c r="BW228" s="9">
        <v>96</v>
      </c>
      <c r="BX228" s="9">
        <v>4500</v>
      </c>
      <c r="BY228" s="9">
        <v>11</v>
      </c>
      <c r="BZ228" s="9">
        <v>3</v>
      </c>
      <c r="CA228" s="9">
        <v>1</v>
      </c>
      <c r="CB228" s="9">
        <v>18.420000000000002</v>
      </c>
      <c r="CC228" s="9">
        <v>4.5999999999999996</v>
      </c>
      <c r="CD228" s="9">
        <v>300</v>
      </c>
      <c r="CE228" s="9">
        <f t="shared" si="52"/>
        <v>450</v>
      </c>
      <c r="CF228" s="9">
        <v>1056</v>
      </c>
      <c r="CG228" s="9">
        <v>4500</v>
      </c>
      <c r="CH228" s="9">
        <v>655.78</v>
      </c>
      <c r="CI228" s="9" t="s">
        <v>33</v>
      </c>
      <c r="CJ228" s="15">
        <f t="shared" si="53"/>
        <v>5.2222222222222223</v>
      </c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</row>
    <row r="229" spans="1:107" ht="18.649999999999999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10"/>
      <c r="N229" s="9"/>
      <c r="O229" s="9"/>
      <c r="P229" s="9"/>
      <c r="Q229" s="9"/>
      <c r="R229" s="9"/>
      <c r="S229" s="9">
        <v>10</v>
      </c>
      <c r="T229" s="9">
        <f t="shared" si="49"/>
        <v>1E-3</v>
      </c>
      <c r="U229" s="9">
        <v>105</v>
      </c>
      <c r="V229" s="9">
        <f t="shared" si="47"/>
        <v>0.105</v>
      </c>
      <c r="W229" s="9">
        <v>2.65</v>
      </c>
      <c r="X229" s="9">
        <v>2650</v>
      </c>
      <c r="Y229" s="9" t="s">
        <v>35</v>
      </c>
      <c r="Z229" s="9" t="s">
        <v>35</v>
      </c>
      <c r="AA229" s="11">
        <v>11.5</v>
      </c>
      <c r="AB229" s="11" t="str">
        <f t="shared" ca="1" si="57"/>
        <v>non</v>
      </c>
      <c r="AC229" s="12" t="str">
        <f t="shared" ca="1" si="46"/>
        <v/>
      </c>
      <c r="AD229" s="12" t="s">
        <v>54</v>
      </c>
      <c r="AE229" s="27">
        <f t="shared" si="50"/>
        <v>83.399999999999991</v>
      </c>
      <c r="AF229" s="19"/>
      <c r="AG229" s="20" t="str">
        <f t="shared" si="45"/>
        <v/>
      </c>
      <c r="AH229" s="20"/>
      <c r="AI229" s="15">
        <f t="shared" si="54"/>
        <v>83.399999999999991</v>
      </c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 t="s">
        <v>36</v>
      </c>
      <c r="BK229" s="9" t="s">
        <v>40</v>
      </c>
      <c r="BL229" s="9" t="str">
        <f t="shared" si="58"/>
        <v xml:space="preserve"> 10</v>
      </c>
      <c r="BM229" s="9">
        <v>2.78</v>
      </c>
      <c r="BN229" s="15">
        <f t="shared" si="48"/>
        <v>0.35971223021582738</v>
      </c>
      <c r="BO229" s="9">
        <v>1</v>
      </c>
      <c r="BP229" s="9">
        <v>10</v>
      </c>
      <c r="BQ229" s="9">
        <v>300</v>
      </c>
      <c r="BR229" s="9">
        <f t="shared" si="51"/>
        <v>30</v>
      </c>
      <c r="BS229" s="9">
        <v>460</v>
      </c>
      <c r="BT229" s="9" t="s">
        <v>32</v>
      </c>
      <c r="BU229" s="9"/>
      <c r="BV229" s="9">
        <v>100</v>
      </c>
      <c r="BW229" s="9">
        <v>110</v>
      </c>
      <c r="BX229" s="9">
        <v>2700</v>
      </c>
      <c r="BY229" s="9">
        <v>10</v>
      </c>
      <c r="BZ229" s="9">
        <v>3</v>
      </c>
      <c r="CA229" s="9">
        <v>1</v>
      </c>
      <c r="CB229" s="9">
        <v>12.8</v>
      </c>
      <c r="CC229" s="9">
        <v>4.5999999999999996</v>
      </c>
      <c r="CD229" s="9">
        <v>300</v>
      </c>
      <c r="CE229" s="9">
        <f t="shared" si="52"/>
        <v>450</v>
      </c>
      <c r="CF229" s="9">
        <v>1100</v>
      </c>
      <c r="CG229" s="9">
        <v>2700</v>
      </c>
      <c r="CH229" s="9">
        <v>409.86</v>
      </c>
      <c r="CI229" s="9" t="s">
        <v>33</v>
      </c>
      <c r="CJ229" s="15">
        <f t="shared" si="53"/>
        <v>5.2222222222222223</v>
      </c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</row>
    <row r="230" spans="1:107" ht="18.649999999999999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10"/>
      <c r="N230" s="9"/>
      <c r="O230" s="9"/>
      <c r="P230" s="9"/>
      <c r="Q230" s="9"/>
      <c r="R230" s="9"/>
      <c r="S230" s="9">
        <v>10</v>
      </c>
      <c r="T230" s="9">
        <f t="shared" si="49"/>
        <v>1E-3</v>
      </c>
      <c r="U230" s="9">
        <v>105</v>
      </c>
      <c r="V230" s="9">
        <f t="shared" si="47"/>
        <v>0.105</v>
      </c>
      <c r="W230" s="9">
        <v>2.95</v>
      </c>
      <c r="X230" s="9">
        <v>2950</v>
      </c>
      <c r="Y230" s="9" t="s">
        <v>35</v>
      </c>
      <c r="Z230" s="9" t="s">
        <v>35</v>
      </c>
      <c r="AA230" s="11">
        <v>11.5</v>
      </c>
      <c r="AB230" s="11" t="str">
        <f t="shared" ca="1" si="57"/>
        <v>non</v>
      </c>
      <c r="AC230" s="12" t="str">
        <f t="shared" ca="1" si="46"/>
        <v/>
      </c>
      <c r="AD230" s="12" t="s">
        <v>54</v>
      </c>
      <c r="AE230" s="27">
        <f t="shared" si="50"/>
        <v>93</v>
      </c>
      <c r="AF230" s="19"/>
      <c r="AG230" s="20" t="str">
        <f t="shared" si="45"/>
        <v/>
      </c>
      <c r="AH230" s="20"/>
      <c r="AI230" s="15">
        <f t="shared" si="54"/>
        <v>93</v>
      </c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 t="s">
        <v>36</v>
      </c>
      <c r="BK230" s="9" t="s">
        <v>40</v>
      </c>
      <c r="BL230" s="9" t="str">
        <f t="shared" si="58"/>
        <v xml:space="preserve"> 10</v>
      </c>
      <c r="BM230" s="9">
        <v>3.1</v>
      </c>
      <c r="BN230" s="15">
        <f t="shared" si="48"/>
        <v>0.32258064516129031</v>
      </c>
      <c r="BO230" s="9">
        <v>1</v>
      </c>
      <c r="BP230" s="9">
        <v>10</v>
      </c>
      <c r="BQ230" s="9">
        <v>300</v>
      </c>
      <c r="BR230" s="9">
        <f t="shared" si="51"/>
        <v>30</v>
      </c>
      <c r="BS230" s="9">
        <v>460</v>
      </c>
      <c r="BT230" s="9" t="s">
        <v>32</v>
      </c>
      <c r="BU230" s="9"/>
      <c r="BV230" s="9">
        <v>100</v>
      </c>
      <c r="BW230" s="9">
        <v>110</v>
      </c>
      <c r="BX230" s="9">
        <v>3000</v>
      </c>
      <c r="BY230" s="9">
        <v>10</v>
      </c>
      <c r="BZ230" s="9">
        <v>3</v>
      </c>
      <c r="CA230" s="9">
        <v>1</v>
      </c>
      <c r="CB230" s="9">
        <v>14.25</v>
      </c>
      <c r="CC230" s="9">
        <v>4.5999999999999996</v>
      </c>
      <c r="CD230" s="9">
        <v>300</v>
      </c>
      <c r="CE230" s="9">
        <f t="shared" si="52"/>
        <v>450</v>
      </c>
      <c r="CF230" s="9">
        <v>1100</v>
      </c>
      <c r="CG230" s="9">
        <v>3000</v>
      </c>
      <c r="CH230" s="9">
        <v>455.4</v>
      </c>
      <c r="CI230" s="9" t="s">
        <v>33</v>
      </c>
      <c r="CJ230" s="15">
        <f t="shared" si="53"/>
        <v>5.2222222222222223</v>
      </c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</row>
    <row r="231" spans="1:107" ht="18.649999999999999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10"/>
      <c r="N231" s="9"/>
      <c r="O231" s="9"/>
      <c r="P231" s="9"/>
      <c r="Q231" s="9"/>
      <c r="R231" s="9"/>
      <c r="S231" s="9">
        <v>10</v>
      </c>
      <c r="T231" s="9">
        <f t="shared" si="49"/>
        <v>1E-3</v>
      </c>
      <c r="U231" s="9">
        <v>105</v>
      </c>
      <c r="V231" s="9">
        <f t="shared" si="47"/>
        <v>0.105</v>
      </c>
      <c r="W231" s="9">
        <v>3.85</v>
      </c>
      <c r="X231" s="9">
        <v>3850</v>
      </c>
      <c r="Y231" s="9" t="s">
        <v>35</v>
      </c>
      <c r="Z231" s="9" t="s">
        <v>35</v>
      </c>
      <c r="AA231" s="11">
        <v>11.5</v>
      </c>
      <c r="AB231" s="11" t="str">
        <f t="shared" ca="1" si="57"/>
        <v>non</v>
      </c>
      <c r="AC231" s="12" t="str">
        <f t="shared" ca="1" si="46"/>
        <v/>
      </c>
      <c r="AD231" s="12" t="s">
        <v>54</v>
      </c>
      <c r="AE231" s="27">
        <f t="shared" si="50"/>
        <v>121.2</v>
      </c>
      <c r="AF231" s="19"/>
      <c r="AG231" s="20" t="str">
        <f t="shared" si="45"/>
        <v/>
      </c>
      <c r="AH231" s="20"/>
      <c r="AI231" s="15">
        <f t="shared" si="54"/>
        <v>121.2</v>
      </c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 t="s">
        <v>36</v>
      </c>
      <c r="BK231" s="9" t="s">
        <v>40</v>
      </c>
      <c r="BL231" s="9" t="str">
        <f t="shared" si="58"/>
        <v xml:space="preserve"> 10</v>
      </c>
      <c r="BM231" s="9">
        <v>4.04</v>
      </c>
      <c r="BN231" s="15">
        <f t="shared" si="48"/>
        <v>0.24752475247524752</v>
      </c>
      <c r="BO231" s="9">
        <v>1</v>
      </c>
      <c r="BP231" s="9">
        <v>10</v>
      </c>
      <c r="BQ231" s="9">
        <v>300</v>
      </c>
      <c r="BR231" s="9">
        <f t="shared" si="51"/>
        <v>30</v>
      </c>
      <c r="BS231" s="9">
        <v>460</v>
      </c>
      <c r="BT231" s="9" t="s">
        <v>32</v>
      </c>
      <c r="BU231" s="9"/>
      <c r="BV231" s="9">
        <v>100</v>
      </c>
      <c r="BW231" s="9">
        <v>110</v>
      </c>
      <c r="BX231" s="9">
        <v>3900</v>
      </c>
      <c r="BY231" s="9">
        <v>10</v>
      </c>
      <c r="BZ231" s="9">
        <v>3</v>
      </c>
      <c r="CA231" s="9">
        <v>1</v>
      </c>
      <c r="CB231" s="9">
        <v>18.600000000000001</v>
      </c>
      <c r="CC231" s="9">
        <v>4.5999999999999996</v>
      </c>
      <c r="CD231" s="9">
        <v>300</v>
      </c>
      <c r="CE231" s="9">
        <f t="shared" si="52"/>
        <v>450</v>
      </c>
      <c r="CF231" s="9">
        <v>1100</v>
      </c>
      <c r="CG231" s="9">
        <v>3900</v>
      </c>
      <c r="CH231" s="9">
        <v>592.02</v>
      </c>
      <c r="CI231" s="9" t="s">
        <v>33</v>
      </c>
      <c r="CJ231" s="15">
        <f t="shared" si="53"/>
        <v>5.2222222222222223</v>
      </c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</row>
    <row r="232" spans="1:107" ht="18.649999999999999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10"/>
      <c r="N232" s="9"/>
      <c r="O232" s="9"/>
      <c r="P232" s="9"/>
      <c r="Q232" s="9"/>
      <c r="R232" s="9"/>
      <c r="S232" s="9">
        <v>10</v>
      </c>
      <c r="T232" s="9">
        <f t="shared" si="49"/>
        <v>1E-3</v>
      </c>
      <c r="U232" s="9">
        <v>105</v>
      </c>
      <c r="V232" s="9">
        <f t="shared" si="47"/>
        <v>0.105</v>
      </c>
      <c r="W232" s="9">
        <v>4.1500000000000004</v>
      </c>
      <c r="X232" s="9">
        <v>4150</v>
      </c>
      <c r="Y232" s="9" t="s">
        <v>35</v>
      </c>
      <c r="Z232" s="9" t="s">
        <v>35</v>
      </c>
      <c r="AA232" s="11">
        <v>11.5</v>
      </c>
      <c r="AB232" s="11" t="str">
        <f t="shared" ca="1" si="57"/>
        <v>non</v>
      </c>
      <c r="AC232" s="12" t="str">
        <f t="shared" ca="1" si="46"/>
        <v/>
      </c>
      <c r="AD232" s="12" t="s">
        <v>54</v>
      </c>
      <c r="AE232" s="27">
        <f t="shared" si="50"/>
        <v>130.80000000000001</v>
      </c>
      <c r="AF232" s="19"/>
      <c r="AG232" s="20" t="str">
        <f t="shared" si="45"/>
        <v/>
      </c>
      <c r="AH232" s="20"/>
      <c r="AI232" s="15">
        <f t="shared" si="54"/>
        <v>130.80000000000001</v>
      </c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 t="s">
        <v>36</v>
      </c>
      <c r="BK232" s="9" t="s">
        <v>40</v>
      </c>
      <c r="BL232" s="9" t="str">
        <f t="shared" si="58"/>
        <v xml:space="preserve"> 10</v>
      </c>
      <c r="BM232" s="9">
        <v>4.3600000000000003</v>
      </c>
      <c r="BN232" s="15">
        <f t="shared" si="48"/>
        <v>0.2293577981651376</v>
      </c>
      <c r="BO232" s="9">
        <v>1</v>
      </c>
      <c r="BP232" s="9">
        <v>10</v>
      </c>
      <c r="BQ232" s="9">
        <v>300</v>
      </c>
      <c r="BR232" s="9">
        <f t="shared" si="51"/>
        <v>30</v>
      </c>
      <c r="BS232" s="9">
        <v>460</v>
      </c>
      <c r="BT232" s="9" t="s">
        <v>32</v>
      </c>
      <c r="BU232" s="9"/>
      <c r="BV232" s="9">
        <v>100</v>
      </c>
      <c r="BW232" s="9">
        <v>110</v>
      </c>
      <c r="BX232" s="9">
        <v>4200</v>
      </c>
      <c r="BY232" s="9">
        <v>10</v>
      </c>
      <c r="BZ232" s="9">
        <v>3</v>
      </c>
      <c r="CA232" s="9">
        <v>1</v>
      </c>
      <c r="CB232" s="9">
        <v>20.04</v>
      </c>
      <c r="CC232" s="9">
        <v>4.5999999999999996</v>
      </c>
      <c r="CD232" s="9">
        <v>300</v>
      </c>
      <c r="CE232" s="9">
        <f t="shared" si="52"/>
        <v>450</v>
      </c>
      <c r="CF232" s="9">
        <v>1100</v>
      </c>
      <c r="CG232" s="9">
        <v>4200</v>
      </c>
      <c r="CH232" s="9">
        <v>637.55999999999995</v>
      </c>
      <c r="CI232" s="9" t="s">
        <v>33</v>
      </c>
      <c r="CJ232" s="15">
        <f t="shared" si="53"/>
        <v>5.2222222222222223</v>
      </c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</row>
    <row r="233" spans="1:107" ht="18.649999999999999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10"/>
      <c r="N233" s="9"/>
      <c r="O233" s="9"/>
      <c r="P233" s="9"/>
      <c r="Q233" s="9"/>
      <c r="R233" s="9"/>
      <c r="S233" s="9">
        <v>10</v>
      </c>
      <c r="T233" s="9">
        <f t="shared" si="49"/>
        <v>1E-3</v>
      </c>
      <c r="U233" s="9">
        <v>105</v>
      </c>
      <c r="V233" s="9">
        <f t="shared" si="47"/>
        <v>0.105</v>
      </c>
      <c r="W233" s="9">
        <v>4.45</v>
      </c>
      <c r="X233" s="9">
        <v>4450</v>
      </c>
      <c r="Y233" s="9" t="s">
        <v>35</v>
      </c>
      <c r="Z233" s="9" t="s">
        <v>35</v>
      </c>
      <c r="AA233" s="11">
        <v>11.5</v>
      </c>
      <c r="AB233" s="11" t="str">
        <f t="shared" ca="1" si="57"/>
        <v>non</v>
      </c>
      <c r="AC233" s="12" t="str">
        <f t="shared" ca="1" si="46"/>
        <v/>
      </c>
      <c r="AD233" s="12" t="s">
        <v>54</v>
      </c>
      <c r="AE233" s="27">
        <f t="shared" si="50"/>
        <v>140.1</v>
      </c>
      <c r="AF233" s="19"/>
      <c r="AG233" s="20" t="str">
        <f t="shared" si="45"/>
        <v/>
      </c>
      <c r="AH233" s="20"/>
      <c r="AI233" s="15">
        <f t="shared" si="54"/>
        <v>140.1</v>
      </c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 t="s">
        <v>36</v>
      </c>
      <c r="BK233" s="9" t="s">
        <v>40</v>
      </c>
      <c r="BL233" s="9" t="str">
        <f t="shared" si="58"/>
        <v xml:space="preserve"> 10</v>
      </c>
      <c r="BM233" s="9">
        <v>4.67</v>
      </c>
      <c r="BN233" s="15">
        <f t="shared" si="48"/>
        <v>0.21413276231263384</v>
      </c>
      <c r="BO233" s="9">
        <v>1</v>
      </c>
      <c r="BP233" s="9">
        <v>10</v>
      </c>
      <c r="BQ233" s="9">
        <v>300</v>
      </c>
      <c r="BR233" s="9">
        <f t="shared" si="51"/>
        <v>30</v>
      </c>
      <c r="BS233" s="9">
        <v>460</v>
      </c>
      <c r="BT233" s="9" t="s">
        <v>32</v>
      </c>
      <c r="BU233" s="9"/>
      <c r="BV233" s="9">
        <v>100</v>
      </c>
      <c r="BW233" s="9">
        <v>110</v>
      </c>
      <c r="BX233" s="9">
        <v>4500</v>
      </c>
      <c r="BY233" s="9">
        <v>10</v>
      </c>
      <c r="BZ233" s="9">
        <v>3</v>
      </c>
      <c r="CA233" s="9">
        <v>1</v>
      </c>
      <c r="CB233" s="9">
        <v>21.49</v>
      </c>
      <c r="CC233" s="9">
        <v>4.5999999999999996</v>
      </c>
      <c r="CD233" s="9">
        <v>300</v>
      </c>
      <c r="CE233" s="9">
        <f t="shared" si="52"/>
        <v>450</v>
      </c>
      <c r="CF233" s="9">
        <v>1100</v>
      </c>
      <c r="CG233" s="9">
        <v>4500</v>
      </c>
      <c r="CH233" s="9">
        <v>683.1</v>
      </c>
      <c r="CI233" s="9" t="s">
        <v>33</v>
      </c>
      <c r="CJ233" s="15">
        <f t="shared" si="53"/>
        <v>5.2222222222222223</v>
      </c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</row>
    <row r="234" spans="1:107" ht="18.649999999999999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10"/>
      <c r="N234" s="9"/>
      <c r="O234" s="9"/>
      <c r="P234" s="9"/>
      <c r="Q234" s="9"/>
      <c r="R234" s="9"/>
      <c r="S234" s="9">
        <v>10</v>
      </c>
      <c r="T234" s="9">
        <f t="shared" si="49"/>
        <v>1E-3</v>
      </c>
      <c r="U234" s="9">
        <v>90</v>
      </c>
      <c r="V234" s="9">
        <f t="shared" si="47"/>
        <v>0.09</v>
      </c>
      <c r="W234" s="9">
        <v>2.65</v>
      </c>
      <c r="X234" s="9">
        <v>2650</v>
      </c>
      <c r="Y234" s="9" t="s">
        <v>35</v>
      </c>
      <c r="Z234" s="9" t="s">
        <v>35</v>
      </c>
      <c r="AA234" s="11">
        <v>11.5</v>
      </c>
      <c r="AB234" s="11" t="str">
        <f t="shared" ca="1" si="57"/>
        <v>non</v>
      </c>
      <c r="AC234" s="12" t="str">
        <f t="shared" ca="1" si="46"/>
        <v/>
      </c>
      <c r="AD234" s="12" t="s">
        <v>54</v>
      </c>
      <c r="AE234" s="27">
        <f t="shared" si="50"/>
        <v>78.87</v>
      </c>
      <c r="AF234" s="19"/>
      <c r="AG234" s="20" t="str">
        <f t="shared" si="45"/>
        <v/>
      </c>
      <c r="AH234" s="20"/>
      <c r="AI234" s="15">
        <f t="shared" si="54"/>
        <v>78.87</v>
      </c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 t="s">
        <v>36</v>
      </c>
      <c r="BK234" s="9" t="s">
        <v>40</v>
      </c>
      <c r="BL234" s="9" t="str">
        <f t="shared" si="58"/>
        <v xml:space="preserve"> 10</v>
      </c>
      <c r="BM234" s="9">
        <v>2.39</v>
      </c>
      <c r="BN234" s="15">
        <f t="shared" si="48"/>
        <v>0.41841004184100417</v>
      </c>
      <c r="BO234" s="9">
        <v>1</v>
      </c>
      <c r="BP234" s="9">
        <v>10</v>
      </c>
      <c r="BQ234" s="9">
        <v>330</v>
      </c>
      <c r="BR234" s="9">
        <f t="shared" si="51"/>
        <v>33</v>
      </c>
      <c r="BS234" s="9">
        <v>460</v>
      </c>
      <c r="BT234" s="9" t="s">
        <v>32</v>
      </c>
      <c r="BU234" s="9"/>
      <c r="BV234" s="9">
        <v>100</v>
      </c>
      <c r="BW234" s="9">
        <v>96</v>
      </c>
      <c r="BX234" s="9">
        <v>2700</v>
      </c>
      <c r="BY234" s="9">
        <v>11</v>
      </c>
      <c r="BZ234" s="9">
        <v>3</v>
      </c>
      <c r="CA234" s="9">
        <v>1</v>
      </c>
      <c r="CB234" s="9">
        <v>10.97</v>
      </c>
      <c r="CC234" s="9">
        <v>4.5999999999999996</v>
      </c>
      <c r="CD234" s="9">
        <v>300</v>
      </c>
      <c r="CE234" s="9">
        <f t="shared" si="52"/>
        <v>450</v>
      </c>
      <c r="CF234" s="9">
        <v>1056</v>
      </c>
      <c r="CG234" s="9">
        <v>2700</v>
      </c>
      <c r="CH234" s="9">
        <v>393.47</v>
      </c>
      <c r="CI234" s="9" t="s">
        <v>33</v>
      </c>
      <c r="CJ234" s="15">
        <f t="shared" si="53"/>
        <v>5.2222222222222223</v>
      </c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</row>
    <row r="235" spans="1:107" ht="18.649999999999999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10"/>
      <c r="N235" s="9"/>
      <c r="O235" s="9"/>
      <c r="P235" s="9"/>
      <c r="Q235" s="9"/>
      <c r="R235" s="9"/>
      <c r="S235" s="9">
        <v>10</v>
      </c>
      <c r="T235" s="9">
        <f t="shared" si="49"/>
        <v>1E-3</v>
      </c>
      <c r="U235" s="9">
        <v>90</v>
      </c>
      <c r="V235" s="9">
        <f t="shared" si="47"/>
        <v>0.09</v>
      </c>
      <c r="W235" s="9">
        <v>2.95</v>
      </c>
      <c r="X235" s="9">
        <v>2950</v>
      </c>
      <c r="Y235" s="9" t="s">
        <v>35</v>
      </c>
      <c r="Z235" s="9" t="s">
        <v>35</v>
      </c>
      <c r="AA235" s="11">
        <v>11.5</v>
      </c>
      <c r="AB235" s="11" t="str">
        <f t="shared" ca="1" si="57"/>
        <v>non</v>
      </c>
      <c r="AC235" s="12" t="str">
        <f t="shared" ca="1" si="46"/>
        <v/>
      </c>
      <c r="AD235" s="12" t="s">
        <v>54</v>
      </c>
      <c r="AE235" s="27">
        <f t="shared" si="50"/>
        <v>87.78</v>
      </c>
      <c r="AF235" s="19"/>
      <c r="AG235" s="20" t="str">
        <f t="shared" si="45"/>
        <v/>
      </c>
      <c r="AH235" s="20"/>
      <c r="AI235" s="15">
        <f t="shared" si="54"/>
        <v>87.78</v>
      </c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 t="s">
        <v>36</v>
      </c>
      <c r="BK235" s="9" t="s">
        <v>40</v>
      </c>
      <c r="BL235" s="9" t="str">
        <f t="shared" si="58"/>
        <v xml:space="preserve"> 10</v>
      </c>
      <c r="BM235" s="9">
        <v>2.66</v>
      </c>
      <c r="BN235" s="15">
        <f t="shared" si="48"/>
        <v>0.37593984962406013</v>
      </c>
      <c r="BO235" s="9">
        <v>1</v>
      </c>
      <c r="BP235" s="9">
        <v>10</v>
      </c>
      <c r="BQ235" s="9">
        <v>330</v>
      </c>
      <c r="BR235" s="9">
        <f t="shared" si="51"/>
        <v>33</v>
      </c>
      <c r="BS235" s="9">
        <v>460</v>
      </c>
      <c r="BT235" s="9" t="s">
        <v>32</v>
      </c>
      <c r="BU235" s="9"/>
      <c r="BV235" s="9">
        <v>100</v>
      </c>
      <c r="BW235" s="9">
        <v>96</v>
      </c>
      <c r="BX235" s="9">
        <v>3000</v>
      </c>
      <c r="BY235" s="9">
        <v>11</v>
      </c>
      <c r="BZ235" s="9">
        <v>3</v>
      </c>
      <c r="CA235" s="9">
        <v>1</v>
      </c>
      <c r="CB235" s="9">
        <v>12.21</v>
      </c>
      <c r="CC235" s="9">
        <v>4.5999999999999996</v>
      </c>
      <c r="CD235" s="9">
        <v>300</v>
      </c>
      <c r="CE235" s="9">
        <f t="shared" si="52"/>
        <v>450</v>
      </c>
      <c r="CF235" s="9">
        <v>1056</v>
      </c>
      <c r="CG235" s="9">
        <v>3000</v>
      </c>
      <c r="CH235" s="9">
        <v>437.18</v>
      </c>
      <c r="CI235" s="9" t="s">
        <v>33</v>
      </c>
      <c r="CJ235" s="15">
        <f t="shared" si="53"/>
        <v>5.2222222222222223</v>
      </c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</row>
    <row r="236" spans="1:107" ht="18.649999999999999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10"/>
      <c r="N236" s="9"/>
      <c r="O236" s="9"/>
      <c r="P236" s="9"/>
      <c r="Q236" s="9"/>
      <c r="R236" s="9"/>
      <c r="S236" s="9">
        <v>10</v>
      </c>
      <c r="T236" s="9">
        <f t="shared" si="49"/>
        <v>1E-3</v>
      </c>
      <c r="U236" s="9">
        <v>90</v>
      </c>
      <c r="V236" s="9">
        <f t="shared" si="47"/>
        <v>0.09</v>
      </c>
      <c r="W236" s="9">
        <v>3.85</v>
      </c>
      <c r="X236" s="9">
        <v>3850</v>
      </c>
      <c r="Y236" s="9" t="s">
        <v>35</v>
      </c>
      <c r="Z236" s="9" t="s">
        <v>35</v>
      </c>
      <c r="AA236" s="11">
        <v>11.5</v>
      </c>
      <c r="AB236" s="11" t="str">
        <f t="shared" ca="1" si="57"/>
        <v>non</v>
      </c>
      <c r="AC236" s="12" t="str">
        <f t="shared" ca="1" si="46"/>
        <v/>
      </c>
      <c r="AD236" s="12" t="s">
        <v>54</v>
      </c>
      <c r="AE236" s="27">
        <f t="shared" si="50"/>
        <v>114.51</v>
      </c>
      <c r="AF236" s="19"/>
      <c r="AG236" s="20" t="str">
        <f t="shared" si="45"/>
        <v/>
      </c>
      <c r="AH236" s="20"/>
      <c r="AI236" s="15">
        <f t="shared" si="54"/>
        <v>114.51</v>
      </c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 t="s">
        <v>36</v>
      </c>
      <c r="BK236" s="9" t="s">
        <v>40</v>
      </c>
      <c r="BL236" s="9" t="str">
        <f t="shared" si="58"/>
        <v xml:space="preserve"> 10</v>
      </c>
      <c r="BM236" s="9">
        <v>3.47</v>
      </c>
      <c r="BN236" s="15">
        <f t="shared" si="48"/>
        <v>0.28818443804034583</v>
      </c>
      <c r="BO236" s="9">
        <v>1</v>
      </c>
      <c r="BP236" s="9">
        <v>10</v>
      </c>
      <c r="BQ236" s="9">
        <v>330</v>
      </c>
      <c r="BR236" s="9">
        <f t="shared" si="51"/>
        <v>33</v>
      </c>
      <c r="BS236" s="9">
        <v>460</v>
      </c>
      <c r="BT236" s="9" t="s">
        <v>32</v>
      </c>
      <c r="BU236" s="9"/>
      <c r="BV236" s="9">
        <v>100</v>
      </c>
      <c r="BW236" s="9">
        <v>96</v>
      </c>
      <c r="BX236" s="9">
        <v>3900</v>
      </c>
      <c r="BY236" s="9">
        <v>11</v>
      </c>
      <c r="BZ236" s="9">
        <v>3</v>
      </c>
      <c r="CA236" s="9">
        <v>1</v>
      </c>
      <c r="CB236" s="9">
        <v>15.94</v>
      </c>
      <c r="CC236" s="9">
        <v>4.5999999999999996</v>
      </c>
      <c r="CD236" s="9">
        <v>300</v>
      </c>
      <c r="CE236" s="9">
        <f t="shared" si="52"/>
        <v>450</v>
      </c>
      <c r="CF236" s="9">
        <v>1056</v>
      </c>
      <c r="CG236" s="9">
        <v>3900</v>
      </c>
      <c r="CH236" s="9">
        <v>568.34</v>
      </c>
      <c r="CI236" s="9" t="s">
        <v>33</v>
      </c>
      <c r="CJ236" s="15">
        <f t="shared" si="53"/>
        <v>5.2222222222222223</v>
      </c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</row>
    <row r="237" spans="1:107" ht="18.649999999999999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10"/>
      <c r="N237" s="9"/>
      <c r="O237" s="9"/>
      <c r="P237" s="9"/>
      <c r="Q237" s="9"/>
      <c r="R237" s="9"/>
      <c r="S237" s="9">
        <v>10</v>
      </c>
      <c r="T237" s="9">
        <f t="shared" si="49"/>
        <v>1E-3</v>
      </c>
      <c r="U237" s="9">
        <v>90</v>
      </c>
      <c r="V237" s="9">
        <f t="shared" si="47"/>
        <v>0.09</v>
      </c>
      <c r="W237" s="9">
        <v>4.1500000000000004</v>
      </c>
      <c r="X237" s="9">
        <v>4150</v>
      </c>
      <c r="Y237" s="9" t="s">
        <v>35</v>
      </c>
      <c r="Z237" s="9" t="s">
        <v>35</v>
      </c>
      <c r="AA237" s="11">
        <v>11.5</v>
      </c>
      <c r="AB237" s="11" t="str">
        <f t="shared" ca="1" si="57"/>
        <v>non</v>
      </c>
      <c r="AC237" s="12" t="str">
        <f t="shared" ca="1" si="46"/>
        <v/>
      </c>
      <c r="AD237" s="12" t="s">
        <v>54</v>
      </c>
      <c r="AE237" s="27">
        <f t="shared" si="50"/>
        <v>123.42</v>
      </c>
      <c r="AF237" s="19"/>
      <c r="AG237" s="20" t="str">
        <f t="shared" si="45"/>
        <v/>
      </c>
      <c r="AH237" s="20"/>
      <c r="AI237" s="15">
        <f t="shared" si="54"/>
        <v>123.42</v>
      </c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 t="s">
        <v>36</v>
      </c>
      <c r="BK237" s="9" t="s">
        <v>40</v>
      </c>
      <c r="BL237" s="9" t="str">
        <f t="shared" si="58"/>
        <v xml:space="preserve"> 10</v>
      </c>
      <c r="BM237" s="9">
        <v>3.74</v>
      </c>
      <c r="BN237" s="15">
        <f t="shared" si="48"/>
        <v>0.26737967914438499</v>
      </c>
      <c r="BO237" s="9">
        <v>1</v>
      </c>
      <c r="BP237" s="9">
        <v>10</v>
      </c>
      <c r="BQ237" s="9">
        <v>330</v>
      </c>
      <c r="BR237" s="9">
        <f t="shared" si="51"/>
        <v>33</v>
      </c>
      <c r="BS237" s="9">
        <v>460</v>
      </c>
      <c r="BT237" s="9" t="s">
        <v>32</v>
      </c>
      <c r="BU237" s="9"/>
      <c r="BV237" s="9">
        <v>100</v>
      </c>
      <c r="BW237" s="9">
        <v>96</v>
      </c>
      <c r="BX237" s="9">
        <v>4200</v>
      </c>
      <c r="BY237" s="9">
        <v>11</v>
      </c>
      <c r="BZ237" s="9">
        <v>3</v>
      </c>
      <c r="CA237" s="9">
        <v>1</v>
      </c>
      <c r="CB237" s="9">
        <v>17.18</v>
      </c>
      <c r="CC237" s="9">
        <v>4.5999999999999996</v>
      </c>
      <c r="CD237" s="9">
        <v>300</v>
      </c>
      <c r="CE237" s="9">
        <f t="shared" si="52"/>
        <v>450</v>
      </c>
      <c r="CF237" s="9">
        <v>1056</v>
      </c>
      <c r="CG237" s="9">
        <v>4200</v>
      </c>
      <c r="CH237" s="9">
        <v>612.05999999999995</v>
      </c>
      <c r="CI237" s="9" t="s">
        <v>33</v>
      </c>
      <c r="CJ237" s="15">
        <f t="shared" si="53"/>
        <v>5.2222222222222223</v>
      </c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</row>
    <row r="238" spans="1:107" ht="18.649999999999999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10"/>
      <c r="N238" s="9"/>
      <c r="O238" s="9"/>
      <c r="P238" s="9"/>
      <c r="Q238" s="9"/>
      <c r="R238" s="9"/>
      <c r="S238" s="9">
        <v>10</v>
      </c>
      <c r="T238" s="9">
        <f t="shared" si="49"/>
        <v>1E-3</v>
      </c>
      <c r="U238" s="9">
        <v>90</v>
      </c>
      <c r="V238" s="9">
        <f t="shared" si="47"/>
        <v>0.09</v>
      </c>
      <c r="W238" s="9">
        <v>4.45</v>
      </c>
      <c r="X238" s="9">
        <v>4450</v>
      </c>
      <c r="Y238" s="9" t="s">
        <v>35</v>
      </c>
      <c r="Z238" s="9" t="s">
        <v>35</v>
      </c>
      <c r="AA238" s="11">
        <v>11.5</v>
      </c>
      <c r="AB238" s="11" t="str">
        <f t="shared" ca="1" si="57"/>
        <v>non</v>
      </c>
      <c r="AC238" s="12" t="str">
        <f t="shared" ca="1" si="46"/>
        <v/>
      </c>
      <c r="AD238" s="12" t="s">
        <v>54</v>
      </c>
      <c r="AE238" s="27">
        <f t="shared" si="50"/>
        <v>132.32999999999998</v>
      </c>
      <c r="AF238" s="19"/>
      <c r="AG238" s="20" t="str">
        <f t="shared" si="45"/>
        <v/>
      </c>
      <c r="AH238" s="20"/>
      <c r="AI238" s="15">
        <f t="shared" si="54"/>
        <v>132.32999999999998</v>
      </c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 t="s">
        <v>36</v>
      </c>
      <c r="BK238" s="9" t="s">
        <v>40</v>
      </c>
      <c r="BL238" s="9" t="str">
        <f t="shared" si="58"/>
        <v xml:space="preserve"> 10</v>
      </c>
      <c r="BM238" s="9">
        <v>4.01</v>
      </c>
      <c r="BN238" s="15">
        <f t="shared" si="48"/>
        <v>0.24937655860349128</v>
      </c>
      <c r="BO238" s="9">
        <v>1</v>
      </c>
      <c r="BP238" s="9">
        <v>10</v>
      </c>
      <c r="BQ238" s="9">
        <v>330</v>
      </c>
      <c r="BR238" s="9">
        <f t="shared" si="51"/>
        <v>33</v>
      </c>
      <c r="BS238" s="9">
        <v>460</v>
      </c>
      <c r="BT238" s="9" t="s">
        <v>32</v>
      </c>
      <c r="BU238" s="9"/>
      <c r="BV238" s="9">
        <v>100</v>
      </c>
      <c r="BW238" s="9">
        <v>96</v>
      </c>
      <c r="BX238" s="9">
        <v>4500</v>
      </c>
      <c r="BY238" s="9">
        <v>11</v>
      </c>
      <c r="BZ238" s="9">
        <v>3</v>
      </c>
      <c r="CA238" s="9">
        <v>1</v>
      </c>
      <c r="CB238" s="9">
        <v>18.420000000000002</v>
      </c>
      <c r="CC238" s="9">
        <v>4.5999999999999996</v>
      </c>
      <c r="CD238" s="9">
        <v>300</v>
      </c>
      <c r="CE238" s="9">
        <f t="shared" si="52"/>
        <v>450</v>
      </c>
      <c r="CF238" s="9">
        <v>1056</v>
      </c>
      <c r="CG238" s="9">
        <v>4500</v>
      </c>
      <c r="CH238" s="9">
        <v>655.78</v>
      </c>
      <c r="CI238" s="9" t="s">
        <v>33</v>
      </c>
      <c r="CJ238" s="15">
        <f t="shared" si="53"/>
        <v>5.2222222222222223</v>
      </c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</row>
    <row r="239" spans="1:107" ht="18.649999999999999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10"/>
      <c r="N239" s="9"/>
      <c r="O239" s="9"/>
      <c r="P239" s="9"/>
      <c r="Q239" s="9"/>
      <c r="R239" s="9"/>
      <c r="S239" s="9">
        <v>12</v>
      </c>
      <c r="T239" s="9">
        <f t="shared" si="49"/>
        <v>1.2000000000000001E-3</v>
      </c>
      <c r="U239" s="9">
        <v>90</v>
      </c>
      <c r="V239" s="9">
        <f t="shared" si="47"/>
        <v>0.09</v>
      </c>
      <c r="W239" s="9">
        <v>2.65</v>
      </c>
      <c r="X239" s="9">
        <v>2650</v>
      </c>
      <c r="Y239" s="9" t="s">
        <v>35</v>
      </c>
      <c r="Z239" s="9" t="s">
        <v>35</v>
      </c>
      <c r="AA239" s="11">
        <v>12.7</v>
      </c>
      <c r="AB239" s="11" t="str">
        <f t="shared" ca="1" si="57"/>
        <v>non</v>
      </c>
      <c r="AC239" s="12" t="str">
        <f t="shared" ca="1" si="46"/>
        <v/>
      </c>
      <c r="AD239" s="12" t="s">
        <v>54</v>
      </c>
      <c r="AE239" s="27">
        <f t="shared" si="50"/>
        <v>78.87</v>
      </c>
      <c r="AF239" s="19"/>
      <c r="AG239" s="20" t="str">
        <f t="shared" si="45"/>
        <v/>
      </c>
      <c r="AH239" s="20"/>
      <c r="AI239" s="15">
        <f t="shared" si="54"/>
        <v>78.87</v>
      </c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 t="s">
        <v>36</v>
      </c>
      <c r="BK239" s="9" t="s">
        <v>40</v>
      </c>
      <c r="BL239" s="9" t="str">
        <f t="shared" si="58"/>
        <v xml:space="preserve"> 10</v>
      </c>
      <c r="BM239" s="9">
        <v>2.39</v>
      </c>
      <c r="BN239" s="15">
        <f t="shared" si="48"/>
        <v>0.41841004184100417</v>
      </c>
      <c r="BO239" s="9">
        <v>1</v>
      </c>
      <c r="BP239" s="9">
        <v>10</v>
      </c>
      <c r="BQ239" s="9">
        <v>330</v>
      </c>
      <c r="BR239" s="9">
        <f t="shared" si="51"/>
        <v>33</v>
      </c>
      <c r="BS239" s="9">
        <v>460</v>
      </c>
      <c r="BT239" s="9" t="s">
        <v>32</v>
      </c>
      <c r="BU239" s="9"/>
      <c r="BV239" s="9">
        <v>120</v>
      </c>
      <c r="BW239" s="9">
        <v>96</v>
      </c>
      <c r="BX239" s="9">
        <v>2700</v>
      </c>
      <c r="BY239" s="9">
        <v>11</v>
      </c>
      <c r="BZ239" s="9">
        <v>3</v>
      </c>
      <c r="CA239" s="9">
        <v>1</v>
      </c>
      <c r="CB239" s="9">
        <v>13.17</v>
      </c>
      <c r="CC239" s="9">
        <v>5.52</v>
      </c>
      <c r="CD239" s="9">
        <v>360</v>
      </c>
      <c r="CE239" s="9">
        <f t="shared" si="52"/>
        <v>510</v>
      </c>
      <c r="CF239" s="9">
        <v>1056</v>
      </c>
      <c r="CG239" s="9">
        <v>2700</v>
      </c>
      <c r="CH239" s="9">
        <v>472.16</v>
      </c>
      <c r="CI239" s="9" t="s">
        <v>33</v>
      </c>
      <c r="CJ239" s="15">
        <f t="shared" si="53"/>
        <v>4.6078431372549016</v>
      </c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</row>
    <row r="240" spans="1:107" ht="18.649999999999999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10"/>
      <c r="N240" s="9"/>
      <c r="O240" s="9"/>
      <c r="P240" s="9"/>
      <c r="Q240" s="9"/>
      <c r="R240" s="9"/>
      <c r="S240" s="9">
        <v>12</v>
      </c>
      <c r="T240" s="9">
        <f t="shared" si="49"/>
        <v>1.2000000000000001E-3</v>
      </c>
      <c r="U240" s="9">
        <v>90</v>
      </c>
      <c r="V240" s="9">
        <f t="shared" si="47"/>
        <v>0.09</v>
      </c>
      <c r="W240" s="9">
        <v>2.95</v>
      </c>
      <c r="X240" s="9">
        <v>2950</v>
      </c>
      <c r="Y240" s="9" t="s">
        <v>35</v>
      </c>
      <c r="Z240" s="9" t="s">
        <v>35</v>
      </c>
      <c r="AA240" s="11">
        <v>12.7</v>
      </c>
      <c r="AB240" s="11" t="str">
        <f t="shared" ca="1" si="57"/>
        <v>non</v>
      </c>
      <c r="AC240" s="12" t="str">
        <f t="shared" ca="1" si="46"/>
        <v/>
      </c>
      <c r="AD240" s="12" t="s">
        <v>54</v>
      </c>
      <c r="AE240" s="27">
        <f t="shared" si="50"/>
        <v>87.78</v>
      </c>
      <c r="AF240" s="19"/>
      <c r="AG240" s="20" t="str">
        <f t="shared" si="45"/>
        <v/>
      </c>
      <c r="AH240" s="20"/>
      <c r="AI240" s="15">
        <f t="shared" si="54"/>
        <v>87.78</v>
      </c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 t="s">
        <v>36</v>
      </c>
      <c r="BK240" s="9" t="s">
        <v>40</v>
      </c>
      <c r="BL240" s="9" t="str">
        <f t="shared" si="58"/>
        <v xml:space="preserve"> 10</v>
      </c>
      <c r="BM240" s="9">
        <v>2.66</v>
      </c>
      <c r="BN240" s="15">
        <f t="shared" si="48"/>
        <v>0.37593984962406013</v>
      </c>
      <c r="BO240" s="9">
        <v>1</v>
      </c>
      <c r="BP240" s="9">
        <v>10</v>
      </c>
      <c r="BQ240" s="9">
        <v>330</v>
      </c>
      <c r="BR240" s="9">
        <f t="shared" si="51"/>
        <v>33</v>
      </c>
      <c r="BS240" s="9">
        <v>460</v>
      </c>
      <c r="BT240" s="9" t="s">
        <v>32</v>
      </c>
      <c r="BU240" s="9"/>
      <c r="BV240" s="9">
        <v>120</v>
      </c>
      <c r="BW240" s="9">
        <v>96</v>
      </c>
      <c r="BX240" s="9">
        <v>3000</v>
      </c>
      <c r="BY240" s="9">
        <v>11</v>
      </c>
      <c r="BZ240" s="9">
        <v>3</v>
      </c>
      <c r="CA240" s="9">
        <v>1</v>
      </c>
      <c r="CB240" s="9">
        <v>14.66</v>
      </c>
      <c r="CC240" s="9">
        <v>5.52</v>
      </c>
      <c r="CD240" s="9">
        <v>360</v>
      </c>
      <c r="CE240" s="9">
        <f t="shared" si="52"/>
        <v>510</v>
      </c>
      <c r="CF240" s="9">
        <v>1056</v>
      </c>
      <c r="CG240" s="9">
        <v>3000</v>
      </c>
      <c r="CH240" s="9">
        <v>524.62</v>
      </c>
      <c r="CI240" s="9" t="s">
        <v>33</v>
      </c>
      <c r="CJ240" s="15">
        <f t="shared" si="53"/>
        <v>4.6078431372549016</v>
      </c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</row>
    <row r="241" spans="1:107" ht="18.649999999999999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  <c r="R241" s="9"/>
      <c r="S241" s="9">
        <v>12</v>
      </c>
      <c r="T241" s="9">
        <f t="shared" si="49"/>
        <v>1.2000000000000001E-3</v>
      </c>
      <c r="U241" s="9">
        <v>90</v>
      </c>
      <c r="V241" s="9">
        <f t="shared" si="47"/>
        <v>0.09</v>
      </c>
      <c r="W241" s="9">
        <v>3.85</v>
      </c>
      <c r="X241" s="9">
        <v>3850</v>
      </c>
      <c r="Y241" s="9" t="s">
        <v>35</v>
      </c>
      <c r="Z241" s="9" t="s">
        <v>35</v>
      </c>
      <c r="AA241" s="11">
        <v>12.7</v>
      </c>
      <c r="AB241" s="11" t="str">
        <f t="shared" ca="1" si="57"/>
        <v>non</v>
      </c>
      <c r="AC241" s="12" t="str">
        <f t="shared" ca="1" si="46"/>
        <v/>
      </c>
      <c r="AD241" s="12" t="s">
        <v>54</v>
      </c>
      <c r="AE241" s="27">
        <f t="shared" si="50"/>
        <v>114.51</v>
      </c>
      <c r="AF241" s="19"/>
      <c r="AG241" s="20" t="str">
        <f t="shared" si="45"/>
        <v/>
      </c>
      <c r="AH241" s="20"/>
      <c r="AI241" s="15">
        <f t="shared" si="54"/>
        <v>114.51</v>
      </c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 t="s">
        <v>36</v>
      </c>
      <c r="BK241" s="9" t="s">
        <v>40</v>
      </c>
      <c r="BL241" s="9" t="str">
        <f t="shared" si="58"/>
        <v xml:space="preserve"> 10</v>
      </c>
      <c r="BM241" s="9">
        <v>3.47</v>
      </c>
      <c r="BN241" s="15">
        <f t="shared" si="48"/>
        <v>0.28818443804034583</v>
      </c>
      <c r="BO241" s="9">
        <v>1</v>
      </c>
      <c r="BP241" s="9">
        <v>10</v>
      </c>
      <c r="BQ241" s="9">
        <v>330</v>
      </c>
      <c r="BR241" s="9">
        <f t="shared" si="51"/>
        <v>33</v>
      </c>
      <c r="BS241" s="9">
        <v>460</v>
      </c>
      <c r="BT241" s="9" t="s">
        <v>32</v>
      </c>
      <c r="BU241" s="9"/>
      <c r="BV241" s="9">
        <v>120</v>
      </c>
      <c r="BW241" s="9">
        <v>96</v>
      </c>
      <c r="BX241" s="9">
        <v>3900</v>
      </c>
      <c r="BY241" s="9">
        <v>11</v>
      </c>
      <c r="BZ241" s="9">
        <v>3</v>
      </c>
      <c r="CA241" s="9">
        <v>1</v>
      </c>
      <c r="CB241" s="9">
        <v>19.13</v>
      </c>
      <c r="CC241" s="9">
        <v>5.52</v>
      </c>
      <c r="CD241" s="9">
        <v>360</v>
      </c>
      <c r="CE241" s="9">
        <f t="shared" si="52"/>
        <v>510</v>
      </c>
      <c r="CF241" s="9">
        <v>1056</v>
      </c>
      <c r="CG241" s="9">
        <v>3900</v>
      </c>
      <c r="CH241" s="9">
        <v>682.01</v>
      </c>
      <c r="CI241" s="9" t="s">
        <v>33</v>
      </c>
      <c r="CJ241" s="15">
        <f t="shared" si="53"/>
        <v>4.6078431372549016</v>
      </c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</row>
    <row r="242" spans="1:107" ht="18.649999999999999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  <c r="R242" s="9"/>
      <c r="S242" s="9">
        <v>12</v>
      </c>
      <c r="T242" s="9">
        <f t="shared" si="49"/>
        <v>1.2000000000000001E-3</v>
      </c>
      <c r="U242" s="9">
        <v>90</v>
      </c>
      <c r="V242" s="9">
        <f t="shared" si="47"/>
        <v>0.09</v>
      </c>
      <c r="W242" s="9">
        <v>4.1500000000000004</v>
      </c>
      <c r="X242" s="9">
        <v>4150</v>
      </c>
      <c r="Y242" s="9" t="s">
        <v>35</v>
      </c>
      <c r="Z242" s="9" t="s">
        <v>35</v>
      </c>
      <c r="AA242" s="11">
        <v>12.7</v>
      </c>
      <c r="AB242" s="11" t="str">
        <f t="shared" ca="1" si="57"/>
        <v>non</v>
      </c>
      <c r="AC242" s="12" t="str">
        <f t="shared" ca="1" si="46"/>
        <v/>
      </c>
      <c r="AD242" s="12" t="s">
        <v>54</v>
      </c>
      <c r="AE242" s="27">
        <f t="shared" si="50"/>
        <v>123.42</v>
      </c>
      <c r="AF242" s="19"/>
      <c r="AG242" s="20" t="str">
        <f t="shared" si="45"/>
        <v/>
      </c>
      <c r="AH242" s="20"/>
      <c r="AI242" s="15">
        <f t="shared" si="54"/>
        <v>123.42</v>
      </c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 t="s">
        <v>36</v>
      </c>
      <c r="BK242" s="9" t="s">
        <v>40</v>
      </c>
      <c r="BL242" s="9" t="str">
        <f t="shared" si="58"/>
        <v xml:space="preserve"> 10</v>
      </c>
      <c r="BM242" s="9">
        <v>3.74</v>
      </c>
      <c r="BN242" s="15">
        <f t="shared" si="48"/>
        <v>0.26737967914438499</v>
      </c>
      <c r="BO242" s="9">
        <v>1</v>
      </c>
      <c r="BP242" s="9">
        <v>10</v>
      </c>
      <c r="BQ242" s="9">
        <v>330</v>
      </c>
      <c r="BR242" s="9">
        <f t="shared" si="51"/>
        <v>33</v>
      </c>
      <c r="BS242" s="9">
        <v>460</v>
      </c>
      <c r="BT242" s="9" t="s">
        <v>32</v>
      </c>
      <c r="BU242" s="9"/>
      <c r="BV242" s="9">
        <v>120</v>
      </c>
      <c r="BW242" s="9">
        <v>96</v>
      </c>
      <c r="BX242" s="9">
        <v>4200</v>
      </c>
      <c r="BY242" s="9">
        <v>11</v>
      </c>
      <c r="BZ242" s="9">
        <v>3</v>
      </c>
      <c r="CA242" s="9">
        <v>1</v>
      </c>
      <c r="CB242" s="9">
        <v>20.62</v>
      </c>
      <c r="CC242" s="9">
        <v>5.52</v>
      </c>
      <c r="CD242" s="9">
        <v>360</v>
      </c>
      <c r="CE242" s="9">
        <f t="shared" si="52"/>
        <v>510</v>
      </c>
      <c r="CF242" s="9">
        <v>1056</v>
      </c>
      <c r="CG242" s="9">
        <v>4200</v>
      </c>
      <c r="CH242" s="9">
        <v>734.47</v>
      </c>
      <c r="CI242" s="9" t="s">
        <v>33</v>
      </c>
      <c r="CJ242" s="15">
        <f t="shared" si="53"/>
        <v>4.6078431372549016</v>
      </c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</row>
    <row r="243" spans="1:107" ht="18.649999999999999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  <c r="R243" s="9"/>
      <c r="S243" s="9">
        <v>12</v>
      </c>
      <c r="T243" s="9">
        <f t="shared" si="49"/>
        <v>1.2000000000000001E-3</v>
      </c>
      <c r="U243" s="9">
        <v>90</v>
      </c>
      <c r="V243" s="9">
        <f t="shared" si="47"/>
        <v>0.09</v>
      </c>
      <c r="W243" s="9">
        <v>4.45</v>
      </c>
      <c r="X243" s="9">
        <v>4450</v>
      </c>
      <c r="Y243" s="9" t="s">
        <v>35</v>
      </c>
      <c r="Z243" s="9" t="s">
        <v>35</v>
      </c>
      <c r="AA243" s="11">
        <v>12.7</v>
      </c>
      <c r="AB243" s="11" t="str">
        <f t="shared" ca="1" si="57"/>
        <v>non</v>
      </c>
      <c r="AC243" s="12" t="str">
        <f t="shared" ca="1" si="46"/>
        <v/>
      </c>
      <c r="AD243" s="12" t="s">
        <v>54</v>
      </c>
      <c r="AE243" s="27">
        <f t="shared" si="50"/>
        <v>132.32999999999998</v>
      </c>
      <c r="AF243" s="19"/>
      <c r="AG243" s="20" t="str">
        <f t="shared" si="45"/>
        <v/>
      </c>
      <c r="AH243" s="20"/>
      <c r="AI243" s="15">
        <f t="shared" si="54"/>
        <v>132.32999999999998</v>
      </c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 t="s">
        <v>36</v>
      </c>
      <c r="BK243" s="9" t="s">
        <v>40</v>
      </c>
      <c r="BL243" s="9" t="str">
        <f t="shared" si="58"/>
        <v xml:space="preserve"> 10</v>
      </c>
      <c r="BM243" s="9">
        <v>4.01</v>
      </c>
      <c r="BN243" s="15">
        <f t="shared" si="48"/>
        <v>0.24937655860349128</v>
      </c>
      <c r="BO243" s="9">
        <v>1</v>
      </c>
      <c r="BP243" s="9">
        <v>10</v>
      </c>
      <c r="BQ243" s="9">
        <v>330</v>
      </c>
      <c r="BR243" s="9">
        <f t="shared" si="51"/>
        <v>33</v>
      </c>
      <c r="BS243" s="9">
        <v>460</v>
      </c>
      <c r="BT243" s="9" t="s">
        <v>32</v>
      </c>
      <c r="BU243" s="9"/>
      <c r="BV243" s="9">
        <v>120</v>
      </c>
      <c r="BW243" s="9">
        <v>96</v>
      </c>
      <c r="BX243" s="9">
        <v>4500</v>
      </c>
      <c r="BY243" s="9">
        <v>11</v>
      </c>
      <c r="BZ243" s="9">
        <v>3</v>
      </c>
      <c r="CA243" s="9">
        <v>1</v>
      </c>
      <c r="CB243" s="9">
        <v>22.11</v>
      </c>
      <c r="CC243" s="9">
        <v>5.52</v>
      </c>
      <c r="CD243" s="9">
        <v>360</v>
      </c>
      <c r="CE243" s="9">
        <f t="shared" si="52"/>
        <v>510</v>
      </c>
      <c r="CF243" s="9">
        <v>1056</v>
      </c>
      <c r="CG243" s="9">
        <v>4500</v>
      </c>
      <c r="CH243" s="9">
        <v>786.93</v>
      </c>
      <c r="CI243" s="9" t="s">
        <v>33</v>
      </c>
      <c r="CJ243" s="15">
        <f t="shared" si="53"/>
        <v>4.6078431372549016</v>
      </c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</row>
    <row r="244" spans="1:107" ht="18.649999999999999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  <c r="R244" s="9"/>
      <c r="S244" s="9">
        <v>10</v>
      </c>
      <c r="T244" s="9">
        <f t="shared" si="49"/>
        <v>1E-3</v>
      </c>
      <c r="U244" s="9">
        <v>90</v>
      </c>
      <c r="V244" s="9">
        <f t="shared" si="47"/>
        <v>0.09</v>
      </c>
      <c r="W244" s="9">
        <v>2.95</v>
      </c>
      <c r="X244" s="9">
        <v>2950</v>
      </c>
      <c r="Y244" s="9" t="s">
        <v>35</v>
      </c>
      <c r="Z244" s="9" t="s">
        <v>35</v>
      </c>
      <c r="AA244" s="11">
        <v>11.5</v>
      </c>
      <c r="AB244" s="11" t="str">
        <f t="shared" ca="1" si="57"/>
        <v>non</v>
      </c>
      <c r="AC244" s="12" t="str">
        <f t="shared" ca="1" si="46"/>
        <v/>
      </c>
      <c r="AD244" s="12" t="s">
        <v>54</v>
      </c>
      <c r="AE244" s="27">
        <f t="shared" si="50"/>
        <v>87.78</v>
      </c>
      <c r="AF244" s="19"/>
      <c r="AG244" s="20" t="str">
        <f t="shared" si="45"/>
        <v/>
      </c>
      <c r="AH244" s="20"/>
      <c r="AI244" s="15">
        <f t="shared" si="54"/>
        <v>87.78</v>
      </c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 t="s">
        <v>36</v>
      </c>
      <c r="BK244" s="9" t="s">
        <v>40</v>
      </c>
      <c r="BL244" s="9" t="str">
        <f t="shared" si="58"/>
        <v xml:space="preserve"> 10</v>
      </c>
      <c r="BM244" s="9">
        <v>2.66</v>
      </c>
      <c r="BN244" s="15">
        <f t="shared" si="48"/>
        <v>0.37593984962406013</v>
      </c>
      <c r="BO244" s="9">
        <v>1</v>
      </c>
      <c r="BP244" s="9">
        <v>10</v>
      </c>
      <c r="BQ244" s="9">
        <v>330</v>
      </c>
      <c r="BR244" s="9">
        <f t="shared" si="51"/>
        <v>33</v>
      </c>
      <c r="BS244" s="9">
        <v>460</v>
      </c>
      <c r="BT244" s="9" t="s">
        <v>32</v>
      </c>
      <c r="BU244" s="9"/>
      <c r="BV244" s="9">
        <v>100</v>
      </c>
      <c r="BW244" s="9">
        <v>96</v>
      </c>
      <c r="BX244" s="9">
        <v>3000</v>
      </c>
      <c r="BY244" s="9">
        <v>11</v>
      </c>
      <c r="BZ244" s="9">
        <v>3</v>
      </c>
      <c r="CA244" s="9">
        <v>1</v>
      </c>
      <c r="CB244" s="9">
        <v>12.21</v>
      </c>
      <c r="CC244" s="9">
        <v>4.5999999999999996</v>
      </c>
      <c r="CD244" s="9">
        <v>300</v>
      </c>
      <c r="CE244" s="9">
        <f t="shared" si="52"/>
        <v>450</v>
      </c>
      <c r="CF244" s="9">
        <v>1056</v>
      </c>
      <c r="CG244" s="9">
        <v>3000</v>
      </c>
      <c r="CH244" s="9">
        <v>437.18</v>
      </c>
      <c r="CI244" s="9" t="s">
        <v>33</v>
      </c>
      <c r="CJ244" s="15">
        <f t="shared" si="53"/>
        <v>5.2222222222222223</v>
      </c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</row>
    <row r="245" spans="1:107" ht="18.649999999999999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  <c r="R245" s="9"/>
      <c r="S245" s="9">
        <v>10</v>
      </c>
      <c r="T245" s="9">
        <f t="shared" si="49"/>
        <v>1E-3</v>
      </c>
      <c r="U245" s="9">
        <v>90</v>
      </c>
      <c r="V245" s="9">
        <f t="shared" si="47"/>
        <v>0.09</v>
      </c>
      <c r="W245" s="9">
        <v>4.1500000000000004</v>
      </c>
      <c r="X245" s="9">
        <v>4150</v>
      </c>
      <c r="Y245" s="9" t="s">
        <v>35</v>
      </c>
      <c r="Z245" s="9" t="s">
        <v>35</v>
      </c>
      <c r="AA245" s="11">
        <v>11.5</v>
      </c>
      <c r="AB245" s="11" t="str">
        <f t="shared" ca="1" si="57"/>
        <v>non</v>
      </c>
      <c r="AC245" s="12" t="str">
        <f t="shared" ca="1" si="46"/>
        <v/>
      </c>
      <c r="AD245" s="12" t="s">
        <v>54</v>
      </c>
      <c r="AE245" s="27">
        <f t="shared" si="50"/>
        <v>123.42</v>
      </c>
      <c r="AF245" s="19"/>
      <c r="AG245" s="20" t="str">
        <f t="shared" si="45"/>
        <v/>
      </c>
      <c r="AH245" s="20"/>
      <c r="AI245" s="15">
        <f t="shared" si="54"/>
        <v>123.42</v>
      </c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 t="s">
        <v>36</v>
      </c>
      <c r="BK245" s="9" t="s">
        <v>40</v>
      </c>
      <c r="BL245" s="9" t="str">
        <f t="shared" si="58"/>
        <v xml:space="preserve"> 10</v>
      </c>
      <c r="BM245" s="9">
        <v>3.74</v>
      </c>
      <c r="BN245" s="15">
        <f t="shared" si="48"/>
        <v>0.26737967914438499</v>
      </c>
      <c r="BO245" s="9">
        <v>1</v>
      </c>
      <c r="BP245" s="9">
        <v>10</v>
      </c>
      <c r="BQ245" s="9">
        <v>330</v>
      </c>
      <c r="BR245" s="9">
        <f t="shared" si="51"/>
        <v>33</v>
      </c>
      <c r="BS245" s="9">
        <v>460</v>
      </c>
      <c r="BT245" s="9" t="s">
        <v>32</v>
      </c>
      <c r="BU245" s="9"/>
      <c r="BV245" s="9">
        <v>100</v>
      </c>
      <c r="BW245" s="9">
        <v>96</v>
      </c>
      <c r="BX245" s="9">
        <v>4200</v>
      </c>
      <c r="BY245" s="9">
        <v>11</v>
      </c>
      <c r="BZ245" s="9">
        <v>3</v>
      </c>
      <c r="CA245" s="9">
        <v>1</v>
      </c>
      <c r="CB245" s="9">
        <v>17.18</v>
      </c>
      <c r="CC245" s="9">
        <v>4.5999999999999996</v>
      </c>
      <c r="CD245" s="9">
        <v>300</v>
      </c>
      <c r="CE245" s="9">
        <f t="shared" si="52"/>
        <v>450</v>
      </c>
      <c r="CF245" s="9">
        <v>1056</v>
      </c>
      <c r="CG245" s="9">
        <v>4200</v>
      </c>
      <c r="CH245" s="9">
        <v>612.05999999999995</v>
      </c>
      <c r="CI245" s="9" t="s">
        <v>33</v>
      </c>
      <c r="CJ245" s="15">
        <f t="shared" si="53"/>
        <v>5.2222222222222223</v>
      </c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</row>
    <row r="246" spans="1:107" ht="18.649999999999999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10"/>
      <c r="N246" s="9"/>
      <c r="O246" s="9"/>
      <c r="P246" s="9"/>
      <c r="Q246" s="9"/>
      <c r="R246" s="9"/>
      <c r="S246" s="9">
        <v>10</v>
      </c>
      <c r="T246" s="9">
        <f t="shared" si="49"/>
        <v>1E-3</v>
      </c>
      <c r="U246" s="9">
        <v>90</v>
      </c>
      <c r="V246" s="9">
        <f t="shared" si="47"/>
        <v>0.09</v>
      </c>
      <c r="W246" s="9">
        <v>4.45</v>
      </c>
      <c r="X246" s="9">
        <v>4450</v>
      </c>
      <c r="Y246" s="9" t="s">
        <v>35</v>
      </c>
      <c r="Z246" s="9" t="s">
        <v>35</v>
      </c>
      <c r="AA246" s="11">
        <v>11.5</v>
      </c>
      <c r="AB246" s="11" t="str">
        <f t="shared" ca="1" si="57"/>
        <v>non</v>
      </c>
      <c r="AC246" s="12" t="str">
        <f t="shared" ca="1" si="46"/>
        <v/>
      </c>
      <c r="AD246" s="12" t="s">
        <v>54</v>
      </c>
      <c r="AE246" s="27">
        <f t="shared" si="50"/>
        <v>132.32999999999998</v>
      </c>
      <c r="AF246" s="19"/>
      <c r="AG246" s="20" t="str">
        <f t="shared" si="45"/>
        <v/>
      </c>
      <c r="AH246" s="20"/>
      <c r="AI246" s="15">
        <f t="shared" si="54"/>
        <v>132.32999999999998</v>
      </c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 t="s">
        <v>36</v>
      </c>
      <c r="BK246" s="9" t="s">
        <v>40</v>
      </c>
      <c r="BL246" s="9" t="str">
        <f t="shared" si="58"/>
        <v xml:space="preserve"> 10</v>
      </c>
      <c r="BM246" s="9">
        <v>4.01</v>
      </c>
      <c r="BN246" s="15">
        <f t="shared" si="48"/>
        <v>0.24937655860349128</v>
      </c>
      <c r="BO246" s="9">
        <v>1</v>
      </c>
      <c r="BP246" s="9">
        <v>10</v>
      </c>
      <c r="BQ246" s="9">
        <v>330</v>
      </c>
      <c r="BR246" s="9">
        <f t="shared" si="51"/>
        <v>33</v>
      </c>
      <c r="BS246" s="9">
        <v>460</v>
      </c>
      <c r="BT246" s="9" t="s">
        <v>32</v>
      </c>
      <c r="BU246" s="9"/>
      <c r="BV246" s="9">
        <v>100</v>
      </c>
      <c r="BW246" s="9">
        <v>96</v>
      </c>
      <c r="BX246" s="9">
        <v>4500</v>
      </c>
      <c r="BY246" s="9">
        <v>11</v>
      </c>
      <c r="BZ246" s="9">
        <v>3</v>
      </c>
      <c r="CA246" s="9">
        <v>1</v>
      </c>
      <c r="CB246" s="9">
        <v>18.420000000000002</v>
      </c>
      <c r="CC246" s="9">
        <v>4.5999999999999996</v>
      </c>
      <c r="CD246" s="9">
        <v>300</v>
      </c>
      <c r="CE246" s="9">
        <f t="shared" si="52"/>
        <v>450</v>
      </c>
      <c r="CF246" s="9">
        <v>1056</v>
      </c>
      <c r="CG246" s="9">
        <v>4500</v>
      </c>
      <c r="CH246" s="9">
        <v>655.78</v>
      </c>
      <c r="CI246" s="9" t="s">
        <v>33</v>
      </c>
      <c r="CJ246" s="15">
        <f t="shared" si="53"/>
        <v>5.2222222222222223</v>
      </c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</row>
    <row r="247" spans="1:107" ht="18.649999999999999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10"/>
      <c r="N247" s="9"/>
      <c r="O247" s="9"/>
      <c r="P247" s="9"/>
      <c r="Q247" s="9"/>
      <c r="R247" s="9"/>
      <c r="S247" s="9">
        <v>10</v>
      </c>
      <c r="T247" s="9">
        <f t="shared" si="49"/>
        <v>1E-3</v>
      </c>
      <c r="U247" s="9">
        <v>90</v>
      </c>
      <c r="V247" s="9">
        <f t="shared" si="47"/>
        <v>0.09</v>
      </c>
      <c r="W247" s="9">
        <v>2.65</v>
      </c>
      <c r="X247" s="9">
        <v>2650</v>
      </c>
      <c r="Y247" s="9" t="s">
        <v>35</v>
      </c>
      <c r="Z247" s="9" t="s">
        <v>35</v>
      </c>
      <c r="AA247" s="11">
        <v>11.5</v>
      </c>
      <c r="AB247" s="11" t="str">
        <f t="shared" ca="1" si="57"/>
        <v>non</v>
      </c>
      <c r="AC247" s="12" t="str">
        <f t="shared" ca="1" si="46"/>
        <v/>
      </c>
      <c r="AD247" s="12" t="s">
        <v>54</v>
      </c>
      <c r="AE247" s="27">
        <f t="shared" si="50"/>
        <v>78.87</v>
      </c>
      <c r="AF247" s="19"/>
      <c r="AG247" s="20" t="str">
        <f t="shared" si="45"/>
        <v/>
      </c>
      <c r="AH247" s="20"/>
      <c r="AI247" s="15">
        <f t="shared" si="54"/>
        <v>78.87</v>
      </c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 t="s">
        <v>36</v>
      </c>
      <c r="BK247" s="9" t="s">
        <v>40</v>
      </c>
      <c r="BL247" s="9" t="str">
        <f t="shared" si="58"/>
        <v xml:space="preserve"> 10</v>
      </c>
      <c r="BM247" s="9">
        <v>2.39</v>
      </c>
      <c r="BN247" s="15">
        <f t="shared" si="48"/>
        <v>0.41841004184100417</v>
      </c>
      <c r="BO247" s="9">
        <v>1</v>
      </c>
      <c r="BP247" s="9">
        <v>10</v>
      </c>
      <c r="BQ247" s="9">
        <v>330</v>
      </c>
      <c r="BR247" s="9">
        <f t="shared" si="51"/>
        <v>33</v>
      </c>
      <c r="BS247" s="9">
        <v>460</v>
      </c>
      <c r="BT247" s="9" t="s">
        <v>32</v>
      </c>
      <c r="BU247" s="9"/>
      <c r="BV247" s="9">
        <v>100</v>
      </c>
      <c r="BW247" s="9">
        <v>96</v>
      </c>
      <c r="BX247" s="9">
        <v>2700</v>
      </c>
      <c r="BY247" s="9">
        <v>11</v>
      </c>
      <c r="BZ247" s="9">
        <v>3</v>
      </c>
      <c r="CA247" s="9">
        <v>1</v>
      </c>
      <c r="CB247" s="9">
        <v>10.97</v>
      </c>
      <c r="CC247" s="9">
        <v>4.5999999999999996</v>
      </c>
      <c r="CD247" s="9">
        <v>300</v>
      </c>
      <c r="CE247" s="9">
        <f t="shared" si="52"/>
        <v>450</v>
      </c>
      <c r="CF247" s="9">
        <v>1056</v>
      </c>
      <c r="CG247" s="9">
        <v>2700</v>
      </c>
      <c r="CH247" s="9">
        <v>393.47</v>
      </c>
      <c r="CI247" s="9" t="s">
        <v>33</v>
      </c>
      <c r="CJ247" s="15">
        <f t="shared" si="53"/>
        <v>5.2222222222222223</v>
      </c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</row>
    <row r="248" spans="1:107" ht="18.649999999999999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10"/>
      <c r="N248" s="9"/>
      <c r="O248" s="9"/>
      <c r="P248" s="9"/>
      <c r="Q248" s="9"/>
      <c r="R248" s="9"/>
      <c r="S248" s="9">
        <v>12</v>
      </c>
      <c r="T248" s="9">
        <f t="shared" si="49"/>
        <v>1.2000000000000001E-3</v>
      </c>
      <c r="U248" s="9">
        <v>90</v>
      </c>
      <c r="V248" s="9">
        <f t="shared" si="47"/>
        <v>0.09</v>
      </c>
      <c r="W248" s="9">
        <v>2.95</v>
      </c>
      <c r="X248" s="9">
        <v>2950</v>
      </c>
      <c r="Y248" s="9" t="s">
        <v>35</v>
      </c>
      <c r="Z248" s="9" t="s">
        <v>35</v>
      </c>
      <c r="AA248" s="11">
        <v>12.7</v>
      </c>
      <c r="AB248" s="11" t="str">
        <f t="shared" ca="1" si="57"/>
        <v>non</v>
      </c>
      <c r="AC248" s="12" t="str">
        <f t="shared" ca="1" si="46"/>
        <v/>
      </c>
      <c r="AD248" s="12" t="s">
        <v>54</v>
      </c>
      <c r="AE248" s="27">
        <f t="shared" si="50"/>
        <v>87.78</v>
      </c>
      <c r="AF248" s="19"/>
      <c r="AG248" s="20" t="str">
        <f t="shared" si="45"/>
        <v/>
      </c>
      <c r="AH248" s="20"/>
      <c r="AI248" s="15">
        <f t="shared" si="54"/>
        <v>87.78</v>
      </c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 t="s">
        <v>36</v>
      </c>
      <c r="BK248" s="9" t="s">
        <v>40</v>
      </c>
      <c r="BL248" s="9" t="str">
        <f t="shared" si="58"/>
        <v xml:space="preserve"> 10</v>
      </c>
      <c r="BM248" s="9">
        <v>2.66</v>
      </c>
      <c r="BN248" s="15">
        <f t="shared" si="48"/>
        <v>0.37593984962406013</v>
      </c>
      <c r="BO248" s="9">
        <v>1</v>
      </c>
      <c r="BP248" s="9">
        <v>10</v>
      </c>
      <c r="BQ248" s="9">
        <v>330</v>
      </c>
      <c r="BR248" s="9">
        <f t="shared" si="51"/>
        <v>33</v>
      </c>
      <c r="BS248" s="9">
        <v>460</v>
      </c>
      <c r="BT248" s="9" t="s">
        <v>32</v>
      </c>
      <c r="BU248" s="9"/>
      <c r="BV248" s="9">
        <v>120</v>
      </c>
      <c r="BW248" s="9">
        <v>96</v>
      </c>
      <c r="BX248" s="9">
        <v>3000</v>
      </c>
      <c r="BY248" s="9">
        <v>11</v>
      </c>
      <c r="BZ248" s="9">
        <v>3</v>
      </c>
      <c r="CA248" s="9">
        <v>1</v>
      </c>
      <c r="CB248" s="9">
        <v>14.66</v>
      </c>
      <c r="CC248" s="9">
        <v>5.52</v>
      </c>
      <c r="CD248" s="9">
        <v>360</v>
      </c>
      <c r="CE248" s="9">
        <f t="shared" si="52"/>
        <v>510</v>
      </c>
      <c r="CF248" s="9">
        <v>1056</v>
      </c>
      <c r="CG248" s="9">
        <v>3000</v>
      </c>
      <c r="CH248" s="9">
        <v>524.62</v>
      </c>
      <c r="CI248" s="9" t="s">
        <v>33</v>
      </c>
      <c r="CJ248" s="15">
        <f t="shared" si="53"/>
        <v>4.6078431372549016</v>
      </c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</row>
    <row r="249" spans="1:107" ht="18.649999999999999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10"/>
      <c r="N249" s="9"/>
      <c r="O249" s="9"/>
      <c r="P249" s="9"/>
      <c r="Q249" s="9"/>
      <c r="R249" s="9"/>
      <c r="S249" s="9">
        <v>10</v>
      </c>
      <c r="T249" s="9">
        <f t="shared" si="49"/>
        <v>1E-3</v>
      </c>
      <c r="U249" s="9">
        <v>90</v>
      </c>
      <c r="V249" s="9">
        <f t="shared" si="47"/>
        <v>0.09</v>
      </c>
      <c r="W249" s="9">
        <v>3.85</v>
      </c>
      <c r="X249" s="9">
        <v>3850</v>
      </c>
      <c r="Y249" s="9" t="s">
        <v>35</v>
      </c>
      <c r="Z249" s="9" t="s">
        <v>35</v>
      </c>
      <c r="AA249" s="11">
        <v>11.5</v>
      </c>
      <c r="AB249" s="11" t="str">
        <f t="shared" ca="1" si="57"/>
        <v>non</v>
      </c>
      <c r="AC249" s="12" t="str">
        <f t="shared" ca="1" si="46"/>
        <v/>
      </c>
      <c r="AD249" s="12" t="s">
        <v>54</v>
      </c>
      <c r="AE249" s="27">
        <f t="shared" si="50"/>
        <v>114.51</v>
      </c>
      <c r="AF249" s="19"/>
      <c r="AG249" s="20" t="str">
        <f t="shared" si="45"/>
        <v/>
      </c>
      <c r="AH249" s="20"/>
      <c r="AI249" s="15">
        <f t="shared" si="54"/>
        <v>114.51</v>
      </c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 t="s">
        <v>36</v>
      </c>
      <c r="BK249" s="9" t="s">
        <v>40</v>
      </c>
      <c r="BL249" s="9" t="str">
        <f t="shared" si="58"/>
        <v xml:space="preserve"> 10</v>
      </c>
      <c r="BM249" s="9">
        <v>3.47</v>
      </c>
      <c r="BN249" s="15">
        <f t="shared" si="48"/>
        <v>0.28818443804034583</v>
      </c>
      <c r="BO249" s="9">
        <v>1</v>
      </c>
      <c r="BP249" s="9">
        <v>10</v>
      </c>
      <c r="BQ249" s="9">
        <v>330</v>
      </c>
      <c r="BR249" s="9">
        <f t="shared" si="51"/>
        <v>33</v>
      </c>
      <c r="BS249" s="9">
        <v>460</v>
      </c>
      <c r="BT249" s="9" t="s">
        <v>32</v>
      </c>
      <c r="BU249" s="9"/>
      <c r="BV249" s="9">
        <v>100</v>
      </c>
      <c r="BW249" s="9">
        <v>96</v>
      </c>
      <c r="BX249" s="9">
        <v>3900</v>
      </c>
      <c r="BY249" s="9">
        <v>11</v>
      </c>
      <c r="BZ249" s="9">
        <v>3</v>
      </c>
      <c r="CA249" s="9">
        <v>1</v>
      </c>
      <c r="CB249" s="9">
        <v>15.94</v>
      </c>
      <c r="CC249" s="9">
        <v>4.5999999999999996</v>
      </c>
      <c r="CD249" s="9">
        <v>300</v>
      </c>
      <c r="CE249" s="9">
        <f t="shared" si="52"/>
        <v>450</v>
      </c>
      <c r="CF249" s="9">
        <v>1056</v>
      </c>
      <c r="CG249" s="9">
        <v>3900</v>
      </c>
      <c r="CH249" s="9">
        <v>568.34</v>
      </c>
      <c r="CI249" s="9" t="s">
        <v>33</v>
      </c>
      <c r="CJ249" s="15">
        <f t="shared" si="53"/>
        <v>5.2222222222222223</v>
      </c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</row>
    <row r="250" spans="1:107" ht="18.649999999999999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10"/>
      <c r="N250" s="9"/>
      <c r="O250" s="9"/>
      <c r="P250" s="9"/>
      <c r="Q250" s="9"/>
      <c r="R250" s="9"/>
      <c r="S250" s="9">
        <v>12</v>
      </c>
      <c r="T250" s="9">
        <f t="shared" si="49"/>
        <v>1.2000000000000001E-3</v>
      </c>
      <c r="U250" s="9">
        <v>90</v>
      </c>
      <c r="V250" s="9">
        <f t="shared" si="47"/>
        <v>0.09</v>
      </c>
      <c r="W250" s="9">
        <v>4.1500000000000004</v>
      </c>
      <c r="X250" s="9">
        <v>4150</v>
      </c>
      <c r="Y250" s="9" t="s">
        <v>35</v>
      </c>
      <c r="Z250" s="9" t="s">
        <v>35</v>
      </c>
      <c r="AA250" s="11">
        <v>12.7</v>
      </c>
      <c r="AB250" s="11" t="str">
        <f t="shared" ca="1" si="57"/>
        <v>non</v>
      </c>
      <c r="AC250" s="12" t="str">
        <f t="shared" ca="1" si="46"/>
        <v/>
      </c>
      <c r="AD250" s="12" t="s">
        <v>54</v>
      </c>
      <c r="AE250" s="27">
        <f t="shared" si="50"/>
        <v>123.42</v>
      </c>
      <c r="AF250" s="19"/>
      <c r="AG250" s="20" t="str">
        <f t="shared" si="45"/>
        <v/>
      </c>
      <c r="AH250" s="20"/>
      <c r="AI250" s="15">
        <f t="shared" si="54"/>
        <v>123.42</v>
      </c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 t="s">
        <v>36</v>
      </c>
      <c r="BK250" s="9" t="s">
        <v>40</v>
      </c>
      <c r="BL250" s="9" t="str">
        <f t="shared" si="58"/>
        <v xml:space="preserve"> 10</v>
      </c>
      <c r="BM250" s="9">
        <v>3.74</v>
      </c>
      <c r="BN250" s="15">
        <f t="shared" si="48"/>
        <v>0.26737967914438499</v>
      </c>
      <c r="BO250" s="9">
        <v>1</v>
      </c>
      <c r="BP250" s="9">
        <v>10</v>
      </c>
      <c r="BQ250" s="9">
        <v>330</v>
      </c>
      <c r="BR250" s="9">
        <f t="shared" si="51"/>
        <v>33</v>
      </c>
      <c r="BS250" s="9">
        <v>460</v>
      </c>
      <c r="BT250" s="9" t="s">
        <v>32</v>
      </c>
      <c r="BU250" s="9"/>
      <c r="BV250" s="9">
        <v>120</v>
      </c>
      <c r="BW250" s="9">
        <v>96</v>
      </c>
      <c r="BX250" s="9">
        <v>4200</v>
      </c>
      <c r="BY250" s="9">
        <v>11</v>
      </c>
      <c r="BZ250" s="9">
        <v>3</v>
      </c>
      <c r="CA250" s="9">
        <v>1</v>
      </c>
      <c r="CB250" s="9">
        <v>20.62</v>
      </c>
      <c r="CC250" s="9">
        <v>5.52</v>
      </c>
      <c r="CD250" s="9">
        <v>360</v>
      </c>
      <c r="CE250" s="9">
        <f t="shared" si="52"/>
        <v>510</v>
      </c>
      <c r="CF250" s="9">
        <v>1056</v>
      </c>
      <c r="CG250" s="9">
        <v>4200</v>
      </c>
      <c r="CH250" s="9">
        <v>734.47</v>
      </c>
      <c r="CI250" s="9" t="s">
        <v>33</v>
      </c>
      <c r="CJ250" s="15">
        <f t="shared" si="53"/>
        <v>4.6078431372549016</v>
      </c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</row>
    <row r="251" spans="1:107" ht="18.649999999999999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10"/>
      <c r="N251" s="9"/>
      <c r="O251" s="9"/>
      <c r="P251" s="9"/>
      <c r="Q251" s="9"/>
      <c r="R251" s="9"/>
      <c r="S251" s="9">
        <v>12</v>
      </c>
      <c r="T251" s="9">
        <f t="shared" si="49"/>
        <v>1.2000000000000001E-3</v>
      </c>
      <c r="U251" s="9">
        <v>90</v>
      </c>
      <c r="V251" s="9">
        <f t="shared" si="47"/>
        <v>0.09</v>
      </c>
      <c r="W251" s="9">
        <v>4.45</v>
      </c>
      <c r="X251" s="9">
        <v>4450</v>
      </c>
      <c r="Y251" s="9" t="s">
        <v>35</v>
      </c>
      <c r="Z251" s="9" t="s">
        <v>35</v>
      </c>
      <c r="AA251" s="11">
        <v>12.7</v>
      </c>
      <c r="AB251" s="11" t="str">
        <f t="shared" ca="1" si="57"/>
        <v>non</v>
      </c>
      <c r="AC251" s="12" t="str">
        <f t="shared" ca="1" si="46"/>
        <v/>
      </c>
      <c r="AD251" s="12" t="s">
        <v>54</v>
      </c>
      <c r="AE251" s="27">
        <f t="shared" si="50"/>
        <v>132.32999999999998</v>
      </c>
      <c r="AF251" s="19"/>
      <c r="AG251" s="20" t="str">
        <f t="shared" si="45"/>
        <v/>
      </c>
      <c r="AH251" s="20"/>
      <c r="AI251" s="15">
        <f t="shared" si="54"/>
        <v>132.32999999999998</v>
      </c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 t="s">
        <v>36</v>
      </c>
      <c r="BK251" s="9" t="s">
        <v>40</v>
      </c>
      <c r="BL251" s="9" t="str">
        <f t="shared" si="58"/>
        <v xml:space="preserve"> 10</v>
      </c>
      <c r="BM251" s="9">
        <v>4.01</v>
      </c>
      <c r="BN251" s="15">
        <f t="shared" si="48"/>
        <v>0.24937655860349128</v>
      </c>
      <c r="BO251" s="9">
        <v>1</v>
      </c>
      <c r="BP251" s="9">
        <v>10</v>
      </c>
      <c r="BQ251" s="9">
        <v>330</v>
      </c>
      <c r="BR251" s="9">
        <f t="shared" si="51"/>
        <v>33</v>
      </c>
      <c r="BS251" s="9">
        <v>460</v>
      </c>
      <c r="BT251" s="9" t="s">
        <v>32</v>
      </c>
      <c r="BU251" s="9"/>
      <c r="BV251" s="9">
        <v>120</v>
      </c>
      <c r="BW251" s="9">
        <v>96</v>
      </c>
      <c r="BX251" s="9">
        <v>4500</v>
      </c>
      <c r="BY251" s="9">
        <v>11</v>
      </c>
      <c r="BZ251" s="9">
        <v>3</v>
      </c>
      <c r="CA251" s="9">
        <v>1</v>
      </c>
      <c r="CB251" s="9">
        <v>22.11</v>
      </c>
      <c r="CC251" s="9">
        <v>5.52</v>
      </c>
      <c r="CD251" s="9">
        <v>360</v>
      </c>
      <c r="CE251" s="9">
        <f t="shared" si="52"/>
        <v>510</v>
      </c>
      <c r="CF251" s="9">
        <v>1056</v>
      </c>
      <c r="CG251" s="9">
        <v>4500</v>
      </c>
      <c r="CH251" s="9">
        <v>786.93</v>
      </c>
      <c r="CI251" s="9" t="s">
        <v>33</v>
      </c>
      <c r="CJ251" s="15">
        <f t="shared" si="53"/>
        <v>4.6078431372549016</v>
      </c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</row>
    <row r="252" spans="1:107" ht="18.649999999999999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10"/>
      <c r="N252" s="9"/>
      <c r="O252" s="9"/>
      <c r="P252" s="9"/>
      <c r="Q252" s="9"/>
      <c r="R252" s="9"/>
      <c r="S252" s="9">
        <v>21</v>
      </c>
      <c r="T252" s="9">
        <f t="shared" si="49"/>
        <v>2.1000000000000003E-3</v>
      </c>
      <c r="U252" s="9">
        <v>90</v>
      </c>
      <c r="V252" s="9">
        <f t="shared" si="47"/>
        <v>0.09</v>
      </c>
      <c r="W252" s="9">
        <v>3.55</v>
      </c>
      <c r="X252" s="9">
        <v>3550</v>
      </c>
      <c r="Y252" s="9" t="s">
        <v>35</v>
      </c>
      <c r="Z252" s="9" t="s">
        <v>35</v>
      </c>
      <c r="AA252" s="11">
        <v>24</v>
      </c>
      <c r="AB252" s="11" t="str">
        <f t="shared" ca="1" si="57"/>
        <v>non</v>
      </c>
      <c r="AC252" s="12" t="str">
        <f t="shared" ca="1" si="46"/>
        <v/>
      </c>
      <c r="AD252" s="12" t="s">
        <v>54</v>
      </c>
      <c r="AE252" s="27">
        <f t="shared" si="50"/>
        <v>105.60000000000001</v>
      </c>
      <c r="AF252" s="19"/>
      <c r="AG252" s="20" t="str">
        <f t="shared" si="45"/>
        <v/>
      </c>
      <c r="AH252" s="20"/>
      <c r="AI252" s="15">
        <f t="shared" si="54"/>
        <v>105.60000000000001</v>
      </c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 t="s">
        <v>36</v>
      </c>
      <c r="BK252" s="9" t="s">
        <v>37</v>
      </c>
      <c r="BL252" s="9" t="str">
        <f t="shared" ref="BL252:BL290" si="59">SUBSTITUTE(BK252,"B00"," ",1)</f>
        <v xml:space="preserve"> 5</v>
      </c>
      <c r="BM252" s="9">
        <v>1.6</v>
      </c>
      <c r="BN252" s="15">
        <f t="shared" si="48"/>
        <v>0.625</v>
      </c>
      <c r="BO252" s="9">
        <v>1</v>
      </c>
      <c r="BP252" s="9">
        <v>5</v>
      </c>
      <c r="BQ252" s="9">
        <v>330</v>
      </c>
      <c r="BR252" s="9">
        <f t="shared" si="51"/>
        <v>66</v>
      </c>
      <c r="BS252" s="9">
        <v>460</v>
      </c>
      <c r="BT252" s="9" t="s">
        <v>32</v>
      </c>
      <c r="BU252" s="9"/>
      <c r="BV252" s="9">
        <v>105</v>
      </c>
      <c r="BW252" s="9">
        <v>96</v>
      </c>
      <c r="BX252" s="9">
        <v>3550</v>
      </c>
      <c r="BY252" s="9">
        <v>11</v>
      </c>
      <c r="BZ252" s="9">
        <v>6</v>
      </c>
      <c r="CA252" s="9">
        <v>1</v>
      </c>
      <c r="CB252" s="9">
        <v>15.43</v>
      </c>
      <c r="CC252" s="9">
        <v>9.66</v>
      </c>
      <c r="CD252" s="9">
        <v>630</v>
      </c>
      <c r="CE252" s="9">
        <f t="shared" si="52"/>
        <v>780</v>
      </c>
      <c r="CF252" s="9">
        <v>1056</v>
      </c>
      <c r="CG252" s="9">
        <v>3550</v>
      </c>
      <c r="CH252" s="9">
        <v>1086.4000000000001</v>
      </c>
      <c r="CI252" s="9" t="s">
        <v>33</v>
      </c>
      <c r="CJ252" s="15">
        <f t="shared" si="53"/>
        <v>3.0128205128205128</v>
      </c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</row>
    <row r="253" spans="1:107" ht="18.649999999999999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10"/>
      <c r="N253" s="9"/>
      <c r="O253" s="9"/>
      <c r="P253" s="9"/>
      <c r="Q253" s="9"/>
      <c r="R253" s="9"/>
      <c r="S253" s="9">
        <v>21</v>
      </c>
      <c r="T253" s="9">
        <f t="shared" si="49"/>
        <v>2.1000000000000003E-3</v>
      </c>
      <c r="U253" s="9">
        <v>90</v>
      </c>
      <c r="V253" s="9">
        <f t="shared" si="47"/>
        <v>0.09</v>
      </c>
      <c r="W253" s="9">
        <v>3.85</v>
      </c>
      <c r="X253" s="9">
        <v>3850</v>
      </c>
      <c r="Y253" s="9" t="s">
        <v>35</v>
      </c>
      <c r="Z253" s="9" t="s">
        <v>35</v>
      </c>
      <c r="AA253" s="11">
        <v>24</v>
      </c>
      <c r="AB253" s="11" t="str">
        <f t="shared" ca="1" si="57"/>
        <v>non</v>
      </c>
      <c r="AC253" s="12" t="str">
        <f t="shared" ca="1" si="46"/>
        <v/>
      </c>
      <c r="AD253" s="12" t="s">
        <v>54</v>
      </c>
      <c r="AE253" s="27">
        <f t="shared" si="50"/>
        <v>114.17999999999999</v>
      </c>
      <c r="AF253" s="19"/>
      <c r="AG253" s="20" t="str">
        <f t="shared" si="45"/>
        <v/>
      </c>
      <c r="AH253" s="20"/>
      <c r="AI253" s="15">
        <f t="shared" si="54"/>
        <v>114.17999999999999</v>
      </c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 t="s">
        <v>36</v>
      </c>
      <c r="BK253" s="9" t="s">
        <v>37</v>
      </c>
      <c r="BL253" s="9" t="str">
        <f t="shared" si="59"/>
        <v xml:space="preserve"> 5</v>
      </c>
      <c r="BM253" s="9">
        <v>1.73</v>
      </c>
      <c r="BN253" s="15">
        <f t="shared" si="48"/>
        <v>0.5780346820809249</v>
      </c>
      <c r="BO253" s="9">
        <v>1</v>
      </c>
      <c r="BP253" s="9">
        <v>5</v>
      </c>
      <c r="BQ253" s="9">
        <v>330</v>
      </c>
      <c r="BR253" s="9">
        <f t="shared" si="51"/>
        <v>66</v>
      </c>
      <c r="BS253" s="9">
        <v>460</v>
      </c>
      <c r="BT253" s="9" t="s">
        <v>32</v>
      </c>
      <c r="BU253" s="9"/>
      <c r="BV253" s="9">
        <v>105</v>
      </c>
      <c r="BW253" s="9">
        <v>96</v>
      </c>
      <c r="BX253" s="9">
        <v>3850</v>
      </c>
      <c r="BY253" s="9">
        <v>11</v>
      </c>
      <c r="BZ253" s="9">
        <v>6</v>
      </c>
      <c r="CA253" s="9">
        <v>1</v>
      </c>
      <c r="CB253" s="9">
        <v>16.739999999999998</v>
      </c>
      <c r="CC253" s="9">
        <v>9.66</v>
      </c>
      <c r="CD253" s="9">
        <v>630</v>
      </c>
      <c r="CE253" s="9">
        <f t="shared" si="52"/>
        <v>780</v>
      </c>
      <c r="CF253" s="9">
        <v>1056</v>
      </c>
      <c r="CG253" s="9">
        <v>3850</v>
      </c>
      <c r="CH253" s="9">
        <v>1178.21</v>
      </c>
      <c r="CI253" s="9" t="s">
        <v>33</v>
      </c>
      <c r="CJ253" s="15">
        <f t="shared" si="53"/>
        <v>3.0128205128205128</v>
      </c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</row>
    <row r="254" spans="1:107" ht="18.649999999999999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10"/>
      <c r="N254" s="9"/>
      <c r="O254" s="9"/>
      <c r="P254" s="9"/>
      <c r="Q254" s="9"/>
      <c r="R254" s="9"/>
      <c r="S254" s="9">
        <v>21</v>
      </c>
      <c r="T254" s="9">
        <f t="shared" si="49"/>
        <v>2.1000000000000003E-3</v>
      </c>
      <c r="U254" s="9">
        <v>90</v>
      </c>
      <c r="V254" s="9">
        <f t="shared" si="47"/>
        <v>0.09</v>
      </c>
      <c r="W254" s="9">
        <v>4.1500000000000004</v>
      </c>
      <c r="X254" s="9">
        <v>4150</v>
      </c>
      <c r="Y254" s="9" t="s">
        <v>35</v>
      </c>
      <c r="Z254" s="9" t="s">
        <v>35</v>
      </c>
      <c r="AA254" s="11">
        <v>24</v>
      </c>
      <c r="AB254" s="11" t="str">
        <f t="shared" ca="1" si="57"/>
        <v>non</v>
      </c>
      <c r="AC254" s="12" t="str">
        <f t="shared" ca="1" si="46"/>
        <v/>
      </c>
      <c r="AD254" s="12" t="s">
        <v>54</v>
      </c>
      <c r="AE254" s="27">
        <f t="shared" si="50"/>
        <v>123.42</v>
      </c>
      <c r="AF254" s="19"/>
      <c r="AG254" s="20" t="str">
        <f t="shared" si="45"/>
        <v/>
      </c>
      <c r="AH254" s="20"/>
      <c r="AI254" s="15">
        <f t="shared" si="54"/>
        <v>123.42</v>
      </c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 t="s">
        <v>36</v>
      </c>
      <c r="BK254" s="9" t="s">
        <v>37</v>
      </c>
      <c r="BL254" s="9" t="str">
        <f t="shared" si="59"/>
        <v xml:space="preserve"> 5</v>
      </c>
      <c r="BM254" s="9">
        <v>1.87</v>
      </c>
      <c r="BN254" s="15">
        <f t="shared" si="48"/>
        <v>0.53475935828876997</v>
      </c>
      <c r="BO254" s="9">
        <v>1</v>
      </c>
      <c r="BP254" s="9">
        <v>5</v>
      </c>
      <c r="BQ254" s="9">
        <v>330</v>
      </c>
      <c r="BR254" s="9">
        <f t="shared" si="51"/>
        <v>66</v>
      </c>
      <c r="BS254" s="9">
        <v>460</v>
      </c>
      <c r="BT254" s="9" t="s">
        <v>32</v>
      </c>
      <c r="BU254" s="9"/>
      <c r="BV254" s="9">
        <v>105</v>
      </c>
      <c r="BW254" s="9">
        <v>96</v>
      </c>
      <c r="BX254" s="9">
        <v>4150</v>
      </c>
      <c r="BY254" s="9">
        <v>11</v>
      </c>
      <c r="BZ254" s="9">
        <v>6</v>
      </c>
      <c r="CA254" s="9">
        <v>1</v>
      </c>
      <c r="CB254" s="9">
        <v>18.04</v>
      </c>
      <c r="CC254" s="9">
        <v>9.66</v>
      </c>
      <c r="CD254" s="9">
        <v>630</v>
      </c>
      <c r="CE254" s="9">
        <f t="shared" si="52"/>
        <v>780</v>
      </c>
      <c r="CF254" s="9">
        <v>1056</v>
      </c>
      <c r="CG254" s="9">
        <v>4150</v>
      </c>
      <c r="CH254" s="9">
        <v>1270.02</v>
      </c>
      <c r="CI254" s="9" t="s">
        <v>33</v>
      </c>
      <c r="CJ254" s="15">
        <f t="shared" si="53"/>
        <v>3.0128205128205128</v>
      </c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</row>
    <row r="255" spans="1:107" ht="18.649999999999999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10"/>
      <c r="N255" s="9"/>
      <c r="O255" s="9"/>
      <c r="P255" s="9"/>
      <c r="Q255" s="9"/>
      <c r="R255" s="9"/>
      <c r="S255" s="9">
        <v>21</v>
      </c>
      <c r="T255" s="9">
        <f t="shared" si="49"/>
        <v>2.1000000000000003E-3</v>
      </c>
      <c r="U255" s="9">
        <v>90</v>
      </c>
      <c r="V255" s="9">
        <f t="shared" si="47"/>
        <v>0.09</v>
      </c>
      <c r="W255" s="9">
        <v>4.45</v>
      </c>
      <c r="X255" s="9">
        <v>4450</v>
      </c>
      <c r="Y255" s="9" t="s">
        <v>35</v>
      </c>
      <c r="Z255" s="9" t="s">
        <v>35</v>
      </c>
      <c r="AA255" s="11">
        <v>24</v>
      </c>
      <c r="AB255" s="11" t="str">
        <f t="shared" ca="1" si="57"/>
        <v>non</v>
      </c>
      <c r="AC255" s="12" t="str">
        <f t="shared" ca="1" si="46"/>
        <v/>
      </c>
      <c r="AD255" s="12" t="s">
        <v>54</v>
      </c>
      <c r="AE255" s="27">
        <f t="shared" si="50"/>
        <v>132</v>
      </c>
      <c r="AF255" s="19"/>
      <c r="AG255" s="20" t="str">
        <f t="shared" si="45"/>
        <v/>
      </c>
      <c r="AH255" s="20"/>
      <c r="AI255" s="15">
        <f t="shared" si="54"/>
        <v>132</v>
      </c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 t="s">
        <v>36</v>
      </c>
      <c r="BK255" s="9" t="s">
        <v>37</v>
      </c>
      <c r="BL255" s="9" t="str">
        <f t="shared" si="59"/>
        <v xml:space="preserve"> 5</v>
      </c>
      <c r="BM255" s="9">
        <v>2</v>
      </c>
      <c r="BN255" s="15">
        <f t="shared" si="48"/>
        <v>0.5</v>
      </c>
      <c r="BO255" s="9">
        <v>1</v>
      </c>
      <c r="BP255" s="9">
        <v>5</v>
      </c>
      <c r="BQ255" s="9">
        <v>330</v>
      </c>
      <c r="BR255" s="9">
        <f t="shared" si="51"/>
        <v>66</v>
      </c>
      <c r="BS255" s="9">
        <v>460</v>
      </c>
      <c r="BT255" s="9" t="s">
        <v>32</v>
      </c>
      <c r="BU255" s="9"/>
      <c r="BV255" s="9">
        <v>105</v>
      </c>
      <c r="BW255" s="9">
        <v>96</v>
      </c>
      <c r="BX255" s="9">
        <v>4450</v>
      </c>
      <c r="BY255" s="9">
        <v>11</v>
      </c>
      <c r="BZ255" s="9">
        <v>6</v>
      </c>
      <c r="CA255" s="9">
        <v>1</v>
      </c>
      <c r="CB255" s="9">
        <v>19.34</v>
      </c>
      <c r="CC255" s="9">
        <v>9.66</v>
      </c>
      <c r="CD255" s="9">
        <v>630</v>
      </c>
      <c r="CE255" s="9">
        <f t="shared" si="52"/>
        <v>780</v>
      </c>
      <c r="CF255" s="9">
        <v>1056</v>
      </c>
      <c r="CG255" s="9">
        <v>4450</v>
      </c>
      <c r="CH255" s="9">
        <v>1361.83</v>
      </c>
      <c r="CI255" s="9" t="s">
        <v>33</v>
      </c>
      <c r="CJ255" s="15">
        <f t="shared" si="53"/>
        <v>3.0128205128205128</v>
      </c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</row>
    <row r="256" spans="1:107" ht="18.649999999999999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10"/>
      <c r="N256" s="9"/>
      <c r="O256" s="9"/>
      <c r="P256" s="9"/>
      <c r="Q256" s="9"/>
      <c r="R256" s="9"/>
      <c r="S256" s="9">
        <v>27</v>
      </c>
      <c r="T256" s="9">
        <f t="shared" si="49"/>
        <v>2.7000000000000001E-3</v>
      </c>
      <c r="U256" s="9">
        <v>90</v>
      </c>
      <c r="V256" s="9">
        <f t="shared" si="47"/>
        <v>0.09</v>
      </c>
      <c r="W256" s="9">
        <v>3.55</v>
      </c>
      <c r="X256" s="9">
        <v>3550</v>
      </c>
      <c r="Y256" s="9" t="s">
        <v>35</v>
      </c>
      <c r="Z256" s="9" t="s">
        <v>35</v>
      </c>
      <c r="AA256" s="11">
        <v>29.85</v>
      </c>
      <c r="AB256" s="11" t="str">
        <f t="shared" ca="1" si="57"/>
        <v>non</v>
      </c>
      <c r="AC256" s="12" t="str">
        <f t="shared" ca="1" si="46"/>
        <v/>
      </c>
      <c r="AD256" s="12" t="s">
        <v>54</v>
      </c>
      <c r="AE256" s="27">
        <f t="shared" si="50"/>
        <v>56.32</v>
      </c>
      <c r="AF256" s="19"/>
      <c r="AG256" s="20" t="str">
        <f t="shared" ref="AG256:AG319" si="60">_xlfn.SWITCH(AD256,"BOTTE",_xlfn.SWITCH(Z256,
"M2",(U256/1000)*W256*BL256,
"M3",(U256/1000)*W256*(S256/1000)*BL256,
"CTML",W256/100*BL256),
"UNIT",BL256,
"")</f>
        <v/>
      </c>
      <c r="AH256" s="20"/>
      <c r="AI256" s="15">
        <f t="shared" si="54"/>
        <v>56.32</v>
      </c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 t="s">
        <v>36</v>
      </c>
      <c r="BK256" s="9" t="s">
        <v>42</v>
      </c>
      <c r="BL256" s="9" t="str">
        <f t="shared" si="59"/>
        <v xml:space="preserve"> 4</v>
      </c>
      <c r="BM256" s="9">
        <v>1.28</v>
      </c>
      <c r="BN256" s="15">
        <f t="shared" si="48"/>
        <v>0.78125</v>
      </c>
      <c r="BO256" s="9">
        <v>1</v>
      </c>
      <c r="BP256" s="9">
        <v>4</v>
      </c>
      <c r="BQ256" s="9">
        <v>176</v>
      </c>
      <c r="BR256" s="9">
        <f t="shared" si="51"/>
        <v>44</v>
      </c>
      <c r="BS256" s="9">
        <v>460</v>
      </c>
      <c r="BT256" s="9" t="s">
        <v>32</v>
      </c>
      <c r="BU256" s="9"/>
      <c r="BV256" s="9">
        <v>108</v>
      </c>
      <c r="BW256" s="9">
        <v>96</v>
      </c>
      <c r="BX256" s="9">
        <v>3550</v>
      </c>
      <c r="BY256" s="9">
        <v>11</v>
      </c>
      <c r="BZ256" s="9">
        <v>4</v>
      </c>
      <c r="CA256" s="9">
        <v>1</v>
      </c>
      <c r="CB256" s="9">
        <v>15.87</v>
      </c>
      <c r="CC256" s="9">
        <v>12.42</v>
      </c>
      <c r="CD256" s="9">
        <v>432</v>
      </c>
      <c r="CE256" s="9">
        <f t="shared" si="52"/>
        <v>582</v>
      </c>
      <c r="CF256" s="9">
        <v>1056</v>
      </c>
      <c r="CG256" s="9">
        <v>3550</v>
      </c>
      <c r="CH256" s="9">
        <v>744.96</v>
      </c>
      <c r="CI256" s="9" t="s">
        <v>33</v>
      </c>
      <c r="CJ256" s="15">
        <f t="shared" si="53"/>
        <v>4.0378006872852232</v>
      </c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</row>
    <row r="257" spans="1:107" ht="18.649999999999999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10"/>
      <c r="N257" s="9"/>
      <c r="O257" s="9"/>
      <c r="P257" s="9"/>
      <c r="Q257" s="9"/>
      <c r="R257" s="9"/>
      <c r="S257" s="9">
        <v>27</v>
      </c>
      <c r="T257" s="9">
        <f t="shared" si="49"/>
        <v>2.7000000000000001E-3</v>
      </c>
      <c r="U257" s="9">
        <v>90</v>
      </c>
      <c r="V257" s="9">
        <f t="shared" si="47"/>
        <v>0.09</v>
      </c>
      <c r="W257" s="9">
        <v>3.85</v>
      </c>
      <c r="X257" s="9">
        <v>3850</v>
      </c>
      <c r="Y257" s="9" t="s">
        <v>35</v>
      </c>
      <c r="Z257" s="9" t="s">
        <v>35</v>
      </c>
      <c r="AA257" s="11">
        <v>29.85</v>
      </c>
      <c r="AB257" s="11" t="str">
        <f t="shared" ref="AB257:AB288" ca="1" si="61">IF(ISBLANK(AC257),"oui","non")</f>
        <v>non</v>
      </c>
      <c r="AC257" s="12" t="str">
        <f t="shared" ca="1" si="46"/>
        <v/>
      </c>
      <c r="AD257" s="12" t="s">
        <v>54</v>
      </c>
      <c r="AE257" s="27">
        <f t="shared" si="50"/>
        <v>61.16</v>
      </c>
      <c r="AF257" s="19"/>
      <c r="AG257" s="20" t="str">
        <f t="shared" si="60"/>
        <v/>
      </c>
      <c r="AH257" s="20"/>
      <c r="AI257" s="15">
        <f t="shared" si="54"/>
        <v>61.16</v>
      </c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 t="s">
        <v>36</v>
      </c>
      <c r="BK257" s="9" t="s">
        <v>42</v>
      </c>
      <c r="BL257" s="9" t="str">
        <f t="shared" si="59"/>
        <v xml:space="preserve"> 4</v>
      </c>
      <c r="BM257" s="9">
        <v>1.39</v>
      </c>
      <c r="BN257" s="15">
        <f t="shared" si="48"/>
        <v>0.71942446043165476</v>
      </c>
      <c r="BO257" s="9">
        <v>1</v>
      </c>
      <c r="BP257" s="9">
        <v>4</v>
      </c>
      <c r="BQ257" s="9">
        <v>176</v>
      </c>
      <c r="BR257" s="9">
        <f t="shared" si="51"/>
        <v>44</v>
      </c>
      <c r="BS257" s="9">
        <v>460</v>
      </c>
      <c r="BT257" s="9" t="s">
        <v>32</v>
      </c>
      <c r="BU257" s="9"/>
      <c r="BV257" s="9">
        <v>108</v>
      </c>
      <c r="BW257" s="9">
        <v>96</v>
      </c>
      <c r="BX257" s="9">
        <v>3850</v>
      </c>
      <c r="BY257" s="9">
        <v>11</v>
      </c>
      <c r="BZ257" s="9">
        <v>4</v>
      </c>
      <c r="CA257" s="9">
        <v>1</v>
      </c>
      <c r="CB257" s="9">
        <v>17.21</v>
      </c>
      <c r="CC257" s="9">
        <v>12.42</v>
      </c>
      <c r="CD257" s="9">
        <v>432</v>
      </c>
      <c r="CE257" s="9">
        <f t="shared" si="52"/>
        <v>582</v>
      </c>
      <c r="CF257" s="9">
        <v>1056</v>
      </c>
      <c r="CG257" s="9">
        <v>3850</v>
      </c>
      <c r="CH257" s="9">
        <v>807.92</v>
      </c>
      <c r="CI257" s="9" t="s">
        <v>33</v>
      </c>
      <c r="CJ257" s="15">
        <f t="shared" si="53"/>
        <v>4.0378006872852232</v>
      </c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</row>
    <row r="258" spans="1:107" ht="18.649999999999999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10"/>
      <c r="N258" s="9"/>
      <c r="O258" s="9"/>
      <c r="P258" s="9"/>
      <c r="Q258" s="9"/>
      <c r="R258" s="9"/>
      <c r="S258" s="9">
        <v>27</v>
      </c>
      <c r="T258" s="9">
        <f t="shared" si="49"/>
        <v>2.7000000000000001E-3</v>
      </c>
      <c r="U258" s="9">
        <v>90</v>
      </c>
      <c r="V258" s="9">
        <f t="shared" si="47"/>
        <v>0.09</v>
      </c>
      <c r="W258" s="9">
        <v>4.1500000000000004</v>
      </c>
      <c r="X258" s="9">
        <v>4150</v>
      </c>
      <c r="Y258" s="9" t="s">
        <v>35</v>
      </c>
      <c r="Z258" s="9" t="s">
        <v>35</v>
      </c>
      <c r="AA258" s="11">
        <v>29.85</v>
      </c>
      <c r="AB258" s="11" t="str">
        <f t="shared" ca="1" si="61"/>
        <v>non</v>
      </c>
      <c r="AC258" s="12" t="str">
        <f t="shared" ref="AC258:AC321" ca="1" si="62">IF(AB258="Oui",AA258*1.15,"")</f>
        <v/>
      </c>
      <c r="AD258" s="12" t="s">
        <v>54</v>
      </c>
      <c r="AE258" s="27">
        <f t="shared" si="50"/>
        <v>65.56</v>
      </c>
      <c r="AF258" s="19"/>
      <c r="AG258" s="20" t="str">
        <f t="shared" si="60"/>
        <v/>
      </c>
      <c r="AH258" s="20"/>
      <c r="AI258" s="15">
        <f t="shared" si="54"/>
        <v>65.56</v>
      </c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 t="s">
        <v>36</v>
      </c>
      <c r="BK258" s="9" t="s">
        <v>42</v>
      </c>
      <c r="BL258" s="9" t="str">
        <f t="shared" si="59"/>
        <v xml:space="preserve"> 4</v>
      </c>
      <c r="BM258" s="9">
        <v>1.49</v>
      </c>
      <c r="BN258" s="15">
        <f t="shared" si="48"/>
        <v>0.67114093959731547</v>
      </c>
      <c r="BO258" s="9">
        <v>1</v>
      </c>
      <c r="BP258" s="9">
        <v>4</v>
      </c>
      <c r="BQ258" s="9">
        <v>176</v>
      </c>
      <c r="BR258" s="9">
        <f t="shared" si="51"/>
        <v>44</v>
      </c>
      <c r="BS258" s="9">
        <v>460</v>
      </c>
      <c r="BT258" s="9" t="s">
        <v>32</v>
      </c>
      <c r="BU258" s="9"/>
      <c r="BV258" s="9">
        <v>108</v>
      </c>
      <c r="BW258" s="9">
        <v>96</v>
      </c>
      <c r="BX258" s="9">
        <v>4150</v>
      </c>
      <c r="BY258" s="9">
        <v>11</v>
      </c>
      <c r="BZ258" s="9">
        <v>4</v>
      </c>
      <c r="CA258" s="9">
        <v>1</v>
      </c>
      <c r="CB258" s="9">
        <v>18.559999999999999</v>
      </c>
      <c r="CC258" s="9">
        <v>12.42</v>
      </c>
      <c r="CD258" s="9">
        <v>432</v>
      </c>
      <c r="CE258" s="9">
        <f t="shared" si="52"/>
        <v>582</v>
      </c>
      <c r="CF258" s="9">
        <v>1056</v>
      </c>
      <c r="CG258" s="9">
        <v>4150</v>
      </c>
      <c r="CH258" s="9">
        <v>870.87</v>
      </c>
      <c r="CI258" s="9" t="s">
        <v>33</v>
      </c>
      <c r="CJ258" s="15">
        <f t="shared" si="53"/>
        <v>4.0378006872852232</v>
      </c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</row>
    <row r="259" spans="1:107" ht="18.649999999999999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10"/>
      <c r="N259" s="9"/>
      <c r="O259" s="9"/>
      <c r="P259" s="9"/>
      <c r="Q259" s="9"/>
      <c r="R259" s="9"/>
      <c r="S259" s="9">
        <v>27</v>
      </c>
      <c r="T259" s="9">
        <f t="shared" si="49"/>
        <v>2.7000000000000001E-3</v>
      </c>
      <c r="U259" s="9">
        <v>90</v>
      </c>
      <c r="V259" s="9">
        <f t="shared" ref="V259:V322" si="63">U259*0.001</f>
        <v>0.09</v>
      </c>
      <c r="W259" s="9">
        <v>4.45</v>
      </c>
      <c r="X259" s="9">
        <v>4450</v>
      </c>
      <c r="Y259" s="9" t="s">
        <v>35</v>
      </c>
      <c r="Z259" s="9" t="s">
        <v>35</v>
      </c>
      <c r="AA259" s="11">
        <v>29.85</v>
      </c>
      <c r="AB259" s="11" t="str">
        <f t="shared" ca="1" si="61"/>
        <v>non</v>
      </c>
      <c r="AC259" s="12" t="str">
        <f t="shared" ca="1" si="62"/>
        <v/>
      </c>
      <c r="AD259" s="12" t="s">
        <v>54</v>
      </c>
      <c r="AE259" s="27">
        <f t="shared" si="50"/>
        <v>70.400000000000006</v>
      </c>
      <c r="AF259" s="19"/>
      <c r="AG259" s="20" t="str">
        <f t="shared" si="60"/>
        <v/>
      </c>
      <c r="AH259" s="20"/>
      <c r="AI259" s="15">
        <f t="shared" si="54"/>
        <v>70.400000000000006</v>
      </c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 t="s">
        <v>36</v>
      </c>
      <c r="BK259" s="9" t="s">
        <v>42</v>
      </c>
      <c r="BL259" s="9" t="str">
        <f t="shared" si="59"/>
        <v xml:space="preserve"> 4</v>
      </c>
      <c r="BM259" s="9">
        <v>1.6</v>
      </c>
      <c r="BN259" s="15">
        <f t="shared" ref="BN259:BN322" si="64">1/BM259</f>
        <v>0.625</v>
      </c>
      <c r="BO259" s="9">
        <v>1</v>
      </c>
      <c r="BP259" s="9">
        <v>4</v>
      </c>
      <c r="BQ259" s="9">
        <v>176</v>
      </c>
      <c r="BR259" s="9">
        <f t="shared" si="51"/>
        <v>44</v>
      </c>
      <c r="BS259" s="9">
        <v>460</v>
      </c>
      <c r="BT259" s="9" t="s">
        <v>32</v>
      </c>
      <c r="BU259" s="9"/>
      <c r="BV259" s="9">
        <v>108</v>
      </c>
      <c r="BW259" s="9">
        <v>96</v>
      </c>
      <c r="BX259" s="9">
        <v>4450</v>
      </c>
      <c r="BY259" s="9">
        <v>11</v>
      </c>
      <c r="BZ259" s="9">
        <v>4</v>
      </c>
      <c r="CA259" s="9">
        <v>1</v>
      </c>
      <c r="CB259" s="9">
        <v>19.899999999999999</v>
      </c>
      <c r="CC259" s="9">
        <v>12.42</v>
      </c>
      <c r="CD259" s="9">
        <v>432</v>
      </c>
      <c r="CE259" s="9">
        <f t="shared" si="52"/>
        <v>582</v>
      </c>
      <c r="CF259" s="9">
        <v>1056</v>
      </c>
      <c r="CG259" s="9">
        <v>4450</v>
      </c>
      <c r="CH259" s="9">
        <v>933.83</v>
      </c>
      <c r="CI259" s="9" t="s">
        <v>33</v>
      </c>
      <c r="CJ259" s="15">
        <f t="shared" si="53"/>
        <v>4.0378006872852232</v>
      </c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</row>
    <row r="260" spans="1:107" ht="18.649999999999999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10"/>
      <c r="N260" s="9"/>
      <c r="O260" s="9"/>
      <c r="P260" s="9"/>
      <c r="Q260" s="9"/>
      <c r="R260" s="9"/>
      <c r="S260" s="9">
        <v>21</v>
      </c>
      <c r="T260" s="9">
        <f t="shared" ref="T260:T323" si="65">S260*0.0001</f>
        <v>2.1000000000000003E-3</v>
      </c>
      <c r="U260" s="9">
        <v>90</v>
      </c>
      <c r="V260" s="9">
        <f t="shared" si="63"/>
        <v>0.09</v>
      </c>
      <c r="W260" s="9">
        <v>2.4</v>
      </c>
      <c r="X260" s="9">
        <v>2400</v>
      </c>
      <c r="Y260" s="9" t="s">
        <v>35</v>
      </c>
      <c r="Z260" s="9" t="s">
        <v>35</v>
      </c>
      <c r="AA260" s="11">
        <v>26.2</v>
      </c>
      <c r="AB260" s="11" t="str">
        <f t="shared" ca="1" si="61"/>
        <v>non</v>
      </c>
      <c r="AC260" s="12" t="str">
        <f t="shared" ca="1" si="62"/>
        <v/>
      </c>
      <c r="AD260" s="12" t="s">
        <v>54</v>
      </c>
      <c r="AE260" s="27">
        <f t="shared" ref="AE260:AE323" si="66">_xlfn.SWITCH(AD260,"PALETTE",BM260*BR260,
"")</f>
        <v>47.52</v>
      </c>
      <c r="AF260" s="19"/>
      <c r="AG260" s="20" t="str">
        <f t="shared" si="60"/>
        <v/>
      </c>
      <c r="AH260" s="20"/>
      <c r="AI260" s="15">
        <f t="shared" si="54"/>
        <v>47.52</v>
      </c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 t="s">
        <v>36</v>
      </c>
      <c r="BK260" s="9" t="s">
        <v>37</v>
      </c>
      <c r="BL260" s="9" t="str">
        <f t="shared" si="59"/>
        <v xml:space="preserve"> 5</v>
      </c>
      <c r="BM260" s="9">
        <v>1.08</v>
      </c>
      <c r="BN260" s="15">
        <f t="shared" si="64"/>
        <v>0.92592592592592582</v>
      </c>
      <c r="BO260" s="9">
        <v>1</v>
      </c>
      <c r="BP260" s="9">
        <v>5</v>
      </c>
      <c r="BQ260" s="9">
        <v>220</v>
      </c>
      <c r="BR260" s="9">
        <f t="shared" ref="BR260:BR323" si="67">BQ260/BL260</f>
        <v>44</v>
      </c>
      <c r="BS260" s="9">
        <v>460</v>
      </c>
      <c r="BT260" s="9" t="s">
        <v>32</v>
      </c>
      <c r="BU260" s="9"/>
      <c r="BV260" s="9">
        <v>105</v>
      </c>
      <c r="BW260" s="9">
        <v>90</v>
      </c>
      <c r="BX260" s="9">
        <v>2400</v>
      </c>
      <c r="BY260" s="9">
        <v>11</v>
      </c>
      <c r="BZ260" s="9">
        <v>4</v>
      </c>
      <c r="CA260" s="9">
        <v>1</v>
      </c>
      <c r="CB260" s="9">
        <v>10.43</v>
      </c>
      <c r="CC260" s="9">
        <v>9.66</v>
      </c>
      <c r="CD260" s="9">
        <v>420</v>
      </c>
      <c r="CE260" s="9">
        <f t="shared" ref="CE260:CE323" si="68">CD260+150</f>
        <v>570</v>
      </c>
      <c r="CF260" s="9">
        <v>990</v>
      </c>
      <c r="CG260" s="9">
        <v>2400</v>
      </c>
      <c r="CH260" s="9">
        <v>459.04</v>
      </c>
      <c r="CI260" s="9" t="s">
        <v>33</v>
      </c>
      <c r="CJ260" s="15">
        <f t="shared" si="53"/>
        <v>4.1228070175438596</v>
      </c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</row>
    <row r="261" spans="1:107" ht="18.649999999999999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10"/>
      <c r="N261" s="9"/>
      <c r="O261" s="9"/>
      <c r="P261" s="9"/>
      <c r="Q261" s="9"/>
      <c r="R261" s="9"/>
      <c r="S261" s="9">
        <v>21</v>
      </c>
      <c r="T261" s="9">
        <f t="shared" si="65"/>
        <v>2.1000000000000003E-3</v>
      </c>
      <c r="U261" s="9">
        <v>90</v>
      </c>
      <c r="V261" s="9">
        <f t="shared" si="63"/>
        <v>0.09</v>
      </c>
      <c r="W261" s="9">
        <v>2.7</v>
      </c>
      <c r="X261" s="9">
        <v>2700</v>
      </c>
      <c r="Y261" s="9" t="s">
        <v>35</v>
      </c>
      <c r="Z261" s="9" t="s">
        <v>35</v>
      </c>
      <c r="AA261" s="11">
        <v>26.2</v>
      </c>
      <c r="AB261" s="11" t="str">
        <f t="shared" ca="1" si="61"/>
        <v>non</v>
      </c>
      <c r="AC261" s="12" t="str">
        <f t="shared" ca="1" si="62"/>
        <v/>
      </c>
      <c r="AD261" s="12" t="s">
        <v>54</v>
      </c>
      <c r="AE261" s="27">
        <f t="shared" si="66"/>
        <v>53.68</v>
      </c>
      <c r="AF261" s="19"/>
      <c r="AG261" s="20" t="str">
        <f t="shared" si="60"/>
        <v/>
      </c>
      <c r="AH261" s="20"/>
      <c r="AI261" s="15">
        <f t="shared" si="54"/>
        <v>53.68</v>
      </c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 t="s">
        <v>36</v>
      </c>
      <c r="BK261" s="9" t="s">
        <v>37</v>
      </c>
      <c r="BL261" s="9" t="str">
        <f t="shared" si="59"/>
        <v xml:space="preserve"> 5</v>
      </c>
      <c r="BM261" s="9">
        <v>1.22</v>
      </c>
      <c r="BN261" s="15">
        <f t="shared" si="64"/>
        <v>0.81967213114754101</v>
      </c>
      <c r="BO261" s="9">
        <v>1</v>
      </c>
      <c r="BP261" s="9">
        <v>5</v>
      </c>
      <c r="BQ261" s="9">
        <v>220</v>
      </c>
      <c r="BR261" s="9">
        <f t="shared" si="67"/>
        <v>44</v>
      </c>
      <c r="BS261" s="9">
        <v>460</v>
      </c>
      <c r="BT261" s="9" t="s">
        <v>32</v>
      </c>
      <c r="BU261" s="9"/>
      <c r="BV261" s="9">
        <v>105</v>
      </c>
      <c r="BW261" s="9">
        <v>90</v>
      </c>
      <c r="BX261" s="9">
        <v>2700</v>
      </c>
      <c r="BY261" s="9">
        <v>11</v>
      </c>
      <c r="BZ261" s="9">
        <v>4</v>
      </c>
      <c r="CA261" s="9">
        <v>1</v>
      </c>
      <c r="CB261" s="9">
        <v>11.74</v>
      </c>
      <c r="CC261" s="9">
        <v>9.66</v>
      </c>
      <c r="CD261" s="9">
        <v>420</v>
      </c>
      <c r="CE261" s="9">
        <f t="shared" si="68"/>
        <v>570</v>
      </c>
      <c r="CF261" s="9">
        <v>990</v>
      </c>
      <c r="CG261" s="9">
        <v>2700</v>
      </c>
      <c r="CH261" s="9">
        <v>516.41999999999996</v>
      </c>
      <c r="CI261" s="9" t="s">
        <v>33</v>
      </c>
      <c r="CJ261" s="15">
        <f t="shared" ref="CJ261:CJ324" si="69">IF(CI261="O",2350/CE261,0)</f>
        <v>4.1228070175438596</v>
      </c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</row>
    <row r="262" spans="1:107" ht="18.649999999999999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10"/>
      <c r="N262" s="9"/>
      <c r="O262" s="9"/>
      <c r="P262" s="9"/>
      <c r="Q262" s="9"/>
      <c r="R262" s="9"/>
      <c r="S262" s="9">
        <v>21</v>
      </c>
      <c r="T262" s="9">
        <f t="shared" si="65"/>
        <v>2.1000000000000003E-3</v>
      </c>
      <c r="U262" s="9">
        <v>90</v>
      </c>
      <c r="V262" s="9">
        <f t="shared" si="63"/>
        <v>0.09</v>
      </c>
      <c r="W262" s="9">
        <v>3</v>
      </c>
      <c r="X262" s="9">
        <v>3000</v>
      </c>
      <c r="Y262" s="9" t="s">
        <v>35</v>
      </c>
      <c r="Z262" s="9" t="s">
        <v>35</v>
      </c>
      <c r="AA262" s="11">
        <v>26.2</v>
      </c>
      <c r="AB262" s="11" t="str">
        <f t="shared" ca="1" si="61"/>
        <v>non</v>
      </c>
      <c r="AC262" s="12" t="str">
        <f t="shared" ca="1" si="62"/>
        <v/>
      </c>
      <c r="AD262" s="12" t="s">
        <v>54</v>
      </c>
      <c r="AE262" s="27">
        <f t="shared" si="66"/>
        <v>59.400000000000006</v>
      </c>
      <c r="AF262" s="19"/>
      <c r="AG262" s="20" t="str">
        <f t="shared" si="60"/>
        <v/>
      </c>
      <c r="AH262" s="20"/>
      <c r="AI262" s="15">
        <f t="shared" si="54"/>
        <v>59.400000000000006</v>
      </c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 t="s">
        <v>36</v>
      </c>
      <c r="BK262" s="9" t="s">
        <v>37</v>
      </c>
      <c r="BL262" s="9" t="str">
        <f t="shared" si="59"/>
        <v xml:space="preserve"> 5</v>
      </c>
      <c r="BM262" s="9">
        <v>1.35</v>
      </c>
      <c r="BN262" s="15">
        <f t="shared" si="64"/>
        <v>0.7407407407407407</v>
      </c>
      <c r="BO262" s="9">
        <v>1</v>
      </c>
      <c r="BP262" s="9">
        <v>5</v>
      </c>
      <c r="BQ262" s="9">
        <v>220</v>
      </c>
      <c r="BR262" s="9">
        <f t="shared" si="67"/>
        <v>44</v>
      </c>
      <c r="BS262" s="9">
        <v>460</v>
      </c>
      <c r="BT262" s="9" t="s">
        <v>32</v>
      </c>
      <c r="BU262" s="9"/>
      <c r="BV262" s="9">
        <v>105</v>
      </c>
      <c r="BW262" s="9">
        <v>90</v>
      </c>
      <c r="BX262" s="9">
        <v>3000</v>
      </c>
      <c r="BY262" s="9">
        <v>11</v>
      </c>
      <c r="BZ262" s="9">
        <v>4</v>
      </c>
      <c r="CA262" s="9">
        <v>1</v>
      </c>
      <c r="CB262" s="9">
        <v>13.04</v>
      </c>
      <c r="CC262" s="9">
        <v>9.66</v>
      </c>
      <c r="CD262" s="9">
        <v>420</v>
      </c>
      <c r="CE262" s="9">
        <f t="shared" si="68"/>
        <v>570</v>
      </c>
      <c r="CF262" s="9">
        <v>990</v>
      </c>
      <c r="CG262" s="9">
        <v>3000</v>
      </c>
      <c r="CH262" s="9">
        <v>573.79999999999995</v>
      </c>
      <c r="CI262" s="9" t="s">
        <v>33</v>
      </c>
      <c r="CJ262" s="15">
        <f t="shared" si="69"/>
        <v>4.1228070175438596</v>
      </c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</row>
    <row r="263" spans="1:107" ht="18.649999999999999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10"/>
      <c r="N263" s="9"/>
      <c r="O263" s="9"/>
      <c r="P263" s="9"/>
      <c r="Q263" s="9"/>
      <c r="R263" s="9"/>
      <c r="S263" s="9">
        <v>21</v>
      </c>
      <c r="T263" s="9">
        <f t="shared" si="65"/>
        <v>2.1000000000000003E-3</v>
      </c>
      <c r="U263" s="9">
        <v>90</v>
      </c>
      <c r="V263" s="9">
        <f t="shared" si="63"/>
        <v>0.09</v>
      </c>
      <c r="W263" s="9">
        <v>3.3</v>
      </c>
      <c r="X263" s="9">
        <v>3300</v>
      </c>
      <c r="Y263" s="9" t="s">
        <v>35</v>
      </c>
      <c r="Z263" s="9" t="s">
        <v>35</v>
      </c>
      <c r="AA263" s="11">
        <v>26.2</v>
      </c>
      <c r="AB263" s="11" t="str">
        <f t="shared" ca="1" si="61"/>
        <v>non</v>
      </c>
      <c r="AC263" s="12" t="str">
        <f t="shared" ca="1" si="62"/>
        <v/>
      </c>
      <c r="AD263" s="12" t="s">
        <v>54</v>
      </c>
      <c r="AE263" s="27">
        <f t="shared" si="66"/>
        <v>65.56</v>
      </c>
      <c r="AF263" s="19"/>
      <c r="AG263" s="20" t="str">
        <f t="shared" si="60"/>
        <v/>
      </c>
      <c r="AH263" s="20"/>
      <c r="AI263" s="15">
        <f t="shared" si="54"/>
        <v>65.56</v>
      </c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 t="s">
        <v>36</v>
      </c>
      <c r="BK263" s="9" t="s">
        <v>37</v>
      </c>
      <c r="BL263" s="9" t="str">
        <f t="shared" si="59"/>
        <v xml:space="preserve"> 5</v>
      </c>
      <c r="BM263" s="9">
        <v>1.49</v>
      </c>
      <c r="BN263" s="15">
        <f t="shared" si="64"/>
        <v>0.67114093959731547</v>
      </c>
      <c r="BO263" s="9">
        <v>1</v>
      </c>
      <c r="BP263" s="9">
        <v>5</v>
      </c>
      <c r="BQ263" s="9">
        <v>220</v>
      </c>
      <c r="BR263" s="9">
        <f t="shared" si="67"/>
        <v>44</v>
      </c>
      <c r="BS263" s="9">
        <v>460</v>
      </c>
      <c r="BT263" s="9" t="s">
        <v>32</v>
      </c>
      <c r="BU263" s="9"/>
      <c r="BV263" s="9">
        <v>105</v>
      </c>
      <c r="BW263" s="9">
        <v>90</v>
      </c>
      <c r="BX263" s="9">
        <v>3300</v>
      </c>
      <c r="BY263" s="9">
        <v>11</v>
      </c>
      <c r="BZ263" s="9">
        <v>4</v>
      </c>
      <c r="CA263" s="9">
        <v>1</v>
      </c>
      <c r="CB263" s="9">
        <v>14.35</v>
      </c>
      <c r="CC263" s="9">
        <v>9.66</v>
      </c>
      <c r="CD263" s="9">
        <v>420</v>
      </c>
      <c r="CE263" s="9">
        <f t="shared" si="68"/>
        <v>570</v>
      </c>
      <c r="CF263" s="9">
        <v>990</v>
      </c>
      <c r="CG263" s="9">
        <v>3300</v>
      </c>
      <c r="CH263" s="9">
        <v>631.17999999999995</v>
      </c>
      <c r="CI263" s="9" t="s">
        <v>33</v>
      </c>
      <c r="CJ263" s="15">
        <f t="shared" si="69"/>
        <v>4.1228070175438596</v>
      </c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</row>
    <row r="264" spans="1:107" ht="18.649999999999999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10"/>
      <c r="N264" s="9"/>
      <c r="O264" s="9"/>
      <c r="P264" s="9"/>
      <c r="Q264" s="9"/>
      <c r="R264" s="9"/>
      <c r="S264" s="9">
        <v>21</v>
      </c>
      <c r="T264" s="9">
        <f t="shared" si="65"/>
        <v>2.1000000000000003E-3</v>
      </c>
      <c r="U264" s="9">
        <v>90</v>
      </c>
      <c r="V264" s="9">
        <f t="shared" si="63"/>
        <v>0.09</v>
      </c>
      <c r="W264" s="9">
        <v>3.6</v>
      </c>
      <c r="X264" s="9">
        <v>3600</v>
      </c>
      <c r="Y264" s="9" t="s">
        <v>35</v>
      </c>
      <c r="Z264" s="9" t="s">
        <v>35</v>
      </c>
      <c r="AA264" s="11">
        <v>26.2</v>
      </c>
      <c r="AB264" s="11" t="str">
        <f t="shared" ca="1" si="61"/>
        <v>non</v>
      </c>
      <c r="AC264" s="12" t="str">
        <f t="shared" ca="1" si="62"/>
        <v/>
      </c>
      <c r="AD264" s="12" t="s">
        <v>54</v>
      </c>
      <c r="AE264" s="27">
        <f t="shared" si="66"/>
        <v>71.28</v>
      </c>
      <c r="AF264" s="19"/>
      <c r="AG264" s="20" t="str">
        <f t="shared" si="60"/>
        <v/>
      </c>
      <c r="AH264" s="20"/>
      <c r="AI264" s="15">
        <f t="shared" si="54"/>
        <v>71.28</v>
      </c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 t="s">
        <v>36</v>
      </c>
      <c r="BK264" s="9" t="s">
        <v>37</v>
      </c>
      <c r="BL264" s="9" t="str">
        <f t="shared" si="59"/>
        <v xml:space="preserve"> 5</v>
      </c>
      <c r="BM264" s="9">
        <v>1.62</v>
      </c>
      <c r="BN264" s="15">
        <f t="shared" si="64"/>
        <v>0.61728395061728392</v>
      </c>
      <c r="BO264" s="9">
        <v>1</v>
      </c>
      <c r="BP264" s="9">
        <v>5</v>
      </c>
      <c r="BQ264" s="9">
        <v>220</v>
      </c>
      <c r="BR264" s="9">
        <f t="shared" si="67"/>
        <v>44</v>
      </c>
      <c r="BS264" s="9">
        <v>460</v>
      </c>
      <c r="BT264" s="9" t="s">
        <v>32</v>
      </c>
      <c r="BU264" s="9"/>
      <c r="BV264" s="9">
        <v>105</v>
      </c>
      <c r="BW264" s="9">
        <v>90</v>
      </c>
      <c r="BX264" s="9">
        <v>3600</v>
      </c>
      <c r="BY264" s="9">
        <v>11</v>
      </c>
      <c r="BZ264" s="9">
        <v>4</v>
      </c>
      <c r="CA264" s="9">
        <v>1</v>
      </c>
      <c r="CB264" s="9">
        <v>15.65</v>
      </c>
      <c r="CC264" s="9">
        <v>9.66</v>
      </c>
      <c r="CD264" s="9">
        <v>420</v>
      </c>
      <c r="CE264" s="9">
        <f t="shared" si="68"/>
        <v>570</v>
      </c>
      <c r="CF264" s="9">
        <v>990</v>
      </c>
      <c r="CG264" s="9">
        <v>3600</v>
      </c>
      <c r="CH264" s="9">
        <v>688.56</v>
      </c>
      <c r="CI264" s="9" t="s">
        <v>33</v>
      </c>
      <c r="CJ264" s="15">
        <f t="shared" si="69"/>
        <v>4.1228070175438596</v>
      </c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</row>
    <row r="265" spans="1:107" ht="18.649999999999999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10"/>
      <c r="N265" s="9"/>
      <c r="O265" s="9"/>
      <c r="P265" s="9"/>
      <c r="Q265" s="9"/>
      <c r="R265" s="9"/>
      <c r="S265" s="9">
        <v>21</v>
      </c>
      <c r="T265" s="9">
        <f t="shared" si="65"/>
        <v>2.1000000000000003E-3</v>
      </c>
      <c r="U265" s="9">
        <v>90</v>
      </c>
      <c r="V265" s="9">
        <f t="shared" si="63"/>
        <v>0.09</v>
      </c>
      <c r="W265" s="9">
        <v>3.9</v>
      </c>
      <c r="X265" s="9">
        <v>3900</v>
      </c>
      <c r="Y265" s="9" t="s">
        <v>35</v>
      </c>
      <c r="Z265" s="9" t="s">
        <v>35</v>
      </c>
      <c r="AA265" s="11">
        <v>26.2</v>
      </c>
      <c r="AB265" s="11" t="str">
        <f t="shared" ca="1" si="61"/>
        <v>non</v>
      </c>
      <c r="AC265" s="12" t="str">
        <f t="shared" ca="1" si="62"/>
        <v/>
      </c>
      <c r="AD265" s="12" t="s">
        <v>54</v>
      </c>
      <c r="AE265" s="27">
        <f t="shared" si="66"/>
        <v>77.44</v>
      </c>
      <c r="AF265" s="19"/>
      <c r="AG265" s="20" t="str">
        <f t="shared" si="60"/>
        <v/>
      </c>
      <c r="AH265" s="20"/>
      <c r="AI265" s="15">
        <f t="shared" ref="AI265:AI328" si="70">IF(ISBLANK(AF265), AE265,AF265)</f>
        <v>77.44</v>
      </c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 t="s">
        <v>36</v>
      </c>
      <c r="BK265" s="9" t="s">
        <v>37</v>
      </c>
      <c r="BL265" s="9" t="str">
        <f t="shared" si="59"/>
        <v xml:space="preserve"> 5</v>
      </c>
      <c r="BM265" s="9">
        <v>1.76</v>
      </c>
      <c r="BN265" s="15">
        <f t="shared" si="64"/>
        <v>0.56818181818181823</v>
      </c>
      <c r="BO265" s="9">
        <v>1</v>
      </c>
      <c r="BP265" s="9">
        <v>5</v>
      </c>
      <c r="BQ265" s="9">
        <v>220</v>
      </c>
      <c r="BR265" s="9">
        <f t="shared" si="67"/>
        <v>44</v>
      </c>
      <c r="BS265" s="9">
        <v>460</v>
      </c>
      <c r="BT265" s="9" t="s">
        <v>32</v>
      </c>
      <c r="BU265" s="9"/>
      <c r="BV265" s="9">
        <v>105</v>
      </c>
      <c r="BW265" s="9">
        <v>90</v>
      </c>
      <c r="BX265" s="9">
        <v>3900</v>
      </c>
      <c r="BY265" s="9">
        <v>11</v>
      </c>
      <c r="BZ265" s="9">
        <v>4</v>
      </c>
      <c r="CA265" s="9">
        <v>1</v>
      </c>
      <c r="CB265" s="9">
        <v>16.95</v>
      </c>
      <c r="CC265" s="9">
        <v>9.66</v>
      </c>
      <c r="CD265" s="9">
        <v>420</v>
      </c>
      <c r="CE265" s="9">
        <f t="shared" si="68"/>
        <v>570</v>
      </c>
      <c r="CF265" s="9">
        <v>990</v>
      </c>
      <c r="CG265" s="9">
        <v>3900</v>
      </c>
      <c r="CH265" s="9">
        <v>745.95</v>
      </c>
      <c r="CI265" s="9" t="s">
        <v>33</v>
      </c>
      <c r="CJ265" s="15">
        <f t="shared" si="69"/>
        <v>4.1228070175438596</v>
      </c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</row>
    <row r="266" spans="1:107" ht="18.649999999999999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10"/>
      <c r="N266" s="9"/>
      <c r="O266" s="9"/>
      <c r="P266" s="9"/>
      <c r="Q266" s="9"/>
      <c r="R266" s="9"/>
      <c r="S266" s="9">
        <v>21</v>
      </c>
      <c r="T266" s="9">
        <f t="shared" si="65"/>
        <v>2.1000000000000003E-3</v>
      </c>
      <c r="U266" s="9">
        <v>90</v>
      </c>
      <c r="V266" s="9">
        <f t="shared" si="63"/>
        <v>0.09</v>
      </c>
      <c r="W266" s="9">
        <v>4.2</v>
      </c>
      <c r="X266" s="9">
        <v>4200</v>
      </c>
      <c r="Y266" s="9" t="s">
        <v>35</v>
      </c>
      <c r="Z266" s="9" t="s">
        <v>35</v>
      </c>
      <c r="AA266" s="11">
        <v>26.2</v>
      </c>
      <c r="AB266" s="11" t="str">
        <f t="shared" ca="1" si="61"/>
        <v>non</v>
      </c>
      <c r="AC266" s="12" t="str">
        <f t="shared" ca="1" si="62"/>
        <v/>
      </c>
      <c r="AD266" s="12" t="s">
        <v>54</v>
      </c>
      <c r="AE266" s="27">
        <f t="shared" si="66"/>
        <v>83.16</v>
      </c>
      <c r="AF266" s="19"/>
      <c r="AG266" s="20" t="str">
        <f t="shared" si="60"/>
        <v/>
      </c>
      <c r="AH266" s="20"/>
      <c r="AI266" s="15">
        <f t="shared" si="70"/>
        <v>83.16</v>
      </c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 t="s">
        <v>36</v>
      </c>
      <c r="BK266" s="9" t="s">
        <v>37</v>
      </c>
      <c r="BL266" s="9" t="str">
        <f t="shared" si="59"/>
        <v xml:space="preserve"> 5</v>
      </c>
      <c r="BM266" s="9">
        <v>1.89</v>
      </c>
      <c r="BN266" s="15">
        <f t="shared" si="64"/>
        <v>0.52910052910052918</v>
      </c>
      <c r="BO266" s="9">
        <v>1</v>
      </c>
      <c r="BP266" s="9">
        <v>5</v>
      </c>
      <c r="BQ266" s="9">
        <v>220</v>
      </c>
      <c r="BR266" s="9">
        <f t="shared" si="67"/>
        <v>44</v>
      </c>
      <c r="BS266" s="9">
        <v>460</v>
      </c>
      <c r="BT266" s="9" t="s">
        <v>32</v>
      </c>
      <c r="BU266" s="9"/>
      <c r="BV266" s="9">
        <v>105</v>
      </c>
      <c r="BW266" s="9">
        <v>90</v>
      </c>
      <c r="BX266" s="9">
        <v>4200</v>
      </c>
      <c r="BY266" s="9">
        <v>11</v>
      </c>
      <c r="BZ266" s="9">
        <v>4</v>
      </c>
      <c r="CA266" s="9">
        <v>1</v>
      </c>
      <c r="CB266" s="9">
        <v>18.260000000000002</v>
      </c>
      <c r="CC266" s="9">
        <v>9.66</v>
      </c>
      <c r="CD266" s="9">
        <v>420</v>
      </c>
      <c r="CE266" s="9">
        <f t="shared" si="68"/>
        <v>570</v>
      </c>
      <c r="CF266" s="9">
        <v>990</v>
      </c>
      <c r="CG266" s="9">
        <v>4200</v>
      </c>
      <c r="CH266" s="9">
        <v>803.33</v>
      </c>
      <c r="CI266" s="9" t="s">
        <v>33</v>
      </c>
      <c r="CJ266" s="15">
        <f t="shared" si="69"/>
        <v>4.1228070175438596</v>
      </c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</row>
    <row r="267" spans="1:107" ht="18.649999999999999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10"/>
      <c r="N267" s="9"/>
      <c r="O267" s="9"/>
      <c r="P267" s="9"/>
      <c r="Q267" s="9"/>
      <c r="R267" s="9"/>
      <c r="S267" s="9">
        <v>21</v>
      </c>
      <c r="T267" s="9">
        <f t="shared" si="65"/>
        <v>2.1000000000000003E-3</v>
      </c>
      <c r="U267" s="9">
        <v>90</v>
      </c>
      <c r="V267" s="9">
        <f t="shared" si="63"/>
        <v>0.09</v>
      </c>
      <c r="W267" s="9">
        <v>4.5</v>
      </c>
      <c r="X267" s="9">
        <v>4500</v>
      </c>
      <c r="Y267" s="9" t="s">
        <v>35</v>
      </c>
      <c r="Z267" s="9" t="s">
        <v>35</v>
      </c>
      <c r="AA267" s="11">
        <v>26.2</v>
      </c>
      <c r="AB267" s="11" t="str">
        <f t="shared" ca="1" si="61"/>
        <v>non</v>
      </c>
      <c r="AC267" s="12" t="str">
        <f t="shared" ca="1" si="62"/>
        <v/>
      </c>
      <c r="AD267" s="12" t="s">
        <v>54</v>
      </c>
      <c r="AE267" s="27">
        <f t="shared" si="66"/>
        <v>89.32</v>
      </c>
      <c r="AF267" s="19"/>
      <c r="AG267" s="20" t="str">
        <f t="shared" si="60"/>
        <v/>
      </c>
      <c r="AH267" s="20"/>
      <c r="AI267" s="15">
        <f t="shared" si="70"/>
        <v>89.32</v>
      </c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 t="s">
        <v>36</v>
      </c>
      <c r="BK267" s="9" t="s">
        <v>37</v>
      </c>
      <c r="BL267" s="9" t="str">
        <f t="shared" si="59"/>
        <v xml:space="preserve"> 5</v>
      </c>
      <c r="BM267" s="9">
        <v>2.0299999999999998</v>
      </c>
      <c r="BN267" s="15">
        <f t="shared" si="64"/>
        <v>0.49261083743842371</v>
      </c>
      <c r="BO267" s="9">
        <v>1</v>
      </c>
      <c r="BP267" s="9">
        <v>5</v>
      </c>
      <c r="BQ267" s="9">
        <v>220</v>
      </c>
      <c r="BR267" s="9">
        <f t="shared" si="67"/>
        <v>44</v>
      </c>
      <c r="BS267" s="9">
        <v>460</v>
      </c>
      <c r="BT267" s="9" t="s">
        <v>32</v>
      </c>
      <c r="BU267" s="9"/>
      <c r="BV267" s="9">
        <v>105</v>
      </c>
      <c r="BW267" s="9">
        <v>90</v>
      </c>
      <c r="BX267" s="9">
        <v>4500</v>
      </c>
      <c r="BY267" s="9">
        <v>11</v>
      </c>
      <c r="BZ267" s="9">
        <v>4</v>
      </c>
      <c r="CA267" s="9">
        <v>1</v>
      </c>
      <c r="CB267" s="9">
        <v>19.559999999999999</v>
      </c>
      <c r="CC267" s="9">
        <v>9.66</v>
      </c>
      <c r="CD267" s="9">
        <v>420</v>
      </c>
      <c r="CE267" s="9">
        <f t="shared" si="68"/>
        <v>570</v>
      </c>
      <c r="CF267" s="9">
        <v>990</v>
      </c>
      <c r="CG267" s="9">
        <v>4500</v>
      </c>
      <c r="CH267" s="9">
        <v>860.71</v>
      </c>
      <c r="CI267" s="9" t="s">
        <v>33</v>
      </c>
      <c r="CJ267" s="15">
        <f t="shared" si="69"/>
        <v>4.1228070175438596</v>
      </c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</row>
    <row r="268" spans="1:107" ht="18.649999999999999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10"/>
      <c r="N268" s="9"/>
      <c r="O268" s="9"/>
      <c r="P268" s="9"/>
      <c r="Q268" s="9"/>
      <c r="R268" s="9"/>
      <c r="S268" s="9">
        <v>21</v>
      </c>
      <c r="T268" s="9">
        <f t="shared" si="65"/>
        <v>2.1000000000000003E-3</v>
      </c>
      <c r="U268" s="9">
        <v>90</v>
      </c>
      <c r="V268" s="9">
        <f t="shared" si="63"/>
        <v>0.09</v>
      </c>
      <c r="W268" s="9">
        <v>4.8</v>
      </c>
      <c r="X268" s="9">
        <v>4800</v>
      </c>
      <c r="Y268" s="9" t="s">
        <v>35</v>
      </c>
      <c r="Z268" s="9" t="s">
        <v>35</v>
      </c>
      <c r="AA268" s="11">
        <v>26.2</v>
      </c>
      <c r="AB268" s="11" t="str">
        <f t="shared" ca="1" si="61"/>
        <v>non</v>
      </c>
      <c r="AC268" s="12" t="str">
        <f t="shared" ca="1" si="62"/>
        <v/>
      </c>
      <c r="AD268" s="12" t="s">
        <v>54</v>
      </c>
      <c r="AE268" s="27">
        <f t="shared" si="66"/>
        <v>95.04</v>
      </c>
      <c r="AF268" s="19"/>
      <c r="AG268" s="20" t="str">
        <f t="shared" si="60"/>
        <v/>
      </c>
      <c r="AH268" s="20"/>
      <c r="AI268" s="15">
        <f t="shared" si="70"/>
        <v>95.04</v>
      </c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 t="s">
        <v>36</v>
      </c>
      <c r="BK268" s="9" t="s">
        <v>37</v>
      </c>
      <c r="BL268" s="9" t="str">
        <f t="shared" si="59"/>
        <v xml:space="preserve"> 5</v>
      </c>
      <c r="BM268" s="9">
        <v>2.16</v>
      </c>
      <c r="BN268" s="15">
        <f t="shared" si="64"/>
        <v>0.46296296296296291</v>
      </c>
      <c r="BO268" s="9">
        <v>1</v>
      </c>
      <c r="BP268" s="9">
        <v>5</v>
      </c>
      <c r="BQ268" s="9">
        <v>220</v>
      </c>
      <c r="BR268" s="9">
        <f t="shared" si="67"/>
        <v>44</v>
      </c>
      <c r="BS268" s="9">
        <v>460</v>
      </c>
      <c r="BT268" s="9" t="s">
        <v>32</v>
      </c>
      <c r="BU268" s="9"/>
      <c r="BV268" s="9">
        <v>105</v>
      </c>
      <c r="BW268" s="9">
        <v>90</v>
      </c>
      <c r="BX268" s="9">
        <v>4800</v>
      </c>
      <c r="BY268" s="9">
        <v>11</v>
      </c>
      <c r="BZ268" s="9">
        <v>4</v>
      </c>
      <c r="CA268" s="9">
        <v>1</v>
      </c>
      <c r="CB268" s="9">
        <v>20.87</v>
      </c>
      <c r="CC268" s="9">
        <v>9.66</v>
      </c>
      <c r="CD268" s="9">
        <v>420</v>
      </c>
      <c r="CE268" s="9">
        <f t="shared" si="68"/>
        <v>570</v>
      </c>
      <c r="CF268" s="9">
        <v>990</v>
      </c>
      <c r="CG268" s="9">
        <v>4800</v>
      </c>
      <c r="CH268" s="9">
        <v>918.09</v>
      </c>
      <c r="CI268" s="9" t="s">
        <v>33</v>
      </c>
      <c r="CJ268" s="15">
        <f t="shared" si="69"/>
        <v>4.1228070175438596</v>
      </c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</row>
    <row r="269" spans="1:107" ht="18.649999999999999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10"/>
      <c r="N269" s="9"/>
      <c r="O269" s="9"/>
      <c r="P269" s="9"/>
      <c r="Q269" s="9"/>
      <c r="R269" s="9"/>
      <c r="S269" s="9">
        <v>21</v>
      </c>
      <c r="T269" s="9">
        <f t="shared" si="65"/>
        <v>2.1000000000000003E-3</v>
      </c>
      <c r="U269" s="9">
        <v>90</v>
      </c>
      <c r="V269" s="9">
        <f t="shared" si="63"/>
        <v>0.09</v>
      </c>
      <c r="W269" s="9">
        <v>5.0999999999999996</v>
      </c>
      <c r="X269" s="9">
        <v>5100</v>
      </c>
      <c r="Y269" s="9" t="s">
        <v>35</v>
      </c>
      <c r="Z269" s="9" t="s">
        <v>35</v>
      </c>
      <c r="AA269" s="11">
        <v>26.2</v>
      </c>
      <c r="AB269" s="11" t="str">
        <f t="shared" ca="1" si="61"/>
        <v>non</v>
      </c>
      <c r="AC269" s="12" t="str">
        <f t="shared" ca="1" si="62"/>
        <v/>
      </c>
      <c r="AD269" s="12" t="s">
        <v>54</v>
      </c>
      <c r="AE269" s="27">
        <f t="shared" si="66"/>
        <v>101.19999999999999</v>
      </c>
      <c r="AF269" s="19"/>
      <c r="AG269" s="20" t="str">
        <f t="shared" si="60"/>
        <v/>
      </c>
      <c r="AH269" s="20"/>
      <c r="AI269" s="15">
        <f t="shared" si="70"/>
        <v>101.19999999999999</v>
      </c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 t="s">
        <v>36</v>
      </c>
      <c r="BK269" s="9" t="s">
        <v>37</v>
      </c>
      <c r="BL269" s="9" t="str">
        <f t="shared" si="59"/>
        <v xml:space="preserve"> 5</v>
      </c>
      <c r="BM269" s="9">
        <v>2.2999999999999998</v>
      </c>
      <c r="BN269" s="15">
        <f t="shared" si="64"/>
        <v>0.43478260869565222</v>
      </c>
      <c r="BO269" s="9">
        <v>1</v>
      </c>
      <c r="BP269" s="9">
        <v>5</v>
      </c>
      <c r="BQ269" s="9">
        <v>220</v>
      </c>
      <c r="BR269" s="9">
        <f t="shared" si="67"/>
        <v>44</v>
      </c>
      <c r="BS269" s="9">
        <v>460</v>
      </c>
      <c r="BT269" s="9" t="s">
        <v>32</v>
      </c>
      <c r="BU269" s="9"/>
      <c r="BV269" s="9">
        <v>105</v>
      </c>
      <c r="BW269" s="9">
        <v>90</v>
      </c>
      <c r="BX269" s="9">
        <v>5100</v>
      </c>
      <c r="BY269" s="9">
        <v>11</v>
      </c>
      <c r="BZ269" s="9">
        <v>4</v>
      </c>
      <c r="CA269" s="9">
        <v>1</v>
      </c>
      <c r="CB269" s="9">
        <v>22.17</v>
      </c>
      <c r="CC269" s="9">
        <v>9.66</v>
      </c>
      <c r="CD269" s="9">
        <v>420</v>
      </c>
      <c r="CE269" s="9">
        <f t="shared" si="68"/>
        <v>570</v>
      </c>
      <c r="CF269" s="9">
        <v>990</v>
      </c>
      <c r="CG269" s="9">
        <v>5100</v>
      </c>
      <c r="CH269" s="9">
        <v>975.47</v>
      </c>
      <c r="CI269" s="9" t="s">
        <v>33</v>
      </c>
      <c r="CJ269" s="15">
        <f t="shared" si="69"/>
        <v>4.1228070175438596</v>
      </c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</row>
    <row r="270" spans="1:107" ht="18.649999999999999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10"/>
      <c r="N270" s="9"/>
      <c r="O270" s="9"/>
      <c r="P270" s="9"/>
      <c r="Q270" s="9"/>
      <c r="R270" s="9"/>
      <c r="S270" s="9">
        <v>27</v>
      </c>
      <c r="T270" s="9">
        <f t="shared" si="65"/>
        <v>2.7000000000000001E-3</v>
      </c>
      <c r="U270" s="9">
        <v>90</v>
      </c>
      <c r="V270" s="9">
        <f t="shared" si="63"/>
        <v>0.09</v>
      </c>
      <c r="W270" s="9">
        <v>2.7</v>
      </c>
      <c r="X270" s="9">
        <v>2700</v>
      </c>
      <c r="Y270" s="9" t="s">
        <v>35</v>
      </c>
      <c r="Z270" s="9" t="s">
        <v>35</v>
      </c>
      <c r="AA270" s="11">
        <v>31.6</v>
      </c>
      <c r="AB270" s="11" t="str">
        <f t="shared" ca="1" si="61"/>
        <v>non</v>
      </c>
      <c r="AC270" s="12" t="str">
        <f t="shared" ca="1" si="62"/>
        <v/>
      </c>
      <c r="AD270" s="12" t="s">
        <v>54</v>
      </c>
      <c r="AE270" s="27">
        <f t="shared" si="66"/>
        <v>53.68</v>
      </c>
      <c r="AF270" s="19"/>
      <c r="AG270" s="20" t="str">
        <f t="shared" si="60"/>
        <v/>
      </c>
      <c r="AH270" s="20"/>
      <c r="AI270" s="15">
        <f t="shared" si="70"/>
        <v>53.68</v>
      </c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 t="s">
        <v>36</v>
      </c>
      <c r="BK270" s="9" t="s">
        <v>37</v>
      </c>
      <c r="BL270" s="9" t="str">
        <f t="shared" si="59"/>
        <v xml:space="preserve"> 5</v>
      </c>
      <c r="BM270" s="9">
        <v>1.22</v>
      </c>
      <c r="BN270" s="15">
        <f t="shared" si="64"/>
        <v>0.81967213114754101</v>
      </c>
      <c r="BO270" s="9">
        <v>1</v>
      </c>
      <c r="BP270" s="9">
        <v>5</v>
      </c>
      <c r="BQ270" s="9">
        <v>220</v>
      </c>
      <c r="BR270" s="9">
        <f t="shared" si="67"/>
        <v>44</v>
      </c>
      <c r="BS270" s="9">
        <v>460</v>
      </c>
      <c r="BT270" s="9" t="s">
        <v>32</v>
      </c>
      <c r="BU270" s="9"/>
      <c r="BV270" s="9">
        <v>135</v>
      </c>
      <c r="BW270" s="9">
        <v>90</v>
      </c>
      <c r="BX270" s="9">
        <v>2700</v>
      </c>
      <c r="BY270" s="9">
        <v>11</v>
      </c>
      <c r="BZ270" s="9">
        <v>4</v>
      </c>
      <c r="CA270" s="9">
        <v>1</v>
      </c>
      <c r="CB270" s="9">
        <v>15.09</v>
      </c>
      <c r="CC270" s="9">
        <v>12.42</v>
      </c>
      <c r="CD270" s="9">
        <v>540</v>
      </c>
      <c r="CE270" s="9">
        <f t="shared" si="68"/>
        <v>690</v>
      </c>
      <c r="CF270" s="9">
        <v>990</v>
      </c>
      <c r="CG270" s="9">
        <v>2700</v>
      </c>
      <c r="CH270" s="9">
        <v>663.97</v>
      </c>
      <c r="CI270" s="9" t="s">
        <v>33</v>
      </c>
      <c r="CJ270" s="15">
        <f t="shared" si="69"/>
        <v>3.4057971014492754</v>
      </c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</row>
    <row r="271" spans="1:107" ht="18.649999999999999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10"/>
      <c r="N271" s="9"/>
      <c r="O271" s="9"/>
      <c r="P271" s="9"/>
      <c r="Q271" s="9"/>
      <c r="R271" s="9"/>
      <c r="S271" s="9">
        <v>27</v>
      </c>
      <c r="T271" s="9">
        <f t="shared" si="65"/>
        <v>2.7000000000000001E-3</v>
      </c>
      <c r="U271" s="9">
        <v>90</v>
      </c>
      <c r="V271" s="9">
        <f t="shared" si="63"/>
        <v>0.09</v>
      </c>
      <c r="W271" s="9">
        <v>3</v>
      </c>
      <c r="X271" s="9">
        <v>3000</v>
      </c>
      <c r="Y271" s="9" t="s">
        <v>35</v>
      </c>
      <c r="Z271" s="9" t="s">
        <v>35</v>
      </c>
      <c r="AA271" s="11">
        <v>31.6</v>
      </c>
      <c r="AB271" s="11" t="str">
        <f t="shared" ca="1" si="61"/>
        <v>non</v>
      </c>
      <c r="AC271" s="12" t="str">
        <f t="shared" ca="1" si="62"/>
        <v/>
      </c>
      <c r="AD271" s="12" t="s">
        <v>54</v>
      </c>
      <c r="AE271" s="27">
        <f t="shared" si="66"/>
        <v>59.400000000000006</v>
      </c>
      <c r="AF271" s="19"/>
      <c r="AG271" s="20" t="str">
        <f t="shared" si="60"/>
        <v/>
      </c>
      <c r="AH271" s="20"/>
      <c r="AI271" s="15">
        <f t="shared" si="70"/>
        <v>59.400000000000006</v>
      </c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 t="s">
        <v>36</v>
      </c>
      <c r="BK271" s="9" t="s">
        <v>37</v>
      </c>
      <c r="BL271" s="9" t="str">
        <f t="shared" si="59"/>
        <v xml:space="preserve"> 5</v>
      </c>
      <c r="BM271" s="9">
        <v>1.35</v>
      </c>
      <c r="BN271" s="15">
        <f t="shared" si="64"/>
        <v>0.7407407407407407</v>
      </c>
      <c r="BO271" s="9">
        <v>1</v>
      </c>
      <c r="BP271" s="9">
        <v>5</v>
      </c>
      <c r="BQ271" s="9">
        <v>220</v>
      </c>
      <c r="BR271" s="9">
        <f t="shared" si="67"/>
        <v>44</v>
      </c>
      <c r="BS271" s="9">
        <v>460</v>
      </c>
      <c r="BT271" s="9" t="s">
        <v>32</v>
      </c>
      <c r="BU271" s="9"/>
      <c r="BV271" s="9">
        <v>135</v>
      </c>
      <c r="BW271" s="9">
        <v>90</v>
      </c>
      <c r="BX271" s="9">
        <v>3000</v>
      </c>
      <c r="BY271" s="9">
        <v>11</v>
      </c>
      <c r="BZ271" s="9">
        <v>4</v>
      </c>
      <c r="CA271" s="9">
        <v>1</v>
      </c>
      <c r="CB271" s="9">
        <v>16.77</v>
      </c>
      <c r="CC271" s="9">
        <v>12.42</v>
      </c>
      <c r="CD271" s="9">
        <v>540</v>
      </c>
      <c r="CE271" s="9">
        <f t="shared" si="68"/>
        <v>690</v>
      </c>
      <c r="CF271" s="9">
        <v>990</v>
      </c>
      <c r="CG271" s="9">
        <v>3000</v>
      </c>
      <c r="CH271" s="9">
        <v>737.75</v>
      </c>
      <c r="CI271" s="9" t="s">
        <v>33</v>
      </c>
      <c r="CJ271" s="15">
        <f t="shared" si="69"/>
        <v>3.4057971014492754</v>
      </c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</row>
    <row r="272" spans="1:107" ht="18.649999999999999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10"/>
      <c r="N272" s="9"/>
      <c r="O272" s="9"/>
      <c r="P272" s="9"/>
      <c r="Q272" s="9"/>
      <c r="R272" s="9"/>
      <c r="S272" s="9">
        <v>27</v>
      </c>
      <c r="T272" s="9">
        <f t="shared" si="65"/>
        <v>2.7000000000000001E-3</v>
      </c>
      <c r="U272" s="9">
        <v>90</v>
      </c>
      <c r="V272" s="9">
        <f t="shared" si="63"/>
        <v>0.09</v>
      </c>
      <c r="W272" s="9">
        <v>3.3</v>
      </c>
      <c r="X272" s="9">
        <v>3300</v>
      </c>
      <c r="Y272" s="9" t="s">
        <v>35</v>
      </c>
      <c r="Z272" s="9" t="s">
        <v>35</v>
      </c>
      <c r="AA272" s="11">
        <v>31.6</v>
      </c>
      <c r="AB272" s="11" t="str">
        <f t="shared" ca="1" si="61"/>
        <v>non</v>
      </c>
      <c r="AC272" s="12" t="str">
        <f t="shared" ca="1" si="62"/>
        <v/>
      </c>
      <c r="AD272" s="12" t="s">
        <v>54</v>
      </c>
      <c r="AE272" s="27">
        <f t="shared" si="66"/>
        <v>65.56</v>
      </c>
      <c r="AF272" s="19"/>
      <c r="AG272" s="20" t="str">
        <f t="shared" si="60"/>
        <v/>
      </c>
      <c r="AH272" s="20"/>
      <c r="AI272" s="15">
        <f t="shared" si="70"/>
        <v>65.56</v>
      </c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 t="s">
        <v>36</v>
      </c>
      <c r="BK272" s="9" t="s">
        <v>37</v>
      </c>
      <c r="BL272" s="9" t="str">
        <f t="shared" si="59"/>
        <v xml:space="preserve"> 5</v>
      </c>
      <c r="BM272" s="9">
        <v>1.49</v>
      </c>
      <c r="BN272" s="15">
        <f t="shared" si="64"/>
        <v>0.67114093959731547</v>
      </c>
      <c r="BO272" s="9">
        <v>1</v>
      </c>
      <c r="BP272" s="9">
        <v>5</v>
      </c>
      <c r="BQ272" s="9">
        <v>220</v>
      </c>
      <c r="BR272" s="9">
        <f t="shared" si="67"/>
        <v>44</v>
      </c>
      <c r="BS272" s="9">
        <v>460</v>
      </c>
      <c r="BT272" s="9" t="s">
        <v>32</v>
      </c>
      <c r="BU272" s="9"/>
      <c r="BV272" s="9">
        <v>135</v>
      </c>
      <c r="BW272" s="9">
        <v>90</v>
      </c>
      <c r="BX272" s="9">
        <v>3300</v>
      </c>
      <c r="BY272" s="9">
        <v>11</v>
      </c>
      <c r="BZ272" s="9">
        <v>4</v>
      </c>
      <c r="CA272" s="9">
        <v>1</v>
      </c>
      <c r="CB272" s="9">
        <v>18.440000000000001</v>
      </c>
      <c r="CC272" s="9">
        <v>12.42</v>
      </c>
      <c r="CD272" s="9">
        <v>540</v>
      </c>
      <c r="CE272" s="9">
        <f t="shared" si="68"/>
        <v>690</v>
      </c>
      <c r="CF272" s="9">
        <v>990</v>
      </c>
      <c r="CG272" s="9">
        <v>3300</v>
      </c>
      <c r="CH272" s="9">
        <v>811.52</v>
      </c>
      <c r="CI272" s="9" t="s">
        <v>33</v>
      </c>
      <c r="CJ272" s="15">
        <f t="shared" si="69"/>
        <v>3.4057971014492754</v>
      </c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</row>
    <row r="273" spans="1:107" ht="18.649999999999999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10"/>
      <c r="N273" s="9"/>
      <c r="O273" s="9"/>
      <c r="P273" s="9"/>
      <c r="Q273" s="9"/>
      <c r="R273" s="9"/>
      <c r="S273" s="9">
        <v>27</v>
      </c>
      <c r="T273" s="9">
        <f t="shared" si="65"/>
        <v>2.7000000000000001E-3</v>
      </c>
      <c r="U273" s="9">
        <v>90</v>
      </c>
      <c r="V273" s="9">
        <f t="shared" si="63"/>
        <v>0.09</v>
      </c>
      <c r="W273" s="9">
        <v>3.6</v>
      </c>
      <c r="X273" s="9">
        <v>3600</v>
      </c>
      <c r="Y273" s="9" t="s">
        <v>35</v>
      </c>
      <c r="Z273" s="9" t="s">
        <v>35</v>
      </c>
      <c r="AA273" s="11">
        <v>31.6</v>
      </c>
      <c r="AB273" s="11" t="str">
        <f t="shared" ca="1" si="61"/>
        <v>non</v>
      </c>
      <c r="AC273" s="12" t="str">
        <f t="shared" ca="1" si="62"/>
        <v/>
      </c>
      <c r="AD273" s="12" t="s">
        <v>54</v>
      </c>
      <c r="AE273" s="27">
        <f t="shared" si="66"/>
        <v>71.28</v>
      </c>
      <c r="AF273" s="19"/>
      <c r="AG273" s="20" t="str">
        <f t="shared" si="60"/>
        <v/>
      </c>
      <c r="AH273" s="20"/>
      <c r="AI273" s="15">
        <f t="shared" si="70"/>
        <v>71.28</v>
      </c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 t="s">
        <v>36</v>
      </c>
      <c r="BK273" s="9" t="s">
        <v>37</v>
      </c>
      <c r="BL273" s="9" t="str">
        <f t="shared" si="59"/>
        <v xml:space="preserve"> 5</v>
      </c>
      <c r="BM273" s="9">
        <v>1.62</v>
      </c>
      <c r="BN273" s="15">
        <f t="shared" si="64"/>
        <v>0.61728395061728392</v>
      </c>
      <c r="BO273" s="9">
        <v>1</v>
      </c>
      <c r="BP273" s="9">
        <v>5</v>
      </c>
      <c r="BQ273" s="9">
        <v>220</v>
      </c>
      <c r="BR273" s="9">
        <f t="shared" si="67"/>
        <v>44</v>
      </c>
      <c r="BS273" s="9">
        <v>460</v>
      </c>
      <c r="BT273" s="9" t="s">
        <v>32</v>
      </c>
      <c r="BU273" s="9"/>
      <c r="BV273" s="9">
        <v>135</v>
      </c>
      <c r="BW273" s="9">
        <v>90</v>
      </c>
      <c r="BX273" s="9">
        <v>3600</v>
      </c>
      <c r="BY273" s="9">
        <v>11</v>
      </c>
      <c r="BZ273" s="9">
        <v>4</v>
      </c>
      <c r="CA273" s="9">
        <v>1</v>
      </c>
      <c r="CB273" s="9">
        <v>20.12</v>
      </c>
      <c r="CC273" s="9">
        <v>12.42</v>
      </c>
      <c r="CD273" s="9">
        <v>540</v>
      </c>
      <c r="CE273" s="9">
        <f t="shared" si="68"/>
        <v>690</v>
      </c>
      <c r="CF273" s="9">
        <v>990</v>
      </c>
      <c r="CG273" s="9">
        <v>3600</v>
      </c>
      <c r="CH273" s="9">
        <v>885.3</v>
      </c>
      <c r="CI273" s="9" t="s">
        <v>33</v>
      </c>
      <c r="CJ273" s="15">
        <f t="shared" si="69"/>
        <v>3.4057971014492754</v>
      </c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</row>
    <row r="274" spans="1:107" ht="18.649999999999999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10"/>
      <c r="N274" s="9"/>
      <c r="O274" s="9"/>
      <c r="P274" s="9"/>
      <c r="Q274" s="9"/>
      <c r="R274" s="9"/>
      <c r="S274" s="9">
        <v>27</v>
      </c>
      <c r="T274" s="9">
        <f t="shared" si="65"/>
        <v>2.7000000000000001E-3</v>
      </c>
      <c r="U274" s="9">
        <v>90</v>
      </c>
      <c r="V274" s="9">
        <f t="shared" si="63"/>
        <v>0.09</v>
      </c>
      <c r="W274" s="9">
        <v>3.9</v>
      </c>
      <c r="X274" s="9">
        <v>3900</v>
      </c>
      <c r="Y274" s="9" t="s">
        <v>35</v>
      </c>
      <c r="Z274" s="9" t="s">
        <v>35</v>
      </c>
      <c r="AA274" s="11">
        <v>31.6</v>
      </c>
      <c r="AB274" s="11" t="str">
        <f t="shared" ca="1" si="61"/>
        <v>non</v>
      </c>
      <c r="AC274" s="12" t="str">
        <f t="shared" ca="1" si="62"/>
        <v/>
      </c>
      <c r="AD274" s="12" t="s">
        <v>54</v>
      </c>
      <c r="AE274" s="27">
        <f t="shared" si="66"/>
        <v>77.44</v>
      </c>
      <c r="AF274" s="19"/>
      <c r="AG274" s="20" t="str">
        <f t="shared" si="60"/>
        <v/>
      </c>
      <c r="AH274" s="20"/>
      <c r="AI274" s="15">
        <f t="shared" si="70"/>
        <v>77.44</v>
      </c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 t="s">
        <v>36</v>
      </c>
      <c r="BK274" s="9" t="s">
        <v>37</v>
      </c>
      <c r="BL274" s="9" t="str">
        <f t="shared" si="59"/>
        <v xml:space="preserve"> 5</v>
      </c>
      <c r="BM274" s="9">
        <v>1.76</v>
      </c>
      <c r="BN274" s="15">
        <f t="shared" si="64"/>
        <v>0.56818181818181823</v>
      </c>
      <c r="BO274" s="9">
        <v>1</v>
      </c>
      <c r="BP274" s="9">
        <v>5</v>
      </c>
      <c r="BQ274" s="9">
        <v>220</v>
      </c>
      <c r="BR274" s="9">
        <f t="shared" si="67"/>
        <v>44</v>
      </c>
      <c r="BS274" s="9">
        <v>460</v>
      </c>
      <c r="BT274" s="9" t="s">
        <v>32</v>
      </c>
      <c r="BU274" s="9"/>
      <c r="BV274" s="9">
        <v>135</v>
      </c>
      <c r="BW274" s="9">
        <v>90</v>
      </c>
      <c r="BX274" s="9">
        <v>3900</v>
      </c>
      <c r="BY274" s="9">
        <v>11</v>
      </c>
      <c r="BZ274" s="9">
        <v>4</v>
      </c>
      <c r="CA274" s="9">
        <v>1</v>
      </c>
      <c r="CB274" s="9">
        <v>21.8</v>
      </c>
      <c r="CC274" s="9">
        <v>12.42</v>
      </c>
      <c r="CD274" s="9">
        <v>540</v>
      </c>
      <c r="CE274" s="9">
        <f t="shared" si="68"/>
        <v>690</v>
      </c>
      <c r="CF274" s="9">
        <v>990</v>
      </c>
      <c r="CG274" s="9">
        <v>3900</v>
      </c>
      <c r="CH274" s="9">
        <v>959.07</v>
      </c>
      <c r="CI274" s="9" t="s">
        <v>33</v>
      </c>
      <c r="CJ274" s="15">
        <f t="shared" si="69"/>
        <v>3.4057971014492754</v>
      </c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</row>
    <row r="275" spans="1:107" ht="18.649999999999999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10"/>
      <c r="N275" s="9"/>
      <c r="O275" s="9"/>
      <c r="P275" s="9"/>
      <c r="Q275" s="9"/>
      <c r="R275" s="9"/>
      <c r="S275" s="9">
        <v>27</v>
      </c>
      <c r="T275" s="9">
        <f t="shared" si="65"/>
        <v>2.7000000000000001E-3</v>
      </c>
      <c r="U275" s="9">
        <v>90</v>
      </c>
      <c r="V275" s="9">
        <f t="shared" si="63"/>
        <v>0.09</v>
      </c>
      <c r="W275" s="9">
        <v>4.2</v>
      </c>
      <c r="X275" s="9">
        <v>4200</v>
      </c>
      <c r="Y275" s="9" t="s">
        <v>35</v>
      </c>
      <c r="Z275" s="9" t="s">
        <v>35</v>
      </c>
      <c r="AA275" s="11">
        <v>31.6</v>
      </c>
      <c r="AB275" s="11" t="str">
        <f t="shared" ca="1" si="61"/>
        <v>non</v>
      </c>
      <c r="AC275" s="12" t="str">
        <f t="shared" ca="1" si="62"/>
        <v/>
      </c>
      <c r="AD275" s="12" t="s">
        <v>54</v>
      </c>
      <c r="AE275" s="27">
        <f t="shared" si="66"/>
        <v>83.16</v>
      </c>
      <c r="AF275" s="19"/>
      <c r="AG275" s="20" t="str">
        <f t="shared" si="60"/>
        <v/>
      </c>
      <c r="AH275" s="20"/>
      <c r="AI275" s="15">
        <f t="shared" si="70"/>
        <v>83.16</v>
      </c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 t="s">
        <v>36</v>
      </c>
      <c r="BK275" s="9" t="s">
        <v>37</v>
      </c>
      <c r="BL275" s="9" t="str">
        <f t="shared" si="59"/>
        <v xml:space="preserve"> 5</v>
      </c>
      <c r="BM275" s="9">
        <v>1.89</v>
      </c>
      <c r="BN275" s="15">
        <f t="shared" si="64"/>
        <v>0.52910052910052918</v>
      </c>
      <c r="BO275" s="9">
        <v>1</v>
      </c>
      <c r="BP275" s="9">
        <v>5</v>
      </c>
      <c r="BQ275" s="9">
        <v>220</v>
      </c>
      <c r="BR275" s="9">
        <f t="shared" si="67"/>
        <v>44</v>
      </c>
      <c r="BS275" s="9">
        <v>460</v>
      </c>
      <c r="BT275" s="9" t="s">
        <v>32</v>
      </c>
      <c r="BU275" s="9"/>
      <c r="BV275" s="9">
        <v>135</v>
      </c>
      <c r="BW275" s="9">
        <v>90</v>
      </c>
      <c r="BX275" s="9">
        <v>4200</v>
      </c>
      <c r="BY275" s="9">
        <v>11</v>
      </c>
      <c r="BZ275" s="9">
        <v>4</v>
      </c>
      <c r="CA275" s="9">
        <v>1</v>
      </c>
      <c r="CB275" s="9">
        <v>23.47</v>
      </c>
      <c r="CC275" s="9">
        <v>12.42</v>
      </c>
      <c r="CD275" s="9">
        <v>540</v>
      </c>
      <c r="CE275" s="9">
        <f t="shared" si="68"/>
        <v>690</v>
      </c>
      <c r="CF275" s="9">
        <v>990</v>
      </c>
      <c r="CG275" s="9">
        <v>4200</v>
      </c>
      <c r="CH275" s="9">
        <v>1032.8499999999999</v>
      </c>
      <c r="CI275" s="9" t="s">
        <v>33</v>
      </c>
      <c r="CJ275" s="15">
        <f t="shared" si="69"/>
        <v>3.4057971014492754</v>
      </c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</row>
    <row r="276" spans="1:107" ht="18.649999999999999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10"/>
      <c r="N276" s="9"/>
      <c r="O276" s="9"/>
      <c r="P276" s="9"/>
      <c r="Q276" s="9"/>
      <c r="R276" s="9"/>
      <c r="S276" s="9">
        <v>27</v>
      </c>
      <c r="T276" s="9">
        <f t="shared" si="65"/>
        <v>2.7000000000000001E-3</v>
      </c>
      <c r="U276" s="9">
        <v>90</v>
      </c>
      <c r="V276" s="9">
        <f t="shared" si="63"/>
        <v>0.09</v>
      </c>
      <c r="W276" s="9">
        <v>4.5</v>
      </c>
      <c r="X276" s="9">
        <v>4500</v>
      </c>
      <c r="Y276" s="9" t="s">
        <v>35</v>
      </c>
      <c r="Z276" s="9" t="s">
        <v>35</v>
      </c>
      <c r="AA276" s="11">
        <v>31.6</v>
      </c>
      <c r="AB276" s="11" t="str">
        <f t="shared" ca="1" si="61"/>
        <v>non</v>
      </c>
      <c r="AC276" s="12" t="str">
        <f t="shared" ca="1" si="62"/>
        <v/>
      </c>
      <c r="AD276" s="12" t="s">
        <v>54</v>
      </c>
      <c r="AE276" s="27">
        <f t="shared" si="66"/>
        <v>89.32</v>
      </c>
      <c r="AF276" s="19"/>
      <c r="AG276" s="20" t="str">
        <f t="shared" si="60"/>
        <v/>
      </c>
      <c r="AH276" s="20"/>
      <c r="AI276" s="15">
        <f t="shared" si="70"/>
        <v>89.32</v>
      </c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 t="s">
        <v>36</v>
      </c>
      <c r="BK276" s="9" t="s">
        <v>37</v>
      </c>
      <c r="BL276" s="9" t="str">
        <f t="shared" si="59"/>
        <v xml:space="preserve"> 5</v>
      </c>
      <c r="BM276" s="9">
        <v>2.0299999999999998</v>
      </c>
      <c r="BN276" s="15">
        <f t="shared" si="64"/>
        <v>0.49261083743842371</v>
      </c>
      <c r="BO276" s="9">
        <v>1</v>
      </c>
      <c r="BP276" s="9">
        <v>5</v>
      </c>
      <c r="BQ276" s="9">
        <v>220</v>
      </c>
      <c r="BR276" s="9">
        <f t="shared" si="67"/>
        <v>44</v>
      </c>
      <c r="BS276" s="9">
        <v>460</v>
      </c>
      <c r="BT276" s="9" t="s">
        <v>32</v>
      </c>
      <c r="BU276" s="9"/>
      <c r="BV276" s="9">
        <v>135</v>
      </c>
      <c r="BW276" s="9">
        <v>90</v>
      </c>
      <c r="BX276" s="9">
        <v>4500</v>
      </c>
      <c r="BY276" s="9">
        <v>11</v>
      </c>
      <c r="BZ276" s="9">
        <v>4</v>
      </c>
      <c r="CA276" s="9">
        <v>1</v>
      </c>
      <c r="CB276" s="9">
        <v>25.15</v>
      </c>
      <c r="CC276" s="9">
        <v>12.42</v>
      </c>
      <c r="CD276" s="9">
        <v>540</v>
      </c>
      <c r="CE276" s="9">
        <f t="shared" si="68"/>
        <v>690</v>
      </c>
      <c r="CF276" s="9">
        <v>990</v>
      </c>
      <c r="CG276" s="9">
        <v>4500</v>
      </c>
      <c r="CH276" s="9">
        <v>1106.6199999999999</v>
      </c>
      <c r="CI276" s="9" t="s">
        <v>33</v>
      </c>
      <c r="CJ276" s="15">
        <f t="shared" si="69"/>
        <v>3.4057971014492754</v>
      </c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</row>
    <row r="277" spans="1:107" ht="18.649999999999999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10"/>
      <c r="N277" s="9"/>
      <c r="O277" s="9"/>
      <c r="P277" s="9"/>
      <c r="Q277" s="9"/>
      <c r="R277" s="9"/>
      <c r="S277" s="9">
        <v>27</v>
      </c>
      <c r="T277" s="9">
        <f t="shared" si="65"/>
        <v>2.7000000000000001E-3</v>
      </c>
      <c r="U277" s="9">
        <v>90</v>
      </c>
      <c r="V277" s="9">
        <f t="shared" si="63"/>
        <v>0.09</v>
      </c>
      <c r="W277" s="9">
        <v>4.8</v>
      </c>
      <c r="X277" s="9">
        <v>4800</v>
      </c>
      <c r="Y277" s="9" t="s">
        <v>35</v>
      </c>
      <c r="Z277" s="9" t="s">
        <v>35</v>
      </c>
      <c r="AA277" s="11">
        <v>31.6</v>
      </c>
      <c r="AB277" s="11" t="str">
        <f t="shared" ca="1" si="61"/>
        <v>non</v>
      </c>
      <c r="AC277" s="12" t="str">
        <f t="shared" ca="1" si="62"/>
        <v/>
      </c>
      <c r="AD277" s="12" t="s">
        <v>54</v>
      </c>
      <c r="AE277" s="27">
        <f t="shared" si="66"/>
        <v>95.04</v>
      </c>
      <c r="AF277" s="19"/>
      <c r="AG277" s="20" t="str">
        <f t="shared" si="60"/>
        <v/>
      </c>
      <c r="AH277" s="20"/>
      <c r="AI277" s="15">
        <f t="shared" si="70"/>
        <v>95.04</v>
      </c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 t="s">
        <v>36</v>
      </c>
      <c r="BK277" s="9" t="s">
        <v>37</v>
      </c>
      <c r="BL277" s="9" t="str">
        <f t="shared" si="59"/>
        <v xml:space="preserve"> 5</v>
      </c>
      <c r="BM277" s="9">
        <v>2.16</v>
      </c>
      <c r="BN277" s="15">
        <f t="shared" si="64"/>
        <v>0.46296296296296291</v>
      </c>
      <c r="BO277" s="9">
        <v>1</v>
      </c>
      <c r="BP277" s="9">
        <v>5</v>
      </c>
      <c r="BQ277" s="9">
        <v>220</v>
      </c>
      <c r="BR277" s="9">
        <f t="shared" si="67"/>
        <v>44</v>
      </c>
      <c r="BS277" s="9">
        <v>460</v>
      </c>
      <c r="BT277" s="9" t="s">
        <v>32</v>
      </c>
      <c r="BU277" s="9"/>
      <c r="BV277" s="9">
        <v>135</v>
      </c>
      <c r="BW277" s="9">
        <v>90</v>
      </c>
      <c r="BX277" s="9">
        <v>4800</v>
      </c>
      <c r="BY277" s="9">
        <v>11</v>
      </c>
      <c r="BZ277" s="9">
        <v>4</v>
      </c>
      <c r="CA277" s="9">
        <v>1</v>
      </c>
      <c r="CB277" s="9">
        <v>26.83</v>
      </c>
      <c r="CC277" s="9">
        <v>12.42</v>
      </c>
      <c r="CD277" s="9">
        <v>540</v>
      </c>
      <c r="CE277" s="9">
        <f t="shared" si="68"/>
        <v>690</v>
      </c>
      <c r="CF277" s="9">
        <v>990</v>
      </c>
      <c r="CG277" s="9">
        <v>4800</v>
      </c>
      <c r="CH277" s="9">
        <v>1180.4000000000001</v>
      </c>
      <c r="CI277" s="9" t="s">
        <v>33</v>
      </c>
      <c r="CJ277" s="15">
        <f t="shared" si="69"/>
        <v>3.4057971014492754</v>
      </c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</row>
    <row r="278" spans="1:107" ht="18.649999999999999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10"/>
      <c r="N278" s="9"/>
      <c r="O278" s="9"/>
      <c r="P278" s="9"/>
      <c r="Q278" s="9"/>
      <c r="R278" s="9"/>
      <c r="S278" s="9">
        <v>27</v>
      </c>
      <c r="T278" s="9">
        <f t="shared" si="65"/>
        <v>2.7000000000000001E-3</v>
      </c>
      <c r="U278" s="9">
        <v>90</v>
      </c>
      <c r="V278" s="9">
        <f t="shared" si="63"/>
        <v>0.09</v>
      </c>
      <c r="W278" s="9">
        <v>5.0999999999999996</v>
      </c>
      <c r="X278" s="9">
        <v>5100</v>
      </c>
      <c r="Y278" s="9" t="s">
        <v>35</v>
      </c>
      <c r="Z278" s="9" t="s">
        <v>35</v>
      </c>
      <c r="AA278" s="11">
        <v>31.6</v>
      </c>
      <c r="AB278" s="11" t="str">
        <f t="shared" ca="1" si="61"/>
        <v>non</v>
      </c>
      <c r="AC278" s="12" t="str">
        <f t="shared" ca="1" si="62"/>
        <v/>
      </c>
      <c r="AD278" s="12" t="s">
        <v>54</v>
      </c>
      <c r="AE278" s="27">
        <f t="shared" si="66"/>
        <v>101.19999999999999</v>
      </c>
      <c r="AF278" s="19"/>
      <c r="AG278" s="20" t="str">
        <f t="shared" si="60"/>
        <v/>
      </c>
      <c r="AH278" s="20"/>
      <c r="AI278" s="15">
        <f t="shared" si="70"/>
        <v>101.19999999999999</v>
      </c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 t="s">
        <v>36</v>
      </c>
      <c r="BK278" s="9" t="s">
        <v>37</v>
      </c>
      <c r="BL278" s="9" t="str">
        <f t="shared" si="59"/>
        <v xml:space="preserve"> 5</v>
      </c>
      <c r="BM278" s="9">
        <v>2.2999999999999998</v>
      </c>
      <c r="BN278" s="15">
        <f t="shared" si="64"/>
        <v>0.43478260869565222</v>
      </c>
      <c r="BO278" s="9">
        <v>1</v>
      </c>
      <c r="BP278" s="9">
        <v>5</v>
      </c>
      <c r="BQ278" s="9">
        <v>220</v>
      </c>
      <c r="BR278" s="9">
        <f t="shared" si="67"/>
        <v>44</v>
      </c>
      <c r="BS278" s="9">
        <v>460</v>
      </c>
      <c r="BT278" s="9" t="s">
        <v>32</v>
      </c>
      <c r="BU278" s="9"/>
      <c r="BV278" s="9">
        <v>135</v>
      </c>
      <c r="BW278" s="9">
        <v>90</v>
      </c>
      <c r="BX278" s="9">
        <v>5100</v>
      </c>
      <c r="BY278" s="9">
        <v>11</v>
      </c>
      <c r="BZ278" s="9">
        <v>4</v>
      </c>
      <c r="CA278" s="9">
        <v>1</v>
      </c>
      <c r="CB278" s="9">
        <v>28.5</v>
      </c>
      <c r="CC278" s="9">
        <v>12.42</v>
      </c>
      <c r="CD278" s="9">
        <v>540</v>
      </c>
      <c r="CE278" s="9">
        <f t="shared" si="68"/>
        <v>690</v>
      </c>
      <c r="CF278" s="9">
        <v>990</v>
      </c>
      <c r="CG278" s="9">
        <v>5100</v>
      </c>
      <c r="CH278" s="9">
        <v>1254.17</v>
      </c>
      <c r="CI278" s="9" t="s">
        <v>33</v>
      </c>
      <c r="CJ278" s="15">
        <f t="shared" si="69"/>
        <v>3.4057971014492754</v>
      </c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</row>
    <row r="279" spans="1:107" ht="18.649999999999999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10"/>
      <c r="N279" s="9"/>
      <c r="O279" s="9"/>
      <c r="P279" s="9"/>
      <c r="Q279" s="9"/>
      <c r="R279" s="9"/>
      <c r="S279" s="9">
        <v>21</v>
      </c>
      <c r="T279" s="9">
        <f t="shared" si="65"/>
        <v>2.1000000000000003E-3</v>
      </c>
      <c r="U279" s="9">
        <v>135</v>
      </c>
      <c r="V279" s="9">
        <f t="shared" si="63"/>
        <v>0.13500000000000001</v>
      </c>
      <c r="W279" s="9">
        <v>3.55</v>
      </c>
      <c r="X279" s="9">
        <v>3550</v>
      </c>
      <c r="Y279" s="9" t="s">
        <v>35</v>
      </c>
      <c r="Z279" s="9" t="s">
        <v>35</v>
      </c>
      <c r="AA279" s="11">
        <v>24</v>
      </c>
      <c r="AB279" s="11" t="str">
        <f t="shared" ca="1" si="61"/>
        <v>non</v>
      </c>
      <c r="AC279" s="12" t="str">
        <f t="shared" ca="1" si="62"/>
        <v/>
      </c>
      <c r="AD279" s="12" t="s">
        <v>54</v>
      </c>
      <c r="AE279" s="27">
        <f t="shared" si="66"/>
        <v>67.2</v>
      </c>
      <c r="AF279" s="19"/>
      <c r="AG279" s="20" t="str">
        <f t="shared" si="60"/>
        <v/>
      </c>
      <c r="AH279" s="20"/>
      <c r="AI279" s="15">
        <f t="shared" si="70"/>
        <v>67.2</v>
      </c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 t="s">
        <v>36</v>
      </c>
      <c r="BK279" s="9" t="s">
        <v>37</v>
      </c>
      <c r="BL279" s="9" t="str">
        <f t="shared" si="59"/>
        <v xml:space="preserve"> 5</v>
      </c>
      <c r="BM279" s="9">
        <v>2.4</v>
      </c>
      <c r="BN279" s="15">
        <f t="shared" si="64"/>
        <v>0.41666666666666669</v>
      </c>
      <c r="BO279" s="9">
        <v>1</v>
      </c>
      <c r="BP279" s="9">
        <v>5</v>
      </c>
      <c r="BQ279" s="9">
        <v>140</v>
      </c>
      <c r="BR279" s="9">
        <f t="shared" si="67"/>
        <v>28</v>
      </c>
      <c r="BS279" s="9">
        <v>460</v>
      </c>
      <c r="BT279" s="9" t="s">
        <v>32</v>
      </c>
      <c r="BU279" s="9"/>
      <c r="BV279" s="9">
        <v>105</v>
      </c>
      <c r="BW279" s="9">
        <v>145</v>
      </c>
      <c r="BX279" s="9">
        <v>3550</v>
      </c>
      <c r="BY279" s="9">
        <v>7</v>
      </c>
      <c r="BZ279" s="9">
        <v>4</v>
      </c>
      <c r="CA279" s="9">
        <v>1</v>
      </c>
      <c r="CB279" s="9">
        <v>23.15</v>
      </c>
      <c r="CC279" s="9">
        <v>9.66</v>
      </c>
      <c r="CD279" s="9">
        <v>420</v>
      </c>
      <c r="CE279" s="9">
        <f t="shared" si="68"/>
        <v>570</v>
      </c>
      <c r="CF279" s="9">
        <v>1015</v>
      </c>
      <c r="CG279" s="9">
        <v>3550</v>
      </c>
      <c r="CH279" s="9">
        <v>696.15</v>
      </c>
      <c r="CI279" s="9" t="s">
        <v>33</v>
      </c>
      <c r="CJ279" s="15">
        <f t="shared" si="69"/>
        <v>4.1228070175438596</v>
      </c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</row>
    <row r="280" spans="1:107" ht="18.649999999999999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10"/>
      <c r="N280" s="9"/>
      <c r="O280" s="9"/>
      <c r="P280" s="9"/>
      <c r="Q280" s="9"/>
      <c r="R280" s="9"/>
      <c r="S280" s="9">
        <v>21</v>
      </c>
      <c r="T280" s="9">
        <f t="shared" si="65"/>
        <v>2.1000000000000003E-3</v>
      </c>
      <c r="U280" s="9">
        <v>135</v>
      </c>
      <c r="V280" s="9">
        <f t="shared" si="63"/>
        <v>0.13500000000000001</v>
      </c>
      <c r="W280" s="9">
        <v>3.85</v>
      </c>
      <c r="X280" s="9">
        <v>3850</v>
      </c>
      <c r="Y280" s="9" t="s">
        <v>35</v>
      </c>
      <c r="Z280" s="9" t="s">
        <v>35</v>
      </c>
      <c r="AA280" s="11">
        <v>24</v>
      </c>
      <c r="AB280" s="11" t="str">
        <f t="shared" ca="1" si="61"/>
        <v>non</v>
      </c>
      <c r="AC280" s="12" t="str">
        <f t="shared" ca="1" si="62"/>
        <v/>
      </c>
      <c r="AD280" s="12" t="s">
        <v>54</v>
      </c>
      <c r="AE280" s="27">
        <f t="shared" si="66"/>
        <v>72.8</v>
      </c>
      <c r="AF280" s="19"/>
      <c r="AG280" s="20" t="str">
        <f t="shared" si="60"/>
        <v/>
      </c>
      <c r="AH280" s="20"/>
      <c r="AI280" s="15">
        <f t="shared" si="70"/>
        <v>72.8</v>
      </c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 t="s">
        <v>36</v>
      </c>
      <c r="BK280" s="9" t="s">
        <v>37</v>
      </c>
      <c r="BL280" s="9" t="str">
        <f t="shared" si="59"/>
        <v xml:space="preserve"> 5</v>
      </c>
      <c r="BM280" s="9">
        <v>2.6</v>
      </c>
      <c r="BN280" s="15">
        <f t="shared" si="64"/>
        <v>0.38461538461538458</v>
      </c>
      <c r="BO280" s="9">
        <v>1</v>
      </c>
      <c r="BP280" s="9">
        <v>5</v>
      </c>
      <c r="BQ280" s="9">
        <v>140</v>
      </c>
      <c r="BR280" s="9">
        <f t="shared" si="67"/>
        <v>28</v>
      </c>
      <c r="BS280" s="9">
        <v>460</v>
      </c>
      <c r="BT280" s="9" t="s">
        <v>32</v>
      </c>
      <c r="BU280" s="9"/>
      <c r="BV280" s="9">
        <v>105</v>
      </c>
      <c r="BW280" s="9">
        <v>145</v>
      </c>
      <c r="BX280" s="9">
        <v>3850</v>
      </c>
      <c r="BY280" s="9">
        <v>7</v>
      </c>
      <c r="BZ280" s="9">
        <v>4</v>
      </c>
      <c r="CA280" s="9">
        <v>1</v>
      </c>
      <c r="CB280" s="9">
        <v>25.1</v>
      </c>
      <c r="CC280" s="9">
        <v>9.66</v>
      </c>
      <c r="CD280" s="9">
        <v>420</v>
      </c>
      <c r="CE280" s="9">
        <f t="shared" si="68"/>
        <v>570</v>
      </c>
      <c r="CF280" s="9">
        <v>1015</v>
      </c>
      <c r="CG280" s="9">
        <v>3850</v>
      </c>
      <c r="CH280" s="9">
        <v>754.98</v>
      </c>
      <c r="CI280" s="9" t="s">
        <v>33</v>
      </c>
      <c r="CJ280" s="15">
        <f t="shared" si="69"/>
        <v>4.1228070175438596</v>
      </c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</row>
    <row r="281" spans="1:107" ht="18.649999999999999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10"/>
      <c r="N281" s="9"/>
      <c r="O281" s="9"/>
      <c r="P281" s="9"/>
      <c r="Q281" s="9"/>
      <c r="R281" s="9"/>
      <c r="S281" s="9">
        <v>21</v>
      </c>
      <c r="T281" s="9">
        <f t="shared" si="65"/>
        <v>2.1000000000000003E-3</v>
      </c>
      <c r="U281" s="9">
        <v>135</v>
      </c>
      <c r="V281" s="9">
        <f t="shared" si="63"/>
        <v>0.13500000000000001</v>
      </c>
      <c r="W281" s="9">
        <v>4.1500000000000004</v>
      </c>
      <c r="X281" s="9">
        <v>4150</v>
      </c>
      <c r="Y281" s="9" t="s">
        <v>35</v>
      </c>
      <c r="Z281" s="9" t="s">
        <v>35</v>
      </c>
      <c r="AA281" s="11">
        <v>24</v>
      </c>
      <c r="AB281" s="11" t="str">
        <f t="shared" ca="1" si="61"/>
        <v>non</v>
      </c>
      <c r="AC281" s="12" t="str">
        <f t="shared" ca="1" si="62"/>
        <v/>
      </c>
      <c r="AD281" s="12" t="s">
        <v>54</v>
      </c>
      <c r="AE281" s="27">
        <f t="shared" si="66"/>
        <v>78.399999999999991</v>
      </c>
      <c r="AF281" s="19"/>
      <c r="AG281" s="20" t="str">
        <f t="shared" si="60"/>
        <v/>
      </c>
      <c r="AH281" s="20"/>
      <c r="AI281" s="15">
        <f t="shared" si="70"/>
        <v>78.399999999999991</v>
      </c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 t="s">
        <v>36</v>
      </c>
      <c r="BK281" s="9" t="s">
        <v>37</v>
      </c>
      <c r="BL281" s="9" t="str">
        <f t="shared" si="59"/>
        <v xml:space="preserve"> 5</v>
      </c>
      <c r="BM281" s="9">
        <v>2.8</v>
      </c>
      <c r="BN281" s="15">
        <f t="shared" si="64"/>
        <v>0.35714285714285715</v>
      </c>
      <c r="BO281" s="9">
        <v>1</v>
      </c>
      <c r="BP281" s="9">
        <v>5</v>
      </c>
      <c r="BQ281" s="9">
        <v>140</v>
      </c>
      <c r="BR281" s="9">
        <f t="shared" si="67"/>
        <v>28</v>
      </c>
      <c r="BS281" s="9">
        <v>460</v>
      </c>
      <c r="BT281" s="9" t="s">
        <v>32</v>
      </c>
      <c r="BU281" s="9"/>
      <c r="BV281" s="9">
        <v>105</v>
      </c>
      <c r="BW281" s="9">
        <v>145</v>
      </c>
      <c r="BX281" s="9">
        <v>4150</v>
      </c>
      <c r="BY281" s="9">
        <v>7</v>
      </c>
      <c r="BZ281" s="9">
        <v>4</v>
      </c>
      <c r="CA281" s="9">
        <v>1</v>
      </c>
      <c r="CB281" s="9">
        <v>27.06</v>
      </c>
      <c r="CC281" s="9">
        <v>9.66</v>
      </c>
      <c r="CD281" s="9">
        <v>420</v>
      </c>
      <c r="CE281" s="9">
        <f t="shared" si="68"/>
        <v>570</v>
      </c>
      <c r="CF281" s="9">
        <v>1015</v>
      </c>
      <c r="CG281" s="9">
        <v>4150</v>
      </c>
      <c r="CH281" s="9">
        <v>813.81</v>
      </c>
      <c r="CI281" s="9" t="s">
        <v>33</v>
      </c>
      <c r="CJ281" s="15">
        <f t="shared" si="69"/>
        <v>4.1228070175438596</v>
      </c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</row>
    <row r="282" spans="1:107" ht="18.649999999999999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10"/>
      <c r="N282" s="9"/>
      <c r="O282" s="9"/>
      <c r="P282" s="9"/>
      <c r="Q282" s="9"/>
      <c r="R282" s="9"/>
      <c r="S282" s="9">
        <v>21</v>
      </c>
      <c r="T282" s="9">
        <f t="shared" si="65"/>
        <v>2.1000000000000003E-3</v>
      </c>
      <c r="U282" s="9">
        <v>135</v>
      </c>
      <c r="V282" s="9">
        <f t="shared" si="63"/>
        <v>0.13500000000000001</v>
      </c>
      <c r="W282" s="9">
        <v>4.45</v>
      </c>
      <c r="X282" s="9">
        <v>4450</v>
      </c>
      <c r="Y282" s="9" t="s">
        <v>35</v>
      </c>
      <c r="Z282" s="9" t="s">
        <v>35</v>
      </c>
      <c r="AA282" s="11">
        <v>24</v>
      </c>
      <c r="AB282" s="11" t="str">
        <f t="shared" ca="1" si="61"/>
        <v>non</v>
      </c>
      <c r="AC282" s="12" t="str">
        <f t="shared" ca="1" si="62"/>
        <v/>
      </c>
      <c r="AD282" s="12" t="s">
        <v>54</v>
      </c>
      <c r="AE282" s="27">
        <f t="shared" si="66"/>
        <v>84</v>
      </c>
      <c r="AF282" s="19"/>
      <c r="AG282" s="20" t="str">
        <f t="shared" si="60"/>
        <v/>
      </c>
      <c r="AH282" s="20"/>
      <c r="AI282" s="15">
        <f t="shared" si="70"/>
        <v>84</v>
      </c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 t="s">
        <v>36</v>
      </c>
      <c r="BK282" s="9" t="s">
        <v>37</v>
      </c>
      <c r="BL282" s="9" t="str">
        <f t="shared" si="59"/>
        <v xml:space="preserve"> 5</v>
      </c>
      <c r="BM282" s="9">
        <v>3</v>
      </c>
      <c r="BN282" s="15">
        <f t="shared" si="64"/>
        <v>0.33333333333333331</v>
      </c>
      <c r="BO282" s="9">
        <v>1</v>
      </c>
      <c r="BP282" s="9">
        <v>5</v>
      </c>
      <c r="BQ282" s="9">
        <v>140</v>
      </c>
      <c r="BR282" s="9">
        <f t="shared" si="67"/>
        <v>28</v>
      </c>
      <c r="BS282" s="9">
        <v>460</v>
      </c>
      <c r="BT282" s="9" t="s">
        <v>32</v>
      </c>
      <c r="BU282" s="9"/>
      <c r="BV282" s="9">
        <v>105</v>
      </c>
      <c r="BW282" s="9">
        <v>145</v>
      </c>
      <c r="BX282" s="9">
        <v>4450</v>
      </c>
      <c r="BY282" s="9">
        <v>7</v>
      </c>
      <c r="BZ282" s="9">
        <v>4</v>
      </c>
      <c r="CA282" s="9">
        <v>1</v>
      </c>
      <c r="CB282" s="9">
        <v>29.02</v>
      </c>
      <c r="CC282" s="9">
        <v>9.66</v>
      </c>
      <c r="CD282" s="9">
        <v>420</v>
      </c>
      <c r="CE282" s="9">
        <f t="shared" si="68"/>
        <v>570</v>
      </c>
      <c r="CF282" s="9">
        <v>1015</v>
      </c>
      <c r="CG282" s="9">
        <v>4450</v>
      </c>
      <c r="CH282" s="9">
        <v>872.64</v>
      </c>
      <c r="CI282" s="9" t="s">
        <v>33</v>
      </c>
      <c r="CJ282" s="15">
        <f t="shared" si="69"/>
        <v>4.1228070175438596</v>
      </c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</row>
    <row r="283" spans="1:107" ht="18.649999999999999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10"/>
      <c r="N283" s="9"/>
      <c r="O283" s="9"/>
      <c r="P283" s="9"/>
      <c r="Q283" s="9"/>
      <c r="R283" s="9"/>
      <c r="S283" s="9">
        <v>27</v>
      </c>
      <c r="T283" s="9">
        <f t="shared" si="65"/>
        <v>2.7000000000000001E-3</v>
      </c>
      <c r="U283" s="9">
        <v>135</v>
      </c>
      <c r="V283" s="9">
        <f t="shared" si="63"/>
        <v>0.13500000000000001</v>
      </c>
      <c r="W283" s="9">
        <v>3.55</v>
      </c>
      <c r="X283" s="9">
        <v>3550</v>
      </c>
      <c r="Y283" s="9" t="s">
        <v>35</v>
      </c>
      <c r="Z283" s="9" t="s">
        <v>35</v>
      </c>
      <c r="AA283" s="11">
        <v>31.65</v>
      </c>
      <c r="AB283" s="11" t="str">
        <f t="shared" ca="1" si="61"/>
        <v>non</v>
      </c>
      <c r="AC283" s="12" t="str">
        <f t="shared" ca="1" si="62"/>
        <v/>
      </c>
      <c r="AD283" s="12" t="s">
        <v>54</v>
      </c>
      <c r="AE283" s="27">
        <f t="shared" si="66"/>
        <v>67.2</v>
      </c>
      <c r="AF283" s="19"/>
      <c r="AG283" s="20" t="str">
        <f t="shared" si="60"/>
        <v/>
      </c>
      <c r="AH283" s="20"/>
      <c r="AI283" s="15">
        <f t="shared" si="70"/>
        <v>67.2</v>
      </c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 t="s">
        <v>36</v>
      </c>
      <c r="BK283" s="9" t="s">
        <v>42</v>
      </c>
      <c r="BL283" s="9" t="str">
        <f t="shared" si="59"/>
        <v xml:space="preserve"> 4</v>
      </c>
      <c r="BM283" s="9">
        <v>1.92</v>
      </c>
      <c r="BN283" s="15">
        <f t="shared" si="64"/>
        <v>0.52083333333333337</v>
      </c>
      <c r="BO283" s="9">
        <v>1</v>
      </c>
      <c r="BP283" s="9">
        <v>4</v>
      </c>
      <c r="BQ283" s="9">
        <v>140</v>
      </c>
      <c r="BR283" s="9">
        <f t="shared" si="67"/>
        <v>35</v>
      </c>
      <c r="BS283" s="9">
        <v>460</v>
      </c>
      <c r="BT283" s="9" t="s">
        <v>32</v>
      </c>
      <c r="BU283" s="9"/>
      <c r="BV283" s="9">
        <v>108</v>
      </c>
      <c r="BW283" s="9">
        <v>145</v>
      </c>
      <c r="BX283" s="9">
        <v>3550</v>
      </c>
      <c r="BY283" s="9">
        <v>7</v>
      </c>
      <c r="BZ283" s="9">
        <v>5</v>
      </c>
      <c r="CA283" s="9">
        <v>1</v>
      </c>
      <c r="CB283" s="9">
        <v>23.81</v>
      </c>
      <c r="CC283" s="9">
        <v>12.42</v>
      </c>
      <c r="CD283" s="9">
        <v>540</v>
      </c>
      <c r="CE283" s="9">
        <f t="shared" si="68"/>
        <v>690</v>
      </c>
      <c r="CF283" s="9">
        <v>1015</v>
      </c>
      <c r="CG283" s="9">
        <v>3550</v>
      </c>
      <c r="CH283" s="9">
        <v>895.05</v>
      </c>
      <c r="CI283" s="9" t="s">
        <v>33</v>
      </c>
      <c r="CJ283" s="15">
        <f t="shared" si="69"/>
        <v>3.4057971014492754</v>
      </c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</row>
    <row r="284" spans="1:107" ht="18.649999999999999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10"/>
      <c r="N284" s="9"/>
      <c r="O284" s="9"/>
      <c r="P284" s="9"/>
      <c r="Q284" s="9"/>
      <c r="R284" s="9"/>
      <c r="S284" s="9">
        <v>27</v>
      </c>
      <c r="T284" s="9">
        <f t="shared" si="65"/>
        <v>2.7000000000000001E-3</v>
      </c>
      <c r="U284" s="9">
        <v>135</v>
      </c>
      <c r="V284" s="9">
        <f t="shared" si="63"/>
        <v>0.13500000000000001</v>
      </c>
      <c r="W284" s="9">
        <v>3.85</v>
      </c>
      <c r="X284" s="9">
        <v>3850</v>
      </c>
      <c r="Y284" s="9" t="s">
        <v>35</v>
      </c>
      <c r="Z284" s="9" t="s">
        <v>35</v>
      </c>
      <c r="AA284" s="11">
        <v>31.65</v>
      </c>
      <c r="AB284" s="11" t="str">
        <f t="shared" ca="1" si="61"/>
        <v>non</v>
      </c>
      <c r="AC284" s="12" t="str">
        <f t="shared" ca="1" si="62"/>
        <v/>
      </c>
      <c r="AD284" s="12" t="s">
        <v>54</v>
      </c>
      <c r="AE284" s="27">
        <f t="shared" si="66"/>
        <v>72.8</v>
      </c>
      <c r="AF284" s="19"/>
      <c r="AG284" s="20" t="str">
        <f t="shared" si="60"/>
        <v/>
      </c>
      <c r="AH284" s="20"/>
      <c r="AI284" s="15">
        <f t="shared" si="70"/>
        <v>72.8</v>
      </c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 t="s">
        <v>36</v>
      </c>
      <c r="BK284" s="9" t="s">
        <v>42</v>
      </c>
      <c r="BL284" s="9" t="str">
        <f t="shared" si="59"/>
        <v xml:space="preserve"> 4</v>
      </c>
      <c r="BM284" s="9">
        <v>2.08</v>
      </c>
      <c r="BN284" s="15">
        <f t="shared" si="64"/>
        <v>0.48076923076923073</v>
      </c>
      <c r="BO284" s="9">
        <v>1</v>
      </c>
      <c r="BP284" s="9">
        <v>4</v>
      </c>
      <c r="BQ284" s="9">
        <v>140</v>
      </c>
      <c r="BR284" s="9">
        <f t="shared" si="67"/>
        <v>35</v>
      </c>
      <c r="BS284" s="9">
        <v>460</v>
      </c>
      <c r="BT284" s="9" t="s">
        <v>32</v>
      </c>
      <c r="BU284" s="9"/>
      <c r="BV284" s="9">
        <v>108</v>
      </c>
      <c r="BW284" s="9">
        <v>145</v>
      </c>
      <c r="BX284" s="9">
        <v>3850</v>
      </c>
      <c r="BY284" s="9">
        <v>7</v>
      </c>
      <c r="BZ284" s="9">
        <v>5</v>
      </c>
      <c r="CA284" s="9">
        <v>1</v>
      </c>
      <c r="CB284" s="9">
        <v>25.82</v>
      </c>
      <c r="CC284" s="9">
        <v>12.42</v>
      </c>
      <c r="CD284" s="9">
        <v>540</v>
      </c>
      <c r="CE284" s="9">
        <f t="shared" si="68"/>
        <v>690</v>
      </c>
      <c r="CF284" s="9">
        <v>1015</v>
      </c>
      <c r="CG284" s="9">
        <v>3850</v>
      </c>
      <c r="CH284" s="9">
        <v>970.69</v>
      </c>
      <c r="CI284" s="9" t="s">
        <v>33</v>
      </c>
      <c r="CJ284" s="15">
        <f t="shared" si="69"/>
        <v>3.4057971014492754</v>
      </c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</row>
    <row r="285" spans="1:107" ht="18.649999999999999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10"/>
      <c r="N285" s="9"/>
      <c r="O285" s="9"/>
      <c r="P285" s="9"/>
      <c r="Q285" s="9"/>
      <c r="R285" s="9"/>
      <c r="S285" s="9">
        <v>27</v>
      </c>
      <c r="T285" s="9">
        <f t="shared" si="65"/>
        <v>2.7000000000000001E-3</v>
      </c>
      <c r="U285" s="9">
        <v>135</v>
      </c>
      <c r="V285" s="9">
        <f t="shared" si="63"/>
        <v>0.13500000000000001</v>
      </c>
      <c r="W285" s="9">
        <v>4.1500000000000004</v>
      </c>
      <c r="X285" s="9">
        <v>4150</v>
      </c>
      <c r="Y285" s="9" t="s">
        <v>35</v>
      </c>
      <c r="Z285" s="9" t="s">
        <v>35</v>
      </c>
      <c r="AA285" s="11">
        <v>31.65</v>
      </c>
      <c r="AB285" s="11" t="str">
        <f t="shared" ca="1" si="61"/>
        <v>non</v>
      </c>
      <c r="AC285" s="12" t="str">
        <f t="shared" ca="1" si="62"/>
        <v/>
      </c>
      <c r="AD285" s="12" t="s">
        <v>54</v>
      </c>
      <c r="AE285" s="27">
        <f t="shared" si="66"/>
        <v>78.400000000000006</v>
      </c>
      <c r="AF285" s="19"/>
      <c r="AG285" s="20" t="str">
        <f t="shared" si="60"/>
        <v/>
      </c>
      <c r="AH285" s="20"/>
      <c r="AI285" s="15">
        <f t="shared" si="70"/>
        <v>78.400000000000006</v>
      </c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 t="s">
        <v>36</v>
      </c>
      <c r="BK285" s="9" t="s">
        <v>42</v>
      </c>
      <c r="BL285" s="9" t="str">
        <f t="shared" si="59"/>
        <v xml:space="preserve"> 4</v>
      </c>
      <c r="BM285" s="9">
        <v>2.2400000000000002</v>
      </c>
      <c r="BN285" s="15">
        <f t="shared" si="64"/>
        <v>0.4464285714285714</v>
      </c>
      <c r="BO285" s="9">
        <v>1</v>
      </c>
      <c r="BP285" s="9">
        <v>4</v>
      </c>
      <c r="BQ285" s="9">
        <v>140</v>
      </c>
      <c r="BR285" s="9">
        <f t="shared" si="67"/>
        <v>35</v>
      </c>
      <c r="BS285" s="9">
        <v>460</v>
      </c>
      <c r="BT285" s="9" t="s">
        <v>32</v>
      </c>
      <c r="BU285" s="9"/>
      <c r="BV285" s="9">
        <v>108</v>
      </c>
      <c r="BW285" s="9">
        <v>145</v>
      </c>
      <c r="BX285" s="9">
        <v>4150</v>
      </c>
      <c r="BY285" s="9">
        <v>7</v>
      </c>
      <c r="BZ285" s="9">
        <v>5</v>
      </c>
      <c r="CA285" s="9">
        <v>1</v>
      </c>
      <c r="CB285" s="9">
        <v>27.83</v>
      </c>
      <c r="CC285" s="9">
        <v>12.42</v>
      </c>
      <c r="CD285" s="9">
        <v>540</v>
      </c>
      <c r="CE285" s="9">
        <f t="shared" si="68"/>
        <v>690</v>
      </c>
      <c r="CF285" s="9">
        <v>1015</v>
      </c>
      <c r="CG285" s="9">
        <v>4150</v>
      </c>
      <c r="CH285" s="9">
        <v>1046.32</v>
      </c>
      <c r="CI285" s="9" t="s">
        <v>33</v>
      </c>
      <c r="CJ285" s="15">
        <f t="shared" si="69"/>
        <v>3.4057971014492754</v>
      </c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</row>
    <row r="286" spans="1:107" ht="18.649999999999999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10"/>
      <c r="N286" s="9"/>
      <c r="O286" s="9"/>
      <c r="P286" s="9"/>
      <c r="Q286" s="9"/>
      <c r="R286" s="9"/>
      <c r="S286" s="9">
        <v>27</v>
      </c>
      <c r="T286" s="9">
        <f t="shared" si="65"/>
        <v>2.7000000000000001E-3</v>
      </c>
      <c r="U286" s="9">
        <v>135</v>
      </c>
      <c r="V286" s="9">
        <f t="shared" si="63"/>
        <v>0.13500000000000001</v>
      </c>
      <c r="W286" s="9">
        <v>4.45</v>
      </c>
      <c r="X286" s="9">
        <v>4450</v>
      </c>
      <c r="Y286" s="9" t="s">
        <v>35</v>
      </c>
      <c r="Z286" s="9" t="s">
        <v>35</v>
      </c>
      <c r="AA286" s="11">
        <v>31.65</v>
      </c>
      <c r="AB286" s="11" t="str">
        <f t="shared" ca="1" si="61"/>
        <v>non</v>
      </c>
      <c r="AC286" s="12" t="str">
        <f t="shared" ca="1" si="62"/>
        <v/>
      </c>
      <c r="AD286" s="12" t="s">
        <v>54</v>
      </c>
      <c r="AE286" s="27">
        <f t="shared" si="66"/>
        <v>84</v>
      </c>
      <c r="AF286" s="19"/>
      <c r="AG286" s="20" t="str">
        <f t="shared" si="60"/>
        <v/>
      </c>
      <c r="AH286" s="20"/>
      <c r="AI286" s="15">
        <f t="shared" si="70"/>
        <v>84</v>
      </c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 t="s">
        <v>36</v>
      </c>
      <c r="BK286" s="9" t="s">
        <v>42</v>
      </c>
      <c r="BL286" s="9" t="str">
        <f t="shared" si="59"/>
        <v xml:space="preserve"> 4</v>
      </c>
      <c r="BM286" s="9">
        <v>2.4</v>
      </c>
      <c r="BN286" s="15">
        <f t="shared" si="64"/>
        <v>0.41666666666666669</v>
      </c>
      <c r="BO286" s="9">
        <v>1</v>
      </c>
      <c r="BP286" s="9">
        <v>4</v>
      </c>
      <c r="BQ286" s="9">
        <v>140</v>
      </c>
      <c r="BR286" s="9">
        <f t="shared" si="67"/>
        <v>35</v>
      </c>
      <c r="BS286" s="9">
        <v>460</v>
      </c>
      <c r="BT286" s="9" t="s">
        <v>32</v>
      </c>
      <c r="BU286" s="9"/>
      <c r="BV286" s="9">
        <v>108</v>
      </c>
      <c r="BW286" s="9">
        <v>145</v>
      </c>
      <c r="BX286" s="9">
        <v>4450</v>
      </c>
      <c r="BY286" s="9">
        <v>7</v>
      </c>
      <c r="BZ286" s="9">
        <v>5</v>
      </c>
      <c r="CA286" s="9">
        <v>1</v>
      </c>
      <c r="CB286" s="9">
        <v>29.85</v>
      </c>
      <c r="CC286" s="9">
        <v>12.42</v>
      </c>
      <c r="CD286" s="9">
        <v>540</v>
      </c>
      <c r="CE286" s="9">
        <f t="shared" si="68"/>
        <v>690</v>
      </c>
      <c r="CF286" s="9">
        <v>1015</v>
      </c>
      <c r="CG286" s="9">
        <v>4450</v>
      </c>
      <c r="CH286" s="9">
        <v>1121.96</v>
      </c>
      <c r="CI286" s="9" t="s">
        <v>33</v>
      </c>
      <c r="CJ286" s="15">
        <f t="shared" si="69"/>
        <v>3.4057971014492754</v>
      </c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</row>
    <row r="287" spans="1:107" ht="18.649999999999999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10"/>
      <c r="N287" s="9"/>
      <c r="O287" s="9"/>
      <c r="P287" s="9"/>
      <c r="Q287" s="9"/>
      <c r="R287" s="9"/>
      <c r="S287" s="9">
        <v>27</v>
      </c>
      <c r="T287" s="9">
        <f t="shared" si="65"/>
        <v>2.7000000000000001E-3</v>
      </c>
      <c r="U287" s="9">
        <v>135</v>
      </c>
      <c r="V287" s="9">
        <f t="shared" si="63"/>
        <v>0.13500000000000001</v>
      </c>
      <c r="W287" s="9">
        <v>3.55</v>
      </c>
      <c r="X287" s="9">
        <v>3550</v>
      </c>
      <c r="Y287" s="9" t="s">
        <v>35</v>
      </c>
      <c r="Z287" s="9" t="s">
        <v>35</v>
      </c>
      <c r="AA287" s="11">
        <v>31.65</v>
      </c>
      <c r="AB287" s="11" t="str">
        <f t="shared" ca="1" si="61"/>
        <v>non</v>
      </c>
      <c r="AC287" s="12" t="str">
        <f t="shared" ca="1" si="62"/>
        <v/>
      </c>
      <c r="AD287" s="12" t="s">
        <v>54</v>
      </c>
      <c r="AE287" s="27">
        <f t="shared" si="66"/>
        <v>67.2</v>
      </c>
      <c r="AF287" s="19"/>
      <c r="AG287" s="20" t="str">
        <f t="shared" si="60"/>
        <v/>
      </c>
      <c r="AH287" s="20"/>
      <c r="AI287" s="15">
        <f t="shared" si="70"/>
        <v>67.2</v>
      </c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 t="s">
        <v>36</v>
      </c>
      <c r="BK287" s="9" t="s">
        <v>42</v>
      </c>
      <c r="BL287" s="9" t="str">
        <f t="shared" si="59"/>
        <v xml:space="preserve"> 4</v>
      </c>
      <c r="BM287" s="9">
        <v>1.92</v>
      </c>
      <c r="BN287" s="15">
        <f t="shared" si="64"/>
        <v>0.52083333333333337</v>
      </c>
      <c r="BO287" s="9">
        <v>1</v>
      </c>
      <c r="BP287" s="9">
        <v>4</v>
      </c>
      <c r="BQ287" s="9">
        <v>140</v>
      </c>
      <c r="BR287" s="9">
        <f t="shared" si="67"/>
        <v>35</v>
      </c>
      <c r="BS287" s="9">
        <v>460</v>
      </c>
      <c r="BT287" s="9" t="s">
        <v>32</v>
      </c>
      <c r="BU287" s="9"/>
      <c r="BV287" s="9">
        <v>108</v>
      </c>
      <c r="BW287" s="9">
        <v>145</v>
      </c>
      <c r="BX287" s="9">
        <v>3550</v>
      </c>
      <c r="BY287" s="9">
        <v>7</v>
      </c>
      <c r="BZ287" s="9">
        <v>5</v>
      </c>
      <c r="CA287" s="9">
        <v>1</v>
      </c>
      <c r="CB287" s="9">
        <v>23.81</v>
      </c>
      <c r="CC287" s="9">
        <v>12.42</v>
      </c>
      <c r="CD287" s="9">
        <v>540</v>
      </c>
      <c r="CE287" s="9">
        <f t="shared" si="68"/>
        <v>690</v>
      </c>
      <c r="CF287" s="9">
        <v>1015</v>
      </c>
      <c r="CG287" s="9">
        <v>3550</v>
      </c>
      <c r="CH287" s="9">
        <v>895.05</v>
      </c>
      <c r="CI287" s="9" t="s">
        <v>33</v>
      </c>
      <c r="CJ287" s="15">
        <f t="shared" si="69"/>
        <v>3.4057971014492754</v>
      </c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</row>
    <row r="288" spans="1:107" ht="18.649999999999999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10"/>
      <c r="N288" s="9"/>
      <c r="O288" s="9"/>
      <c r="P288" s="9"/>
      <c r="Q288" s="9"/>
      <c r="R288" s="9"/>
      <c r="S288" s="9">
        <v>27</v>
      </c>
      <c r="T288" s="9">
        <f t="shared" si="65"/>
        <v>2.7000000000000001E-3</v>
      </c>
      <c r="U288" s="9">
        <v>135</v>
      </c>
      <c r="V288" s="9">
        <f t="shared" si="63"/>
        <v>0.13500000000000001</v>
      </c>
      <c r="W288" s="9">
        <v>3.85</v>
      </c>
      <c r="X288" s="9">
        <v>3850</v>
      </c>
      <c r="Y288" s="9" t="s">
        <v>35</v>
      </c>
      <c r="Z288" s="9" t="s">
        <v>35</v>
      </c>
      <c r="AA288" s="11">
        <v>31.65</v>
      </c>
      <c r="AB288" s="11" t="str">
        <f t="shared" ca="1" si="61"/>
        <v>non</v>
      </c>
      <c r="AC288" s="12" t="str">
        <f t="shared" ca="1" si="62"/>
        <v/>
      </c>
      <c r="AD288" s="12" t="s">
        <v>54</v>
      </c>
      <c r="AE288" s="27">
        <f t="shared" si="66"/>
        <v>72.8</v>
      </c>
      <c r="AF288" s="19"/>
      <c r="AG288" s="20" t="str">
        <f t="shared" si="60"/>
        <v/>
      </c>
      <c r="AH288" s="20"/>
      <c r="AI288" s="15">
        <f t="shared" si="70"/>
        <v>72.8</v>
      </c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 t="s">
        <v>36</v>
      </c>
      <c r="BK288" s="9" t="s">
        <v>42</v>
      </c>
      <c r="BL288" s="9" t="str">
        <f t="shared" si="59"/>
        <v xml:space="preserve"> 4</v>
      </c>
      <c r="BM288" s="9">
        <v>2.08</v>
      </c>
      <c r="BN288" s="15">
        <f t="shared" si="64"/>
        <v>0.48076923076923073</v>
      </c>
      <c r="BO288" s="9">
        <v>1</v>
      </c>
      <c r="BP288" s="9">
        <v>4</v>
      </c>
      <c r="BQ288" s="9">
        <v>140</v>
      </c>
      <c r="BR288" s="9">
        <f t="shared" si="67"/>
        <v>35</v>
      </c>
      <c r="BS288" s="9">
        <v>460</v>
      </c>
      <c r="BT288" s="9" t="s">
        <v>32</v>
      </c>
      <c r="BU288" s="9"/>
      <c r="BV288" s="9">
        <v>108</v>
      </c>
      <c r="BW288" s="9">
        <v>145</v>
      </c>
      <c r="BX288" s="9">
        <v>3850</v>
      </c>
      <c r="BY288" s="9">
        <v>7</v>
      </c>
      <c r="BZ288" s="9">
        <v>5</v>
      </c>
      <c r="CA288" s="9">
        <v>1</v>
      </c>
      <c r="CB288" s="9">
        <v>25.82</v>
      </c>
      <c r="CC288" s="9">
        <v>12.42</v>
      </c>
      <c r="CD288" s="9">
        <v>540</v>
      </c>
      <c r="CE288" s="9">
        <f t="shared" si="68"/>
        <v>690</v>
      </c>
      <c r="CF288" s="9">
        <v>1015</v>
      </c>
      <c r="CG288" s="9">
        <v>3850</v>
      </c>
      <c r="CH288" s="9">
        <v>970.69</v>
      </c>
      <c r="CI288" s="9" t="s">
        <v>33</v>
      </c>
      <c r="CJ288" s="15">
        <f t="shared" si="69"/>
        <v>3.4057971014492754</v>
      </c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</row>
    <row r="289" spans="1:107" ht="18.649999999999999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10"/>
      <c r="N289" s="9"/>
      <c r="O289" s="9"/>
      <c r="P289" s="9"/>
      <c r="Q289" s="9"/>
      <c r="R289" s="9"/>
      <c r="S289" s="9">
        <v>27</v>
      </c>
      <c r="T289" s="9">
        <f t="shared" si="65"/>
        <v>2.7000000000000001E-3</v>
      </c>
      <c r="U289" s="9">
        <v>135</v>
      </c>
      <c r="V289" s="9">
        <f t="shared" si="63"/>
        <v>0.13500000000000001</v>
      </c>
      <c r="W289" s="9">
        <v>4.1500000000000004</v>
      </c>
      <c r="X289" s="9">
        <v>4150</v>
      </c>
      <c r="Y289" s="9" t="s">
        <v>35</v>
      </c>
      <c r="Z289" s="9" t="s">
        <v>35</v>
      </c>
      <c r="AA289" s="11">
        <v>31.65</v>
      </c>
      <c r="AB289" s="11" t="str">
        <f t="shared" ref="AB289:AB320" ca="1" si="71">IF(ISBLANK(AC289),"oui","non")</f>
        <v>non</v>
      </c>
      <c r="AC289" s="12" t="str">
        <f t="shared" ca="1" si="62"/>
        <v/>
      </c>
      <c r="AD289" s="12" t="s">
        <v>54</v>
      </c>
      <c r="AE289" s="27">
        <f t="shared" si="66"/>
        <v>78.400000000000006</v>
      </c>
      <c r="AF289" s="19"/>
      <c r="AG289" s="20" t="str">
        <f t="shared" si="60"/>
        <v/>
      </c>
      <c r="AH289" s="20"/>
      <c r="AI289" s="15">
        <f t="shared" si="70"/>
        <v>78.400000000000006</v>
      </c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 t="s">
        <v>36</v>
      </c>
      <c r="BK289" s="9" t="s">
        <v>42</v>
      </c>
      <c r="BL289" s="9" t="str">
        <f t="shared" si="59"/>
        <v xml:space="preserve"> 4</v>
      </c>
      <c r="BM289" s="9">
        <v>2.2400000000000002</v>
      </c>
      <c r="BN289" s="15">
        <f t="shared" si="64"/>
        <v>0.4464285714285714</v>
      </c>
      <c r="BO289" s="9">
        <v>1</v>
      </c>
      <c r="BP289" s="9">
        <v>4</v>
      </c>
      <c r="BQ289" s="9">
        <v>140</v>
      </c>
      <c r="BR289" s="9">
        <f t="shared" si="67"/>
        <v>35</v>
      </c>
      <c r="BS289" s="9">
        <v>460</v>
      </c>
      <c r="BT289" s="9" t="s">
        <v>32</v>
      </c>
      <c r="BU289" s="9"/>
      <c r="BV289" s="9">
        <v>108</v>
      </c>
      <c r="BW289" s="9">
        <v>145</v>
      </c>
      <c r="BX289" s="9">
        <v>4150</v>
      </c>
      <c r="BY289" s="9">
        <v>7</v>
      </c>
      <c r="BZ289" s="9">
        <v>5</v>
      </c>
      <c r="CA289" s="9">
        <v>1</v>
      </c>
      <c r="CB289" s="9">
        <v>27.83</v>
      </c>
      <c r="CC289" s="9">
        <v>12.42</v>
      </c>
      <c r="CD289" s="9">
        <v>540</v>
      </c>
      <c r="CE289" s="9">
        <f t="shared" si="68"/>
        <v>690</v>
      </c>
      <c r="CF289" s="9">
        <v>1015</v>
      </c>
      <c r="CG289" s="9">
        <v>4150</v>
      </c>
      <c r="CH289" s="9">
        <v>1046.32</v>
      </c>
      <c r="CI289" s="9" t="s">
        <v>33</v>
      </c>
      <c r="CJ289" s="15">
        <f t="shared" si="69"/>
        <v>3.4057971014492754</v>
      </c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</row>
    <row r="290" spans="1:107" ht="18.649999999999999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  <c r="R290" s="9"/>
      <c r="S290" s="9">
        <v>27</v>
      </c>
      <c r="T290" s="9">
        <f t="shared" si="65"/>
        <v>2.7000000000000001E-3</v>
      </c>
      <c r="U290" s="9">
        <v>135</v>
      </c>
      <c r="V290" s="9">
        <f t="shared" si="63"/>
        <v>0.13500000000000001</v>
      </c>
      <c r="W290" s="9">
        <v>4.45</v>
      </c>
      <c r="X290" s="9">
        <v>4450</v>
      </c>
      <c r="Y290" s="9" t="s">
        <v>35</v>
      </c>
      <c r="Z290" s="9" t="s">
        <v>35</v>
      </c>
      <c r="AA290" s="11">
        <v>31.65</v>
      </c>
      <c r="AB290" s="11" t="str">
        <f t="shared" ca="1" si="71"/>
        <v>non</v>
      </c>
      <c r="AC290" s="12" t="str">
        <f t="shared" ca="1" si="62"/>
        <v/>
      </c>
      <c r="AD290" s="12" t="s">
        <v>54</v>
      </c>
      <c r="AE290" s="27">
        <f t="shared" si="66"/>
        <v>84</v>
      </c>
      <c r="AF290" s="19"/>
      <c r="AG290" s="20" t="str">
        <f t="shared" si="60"/>
        <v/>
      </c>
      <c r="AH290" s="20"/>
      <c r="AI290" s="15">
        <f t="shared" si="70"/>
        <v>84</v>
      </c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 t="s">
        <v>36</v>
      </c>
      <c r="BK290" s="9" t="s">
        <v>42</v>
      </c>
      <c r="BL290" s="9" t="str">
        <f t="shared" si="59"/>
        <v xml:space="preserve"> 4</v>
      </c>
      <c r="BM290" s="9">
        <v>2.4</v>
      </c>
      <c r="BN290" s="15">
        <f t="shared" si="64"/>
        <v>0.41666666666666669</v>
      </c>
      <c r="BO290" s="9">
        <v>1</v>
      </c>
      <c r="BP290" s="9">
        <v>4</v>
      </c>
      <c r="BQ290" s="9">
        <v>140</v>
      </c>
      <c r="BR290" s="9">
        <f t="shared" si="67"/>
        <v>35</v>
      </c>
      <c r="BS290" s="9">
        <v>460</v>
      </c>
      <c r="BT290" s="9" t="s">
        <v>32</v>
      </c>
      <c r="BU290" s="9"/>
      <c r="BV290" s="9">
        <v>108</v>
      </c>
      <c r="BW290" s="9">
        <v>145</v>
      </c>
      <c r="BX290" s="9">
        <v>4450</v>
      </c>
      <c r="BY290" s="9">
        <v>7</v>
      </c>
      <c r="BZ290" s="9">
        <v>5</v>
      </c>
      <c r="CA290" s="9">
        <v>1</v>
      </c>
      <c r="CB290" s="9">
        <v>29.85</v>
      </c>
      <c r="CC290" s="9">
        <v>12.42</v>
      </c>
      <c r="CD290" s="9">
        <v>540</v>
      </c>
      <c r="CE290" s="9">
        <f t="shared" si="68"/>
        <v>690</v>
      </c>
      <c r="CF290" s="9">
        <v>1015</v>
      </c>
      <c r="CG290" s="9">
        <v>4450</v>
      </c>
      <c r="CH290" s="9">
        <v>1121.96</v>
      </c>
      <c r="CI290" s="9" t="s">
        <v>33</v>
      </c>
      <c r="CJ290" s="15">
        <f t="shared" si="69"/>
        <v>3.4057971014492754</v>
      </c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</row>
    <row r="291" spans="1:107" ht="18.649999999999999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  <c r="R291" s="9"/>
      <c r="S291" s="9">
        <v>10</v>
      </c>
      <c r="T291" s="9">
        <f t="shared" si="65"/>
        <v>1E-3</v>
      </c>
      <c r="U291" s="9">
        <v>90</v>
      </c>
      <c r="V291" s="9">
        <f t="shared" si="63"/>
        <v>0.09</v>
      </c>
      <c r="W291" s="9">
        <v>2.65</v>
      </c>
      <c r="X291" s="9">
        <v>2650</v>
      </c>
      <c r="Y291" s="9" t="s">
        <v>35</v>
      </c>
      <c r="Z291" s="9" t="s">
        <v>35</v>
      </c>
      <c r="AA291" s="11">
        <v>11.5</v>
      </c>
      <c r="AB291" s="11" t="str">
        <f t="shared" ca="1" si="71"/>
        <v>non</v>
      </c>
      <c r="AC291" s="12" t="str">
        <f t="shared" ca="1" si="62"/>
        <v/>
      </c>
      <c r="AD291" s="12" t="s">
        <v>54</v>
      </c>
      <c r="AE291" s="27">
        <f t="shared" si="66"/>
        <v>78.87</v>
      </c>
      <c r="AF291" s="19"/>
      <c r="AG291" s="20" t="str">
        <f t="shared" si="60"/>
        <v/>
      </c>
      <c r="AH291" s="20"/>
      <c r="AI291" s="15">
        <f t="shared" si="70"/>
        <v>78.87</v>
      </c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 t="s">
        <v>36</v>
      </c>
      <c r="BK291" s="9" t="s">
        <v>40</v>
      </c>
      <c r="BL291" s="9" t="str">
        <f>SUBSTITUTE(BK291,"B0"," ",1)</f>
        <v xml:space="preserve"> 10</v>
      </c>
      <c r="BM291" s="9">
        <v>2.39</v>
      </c>
      <c r="BN291" s="15">
        <f t="shared" si="64"/>
        <v>0.41841004184100417</v>
      </c>
      <c r="BO291" s="9">
        <v>1</v>
      </c>
      <c r="BP291" s="9">
        <v>10</v>
      </c>
      <c r="BQ291" s="9">
        <v>330</v>
      </c>
      <c r="BR291" s="9">
        <f t="shared" si="67"/>
        <v>33</v>
      </c>
      <c r="BS291" s="9">
        <v>460</v>
      </c>
      <c r="BT291" s="9" t="s">
        <v>32</v>
      </c>
      <c r="BU291" s="9"/>
      <c r="BV291" s="9">
        <v>100</v>
      </c>
      <c r="BW291" s="9">
        <v>96</v>
      </c>
      <c r="BX291" s="9">
        <v>2700</v>
      </c>
      <c r="BY291" s="9">
        <v>11</v>
      </c>
      <c r="BZ291" s="9">
        <v>3</v>
      </c>
      <c r="CA291" s="9">
        <v>1</v>
      </c>
      <c r="CB291" s="9">
        <v>10.97</v>
      </c>
      <c r="CC291" s="9">
        <v>4.5999999999999996</v>
      </c>
      <c r="CD291" s="9">
        <v>300</v>
      </c>
      <c r="CE291" s="9">
        <f t="shared" si="68"/>
        <v>450</v>
      </c>
      <c r="CF291" s="9">
        <v>1056</v>
      </c>
      <c r="CG291" s="9">
        <v>2700</v>
      </c>
      <c r="CH291" s="9">
        <v>393.47</v>
      </c>
      <c r="CI291" s="9" t="s">
        <v>33</v>
      </c>
      <c r="CJ291" s="15">
        <f t="shared" si="69"/>
        <v>5.2222222222222223</v>
      </c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</row>
    <row r="292" spans="1:107" ht="18.649999999999999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  <c r="R292" s="9"/>
      <c r="S292" s="9">
        <v>12</v>
      </c>
      <c r="T292" s="9">
        <f t="shared" si="65"/>
        <v>1.2000000000000001E-3</v>
      </c>
      <c r="U292" s="9">
        <v>90</v>
      </c>
      <c r="V292" s="9">
        <f t="shared" si="63"/>
        <v>0.09</v>
      </c>
      <c r="W292" s="9">
        <v>2.65</v>
      </c>
      <c r="X292" s="9">
        <v>2650</v>
      </c>
      <c r="Y292" s="9" t="s">
        <v>35</v>
      </c>
      <c r="Z292" s="9" t="s">
        <v>35</v>
      </c>
      <c r="AA292" s="11">
        <v>12.7</v>
      </c>
      <c r="AB292" s="11" t="str">
        <f t="shared" ca="1" si="71"/>
        <v>non</v>
      </c>
      <c r="AC292" s="12" t="str">
        <f t="shared" ca="1" si="62"/>
        <v/>
      </c>
      <c r="AD292" s="12" t="s">
        <v>54</v>
      </c>
      <c r="AE292" s="27">
        <f t="shared" si="66"/>
        <v>78.87</v>
      </c>
      <c r="AF292" s="19"/>
      <c r="AG292" s="20" t="str">
        <f t="shared" si="60"/>
        <v/>
      </c>
      <c r="AH292" s="20"/>
      <c r="AI292" s="15">
        <f t="shared" si="70"/>
        <v>78.87</v>
      </c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 t="s">
        <v>36</v>
      </c>
      <c r="BK292" s="9" t="s">
        <v>40</v>
      </c>
      <c r="BL292" s="9" t="str">
        <f>SUBSTITUTE(BK292,"B0"," ",1)</f>
        <v xml:space="preserve"> 10</v>
      </c>
      <c r="BM292" s="9">
        <v>2.39</v>
      </c>
      <c r="BN292" s="15">
        <f t="shared" si="64"/>
        <v>0.41841004184100417</v>
      </c>
      <c r="BO292" s="9">
        <v>1</v>
      </c>
      <c r="BP292" s="9">
        <v>10</v>
      </c>
      <c r="BQ292" s="9">
        <v>330</v>
      </c>
      <c r="BR292" s="9">
        <f t="shared" si="67"/>
        <v>33</v>
      </c>
      <c r="BS292" s="9">
        <v>460</v>
      </c>
      <c r="BT292" s="9" t="s">
        <v>32</v>
      </c>
      <c r="BU292" s="9"/>
      <c r="BV292" s="9">
        <v>120</v>
      </c>
      <c r="BW292" s="9">
        <v>96</v>
      </c>
      <c r="BX292" s="9">
        <v>2700</v>
      </c>
      <c r="BY292" s="9">
        <v>11</v>
      </c>
      <c r="BZ292" s="9">
        <v>3</v>
      </c>
      <c r="CA292" s="9">
        <v>1</v>
      </c>
      <c r="CB292" s="9">
        <v>13.17</v>
      </c>
      <c r="CC292" s="9">
        <v>5.52</v>
      </c>
      <c r="CD292" s="9">
        <v>360</v>
      </c>
      <c r="CE292" s="9">
        <f t="shared" si="68"/>
        <v>510</v>
      </c>
      <c r="CF292" s="9">
        <v>1056</v>
      </c>
      <c r="CG292" s="9">
        <v>2700</v>
      </c>
      <c r="CH292" s="9">
        <v>472.16</v>
      </c>
      <c r="CI292" s="9" t="s">
        <v>33</v>
      </c>
      <c r="CJ292" s="15">
        <f t="shared" si="69"/>
        <v>4.6078431372549016</v>
      </c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</row>
    <row r="293" spans="1:107" ht="18.649999999999999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10"/>
      <c r="N293" s="9"/>
      <c r="O293" s="9"/>
      <c r="P293" s="9"/>
      <c r="Q293" s="9"/>
      <c r="R293" s="9"/>
      <c r="S293" s="9">
        <v>12</v>
      </c>
      <c r="T293" s="9">
        <f t="shared" si="65"/>
        <v>1.2000000000000001E-3</v>
      </c>
      <c r="U293" s="9">
        <v>90</v>
      </c>
      <c r="V293" s="9">
        <f t="shared" si="63"/>
        <v>0.09</v>
      </c>
      <c r="W293" s="9">
        <v>3.85</v>
      </c>
      <c r="X293" s="9">
        <v>3850</v>
      </c>
      <c r="Y293" s="9" t="s">
        <v>35</v>
      </c>
      <c r="Z293" s="9" t="s">
        <v>35</v>
      </c>
      <c r="AA293" s="11">
        <v>12.7</v>
      </c>
      <c r="AB293" s="11" t="str">
        <f t="shared" ca="1" si="71"/>
        <v>non</v>
      </c>
      <c r="AC293" s="12" t="str">
        <f t="shared" ca="1" si="62"/>
        <v/>
      </c>
      <c r="AD293" s="12" t="s">
        <v>54</v>
      </c>
      <c r="AE293" s="27">
        <f t="shared" si="66"/>
        <v>114.51</v>
      </c>
      <c r="AF293" s="19"/>
      <c r="AG293" s="20" t="str">
        <f t="shared" si="60"/>
        <v/>
      </c>
      <c r="AH293" s="20"/>
      <c r="AI293" s="15">
        <f t="shared" si="70"/>
        <v>114.51</v>
      </c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 t="s">
        <v>36</v>
      </c>
      <c r="BK293" s="9" t="s">
        <v>40</v>
      </c>
      <c r="BL293" s="9" t="str">
        <f>SUBSTITUTE(BK293,"B0"," ",1)</f>
        <v xml:space="preserve"> 10</v>
      </c>
      <c r="BM293" s="9">
        <v>3.47</v>
      </c>
      <c r="BN293" s="15">
        <f t="shared" si="64"/>
        <v>0.28818443804034583</v>
      </c>
      <c r="BO293" s="9">
        <v>1</v>
      </c>
      <c r="BP293" s="9">
        <v>10</v>
      </c>
      <c r="BQ293" s="9">
        <v>330</v>
      </c>
      <c r="BR293" s="9">
        <f t="shared" si="67"/>
        <v>33</v>
      </c>
      <c r="BS293" s="9">
        <v>460</v>
      </c>
      <c r="BT293" s="9" t="s">
        <v>32</v>
      </c>
      <c r="BU293" s="9"/>
      <c r="BV293" s="9">
        <v>120</v>
      </c>
      <c r="BW293" s="9">
        <v>96</v>
      </c>
      <c r="BX293" s="9">
        <v>3900</v>
      </c>
      <c r="BY293" s="9">
        <v>11</v>
      </c>
      <c r="BZ293" s="9">
        <v>3</v>
      </c>
      <c r="CA293" s="9">
        <v>1</v>
      </c>
      <c r="CB293" s="9">
        <v>19.13</v>
      </c>
      <c r="CC293" s="9">
        <v>5.52</v>
      </c>
      <c r="CD293" s="9">
        <v>360</v>
      </c>
      <c r="CE293" s="9">
        <f t="shared" si="68"/>
        <v>510</v>
      </c>
      <c r="CF293" s="9">
        <v>1056</v>
      </c>
      <c r="CG293" s="9">
        <v>3900</v>
      </c>
      <c r="CH293" s="9">
        <v>682.01</v>
      </c>
      <c r="CI293" s="9" t="s">
        <v>33</v>
      </c>
      <c r="CJ293" s="15">
        <f t="shared" si="69"/>
        <v>4.6078431372549016</v>
      </c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</row>
    <row r="294" spans="1:107" ht="18.649999999999999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10"/>
      <c r="N294" s="9"/>
      <c r="O294" s="9"/>
      <c r="P294" s="9"/>
      <c r="Q294" s="9"/>
      <c r="R294" s="9"/>
      <c r="S294" s="9">
        <v>27</v>
      </c>
      <c r="T294" s="9">
        <f t="shared" si="65"/>
        <v>2.7000000000000001E-3</v>
      </c>
      <c r="U294" s="9">
        <v>90</v>
      </c>
      <c r="V294" s="9">
        <f t="shared" si="63"/>
        <v>0.09</v>
      </c>
      <c r="W294" s="9">
        <v>2.4</v>
      </c>
      <c r="X294" s="9">
        <v>2400</v>
      </c>
      <c r="Y294" s="9" t="s">
        <v>35</v>
      </c>
      <c r="Z294" s="9" t="s">
        <v>35</v>
      </c>
      <c r="AA294" s="11">
        <v>31.6</v>
      </c>
      <c r="AB294" s="11" t="str">
        <f t="shared" ca="1" si="71"/>
        <v>non</v>
      </c>
      <c r="AC294" s="12" t="str">
        <f t="shared" ca="1" si="62"/>
        <v/>
      </c>
      <c r="AD294" s="12" t="s">
        <v>54</v>
      </c>
      <c r="AE294" s="27">
        <f t="shared" si="66"/>
        <v>47.52</v>
      </c>
      <c r="AF294" s="19"/>
      <c r="AG294" s="20" t="str">
        <f t="shared" si="60"/>
        <v/>
      </c>
      <c r="AH294" s="20"/>
      <c r="AI294" s="15">
        <f t="shared" si="70"/>
        <v>47.52</v>
      </c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 t="s">
        <v>36</v>
      </c>
      <c r="BK294" s="9" t="s">
        <v>37</v>
      </c>
      <c r="BL294" s="9" t="str">
        <f t="shared" ref="BL294:BL357" si="72">SUBSTITUTE(BK294,"B00"," ",1)</f>
        <v xml:space="preserve"> 5</v>
      </c>
      <c r="BM294" s="9">
        <v>1.08</v>
      </c>
      <c r="BN294" s="15">
        <f t="shared" si="64"/>
        <v>0.92592592592592582</v>
      </c>
      <c r="BO294" s="9">
        <v>1</v>
      </c>
      <c r="BP294" s="9">
        <v>5</v>
      </c>
      <c r="BQ294" s="9">
        <v>220</v>
      </c>
      <c r="BR294" s="9">
        <f t="shared" si="67"/>
        <v>44</v>
      </c>
      <c r="BS294" s="9">
        <v>460</v>
      </c>
      <c r="BT294" s="9" t="s">
        <v>32</v>
      </c>
      <c r="BU294" s="9"/>
      <c r="BV294" s="9">
        <v>135</v>
      </c>
      <c r="BW294" s="9">
        <v>90</v>
      </c>
      <c r="BX294" s="9">
        <v>2400</v>
      </c>
      <c r="BY294" s="9">
        <v>11</v>
      </c>
      <c r="BZ294" s="9">
        <v>4</v>
      </c>
      <c r="CA294" s="9">
        <v>1</v>
      </c>
      <c r="CB294" s="9">
        <v>13.41</v>
      </c>
      <c r="CC294" s="9">
        <v>12.42</v>
      </c>
      <c r="CD294" s="9">
        <v>540</v>
      </c>
      <c r="CE294" s="9">
        <f t="shared" si="68"/>
        <v>690</v>
      </c>
      <c r="CF294" s="9">
        <v>990</v>
      </c>
      <c r="CG294" s="9">
        <v>2400</v>
      </c>
      <c r="CH294" s="9">
        <v>590.20000000000005</v>
      </c>
      <c r="CI294" s="9" t="s">
        <v>33</v>
      </c>
      <c r="CJ294" s="15">
        <f t="shared" si="69"/>
        <v>3.4057971014492754</v>
      </c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</row>
    <row r="295" spans="1:107" ht="18.649999999999999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10"/>
      <c r="N295" s="9"/>
      <c r="O295" s="9"/>
      <c r="P295" s="9"/>
      <c r="Q295" s="9"/>
      <c r="R295" s="9"/>
      <c r="S295" s="9">
        <v>12</v>
      </c>
      <c r="T295" s="9">
        <f t="shared" si="65"/>
        <v>1.2000000000000001E-3</v>
      </c>
      <c r="U295" s="9">
        <v>135</v>
      </c>
      <c r="V295" s="9">
        <f t="shared" si="63"/>
        <v>0.13500000000000001</v>
      </c>
      <c r="W295" s="9">
        <v>2.65</v>
      </c>
      <c r="X295" s="9">
        <v>2650</v>
      </c>
      <c r="Y295" s="9" t="s">
        <v>35</v>
      </c>
      <c r="Z295" s="9" t="s">
        <v>35</v>
      </c>
      <c r="AA295" s="11">
        <v>15.05</v>
      </c>
      <c r="AB295" s="11" t="str">
        <f t="shared" ca="1" si="71"/>
        <v>non</v>
      </c>
      <c r="AC295" s="12" t="str">
        <f t="shared" ca="1" si="62"/>
        <v/>
      </c>
      <c r="AD295" s="12" t="s">
        <v>54</v>
      </c>
      <c r="AE295" s="27">
        <f t="shared" si="66"/>
        <v>105</v>
      </c>
      <c r="AF295" s="19"/>
      <c r="AG295" s="20" t="str">
        <f t="shared" si="60"/>
        <v/>
      </c>
      <c r="AH295" s="20"/>
      <c r="AI295" s="15">
        <f t="shared" si="70"/>
        <v>105</v>
      </c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 t="s">
        <v>36</v>
      </c>
      <c r="BK295" s="9" t="s">
        <v>41</v>
      </c>
      <c r="BL295" s="9" t="str">
        <f t="shared" si="72"/>
        <v xml:space="preserve"> 7</v>
      </c>
      <c r="BM295" s="9">
        <v>2.5</v>
      </c>
      <c r="BN295" s="15">
        <f t="shared" si="64"/>
        <v>0.4</v>
      </c>
      <c r="BO295" s="9">
        <v>1</v>
      </c>
      <c r="BP295" s="9">
        <v>7</v>
      </c>
      <c r="BQ295" s="9">
        <v>294</v>
      </c>
      <c r="BR295" s="9">
        <f t="shared" si="67"/>
        <v>42</v>
      </c>
      <c r="BS295" s="9">
        <v>460</v>
      </c>
      <c r="BT295" s="9" t="s">
        <v>32</v>
      </c>
      <c r="BU295" s="9"/>
      <c r="BV295" s="9">
        <v>84</v>
      </c>
      <c r="BW295" s="9">
        <v>142</v>
      </c>
      <c r="BX295" s="9">
        <v>2700</v>
      </c>
      <c r="BY295" s="9">
        <v>7</v>
      </c>
      <c r="BZ295" s="9">
        <v>6</v>
      </c>
      <c r="CA295" s="9">
        <v>1</v>
      </c>
      <c r="CB295" s="9">
        <v>13.82</v>
      </c>
      <c r="CC295" s="9">
        <v>5.52</v>
      </c>
      <c r="CD295" s="9">
        <v>504</v>
      </c>
      <c r="CE295" s="9">
        <f t="shared" si="68"/>
        <v>654</v>
      </c>
      <c r="CF295" s="9">
        <v>994</v>
      </c>
      <c r="CG295" s="9">
        <v>2700</v>
      </c>
      <c r="CH295" s="9">
        <v>622.21</v>
      </c>
      <c r="CI295" s="9" t="s">
        <v>33</v>
      </c>
      <c r="CJ295" s="15">
        <f t="shared" si="69"/>
        <v>3.5932721712538225</v>
      </c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</row>
    <row r="296" spans="1:107" ht="18.649999999999999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10"/>
      <c r="N296" s="9"/>
      <c r="O296" s="9"/>
      <c r="P296" s="9"/>
      <c r="Q296" s="9"/>
      <c r="R296" s="9"/>
      <c r="S296" s="9">
        <v>12</v>
      </c>
      <c r="T296" s="9">
        <f t="shared" si="65"/>
        <v>1.2000000000000001E-3</v>
      </c>
      <c r="U296" s="9">
        <v>135</v>
      </c>
      <c r="V296" s="9">
        <f t="shared" si="63"/>
        <v>0.13500000000000001</v>
      </c>
      <c r="W296" s="9">
        <v>2.95</v>
      </c>
      <c r="X296" s="9">
        <v>2950</v>
      </c>
      <c r="Y296" s="9" t="s">
        <v>35</v>
      </c>
      <c r="Z296" s="9" t="s">
        <v>35</v>
      </c>
      <c r="AA296" s="11">
        <v>15.05</v>
      </c>
      <c r="AB296" s="11" t="str">
        <f t="shared" ca="1" si="71"/>
        <v>non</v>
      </c>
      <c r="AC296" s="12" t="str">
        <f t="shared" ca="1" si="62"/>
        <v/>
      </c>
      <c r="AD296" s="12" t="s">
        <v>54</v>
      </c>
      <c r="AE296" s="27">
        <f t="shared" si="66"/>
        <v>117.18</v>
      </c>
      <c r="AF296" s="19"/>
      <c r="AG296" s="20" t="str">
        <f t="shared" si="60"/>
        <v/>
      </c>
      <c r="AH296" s="20"/>
      <c r="AI296" s="15">
        <f t="shared" si="70"/>
        <v>117.18</v>
      </c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 t="s">
        <v>36</v>
      </c>
      <c r="BK296" s="9" t="s">
        <v>41</v>
      </c>
      <c r="BL296" s="9" t="str">
        <f t="shared" si="72"/>
        <v xml:space="preserve"> 7</v>
      </c>
      <c r="BM296" s="9">
        <v>2.79</v>
      </c>
      <c r="BN296" s="15">
        <f t="shared" si="64"/>
        <v>0.35842293906810035</v>
      </c>
      <c r="BO296" s="9">
        <v>1</v>
      </c>
      <c r="BP296" s="9">
        <v>7</v>
      </c>
      <c r="BQ296" s="9">
        <v>294</v>
      </c>
      <c r="BR296" s="9">
        <f t="shared" si="67"/>
        <v>42</v>
      </c>
      <c r="BS296" s="9">
        <v>460</v>
      </c>
      <c r="BT296" s="9" t="s">
        <v>32</v>
      </c>
      <c r="BU296" s="9"/>
      <c r="BV296" s="9">
        <v>84</v>
      </c>
      <c r="BW296" s="9">
        <v>142</v>
      </c>
      <c r="BX296" s="9">
        <v>3000</v>
      </c>
      <c r="BY296" s="9">
        <v>7</v>
      </c>
      <c r="BZ296" s="9">
        <v>6</v>
      </c>
      <c r="CA296" s="9">
        <v>1</v>
      </c>
      <c r="CB296" s="9">
        <v>15.39</v>
      </c>
      <c r="CC296" s="9">
        <v>5.52</v>
      </c>
      <c r="CD296" s="9">
        <v>504</v>
      </c>
      <c r="CE296" s="9">
        <f t="shared" si="68"/>
        <v>654</v>
      </c>
      <c r="CF296" s="9">
        <v>994</v>
      </c>
      <c r="CG296" s="9">
        <v>3000</v>
      </c>
      <c r="CH296" s="9">
        <v>691.35</v>
      </c>
      <c r="CI296" s="9" t="s">
        <v>33</v>
      </c>
      <c r="CJ296" s="15">
        <f t="shared" si="69"/>
        <v>3.5932721712538225</v>
      </c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</row>
    <row r="297" spans="1:107" ht="18.649999999999999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10"/>
      <c r="N297" s="9"/>
      <c r="O297" s="9"/>
      <c r="P297" s="9"/>
      <c r="Q297" s="9"/>
      <c r="R297" s="9"/>
      <c r="S297" s="9">
        <v>12</v>
      </c>
      <c r="T297" s="9">
        <f t="shared" si="65"/>
        <v>1.2000000000000001E-3</v>
      </c>
      <c r="U297" s="9">
        <v>135</v>
      </c>
      <c r="V297" s="9">
        <f t="shared" si="63"/>
        <v>0.13500000000000001</v>
      </c>
      <c r="W297" s="9">
        <v>3.85</v>
      </c>
      <c r="X297" s="9">
        <v>3850</v>
      </c>
      <c r="Y297" s="9" t="s">
        <v>35</v>
      </c>
      <c r="Z297" s="9" t="s">
        <v>35</v>
      </c>
      <c r="AA297" s="11">
        <v>15.05</v>
      </c>
      <c r="AB297" s="11" t="str">
        <f t="shared" ca="1" si="71"/>
        <v>non</v>
      </c>
      <c r="AC297" s="12" t="str">
        <f t="shared" ca="1" si="62"/>
        <v/>
      </c>
      <c r="AD297" s="12" t="s">
        <v>54</v>
      </c>
      <c r="AE297" s="27">
        <f t="shared" si="66"/>
        <v>152.88</v>
      </c>
      <c r="AF297" s="19"/>
      <c r="AG297" s="20" t="str">
        <f t="shared" si="60"/>
        <v/>
      </c>
      <c r="AH297" s="20"/>
      <c r="AI297" s="15">
        <f t="shared" si="70"/>
        <v>152.88</v>
      </c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 t="s">
        <v>36</v>
      </c>
      <c r="BK297" s="9" t="s">
        <v>41</v>
      </c>
      <c r="BL297" s="9" t="str">
        <f t="shared" si="72"/>
        <v xml:space="preserve"> 7</v>
      </c>
      <c r="BM297" s="9">
        <v>3.64</v>
      </c>
      <c r="BN297" s="15">
        <f t="shared" si="64"/>
        <v>0.27472527472527469</v>
      </c>
      <c r="BO297" s="9">
        <v>1</v>
      </c>
      <c r="BP297" s="9">
        <v>7</v>
      </c>
      <c r="BQ297" s="9">
        <v>294</v>
      </c>
      <c r="BR297" s="9">
        <f t="shared" si="67"/>
        <v>42</v>
      </c>
      <c r="BS297" s="9">
        <v>460</v>
      </c>
      <c r="BT297" s="9" t="s">
        <v>32</v>
      </c>
      <c r="BU297" s="9"/>
      <c r="BV297" s="9">
        <v>84</v>
      </c>
      <c r="BW297" s="9">
        <v>142</v>
      </c>
      <c r="BX297" s="9">
        <v>3900</v>
      </c>
      <c r="BY297" s="9">
        <v>7</v>
      </c>
      <c r="BZ297" s="9">
        <v>6</v>
      </c>
      <c r="CA297" s="9">
        <v>1</v>
      </c>
      <c r="CB297" s="9">
        <v>20.079999999999998</v>
      </c>
      <c r="CC297" s="9">
        <v>5.52</v>
      </c>
      <c r="CD297" s="9">
        <v>504</v>
      </c>
      <c r="CE297" s="9">
        <f t="shared" si="68"/>
        <v>654</v>
      </c>
      <c r="CF297" s="9">
        <v>994</v>
      </c>
      <c r="CG297" s="9">
        <v>3900</v>
      </c>
      <c r="CH297" s="9">
        <v>898.75</v>
      </c>
      <c r="CI297" s="9" t="s">
        <v>33</v>
      </c>
      <c r="CJ297" s="15">
        <f t="shared" si="69"/>
        <v>3.5932721712538225</v>
      </c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</row>
    <row r="298" spans="1:107" ht="18.649999999999999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10"/>
      <c r="N298" s="9"/>
      <c r="O298" s="9"/>
      <c r="P298" s="9"/>
      <c r="Q298" s="9"/>
      <c r="R298" s="9"/>
      <c r="S298" s="9">
        <v>12</v>
      </c>
      <c r="T298" s="9">
        <f t="shared" si="65"/>
        <v>1.2000000000000001E-3</v>
      </c>
      <c r="U298" s="9">
        <v>135</v>
      </c>
      <c r="V298" s="9">
        <f t="shared" si="63"/>
        <v>0.13500000000000001</v>
      </c>
      <c r="W298" s="9">
        <v>4.1500000000000004</v>
      </c>
      <c r="X298" s="9">
        <v>4150</v>
      </c>
      <c r="Y298" s="9" t="s">
        <v>35</v>
      </c>
      <c r="Z298" s="9" t="s">
        <v>35</v>
      </c>
      <c r="AA298" s="11">
        <v>15.05</v>
      </c>
      <c r="AB298" s="11" t="str">
        <f t="shared" ca="1" si="71"/>
        <v>non</v>
      </c>
      <c r="AC298" s="12" t="str">
        <f t="shared" ca="1" si="62"/>
        <v/>
      </c>
      <c r="AD298" s="12" t="s">
        <v>54</v>
      </c>
      <c r="AE298" s="27">
        <f t="shared" si="66"/>
        <v>164.64</v>
      </c>
      <c r="AF298" s="19"/>
      <c r="AG298" s="20" t="str">
        <f t="shared" si="60"/>
        <v/>
      </c>
      <c r="AH298" s="20"/>
      <c r="AI298" s="15">
        <f t="shared" si="70"/>
        <v>164.64</v>
      </c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 t="s">
        <v>36</v>
      </c>
      <c r="BK298" s="9" t="s">
        <v>41</v>
      </c>
      <c r="BL298" s="9" t="str">
        <f t="shared" si="72"/>
        <v xml:space="preserve"> 7</v>
      </c>
      <c r="BM298" s="9">
        <v>3.92</v>
      </c>
      <c r="BN298" s="15">
        <f t="shared" si="64"/>
        <v>0.25510204081632654</v>
      </c>
      <c r="BO298" s="9">
        <v>1</v>
      </c>
      <c r="BP298" s="9">
        <v>7</v>
      </c>
      <c r="BQ298" s="9">
        <v>294</v>
      </c>
      <c r="BR298" s="9">
        <f t="shared" si="67"/>
        <v>42</v>
      </c>
      <c r="BS298" s="9">
        <v>460</v>
      </c>
      <c r="BT298" s="9" t="s">
        <v>32</v>
      </c>
      <c r="BU298" s="9"/>
      <c r="BV298" s="9">
        <v>84</v>
      </c>
      <c r="BW298" s="9">
        <v>142</v>
      </c>
      <c r="BX298" s="9">
        <v>4200</v>
      </c>
      <c r="BY298" s="9">
        <v>7</v>
      </c>
      <c r="BZ298" s="9">
        <v>6</v>
      </c>
      <c r="CA298" s="9">
        <v>1</v>
      </c>
      <c r="CB298" s="9">
        <v>21.65</v>
      </c>
      <c r="CC298" s="9">
        <v>5.52</v>
      </c>
      <c r="CD298" s="9">
        <v>504</v>
      </c>
      <c r="CE298" s="9">
        <f t="shared" si="68"/>
        <v>654</v>
      </c>
      <c r="CF298" s="9">
        <v>994</v>
      </c>
      <c r="CG298" s="9">
        <v>4200</v>
      </c>
      <c r="CH298" s="9">
        <v>967.89</v>
      </c>
      <c r="CI298" s="9" t="s">
        <v>33</v>
      </c>
      <c r="CJ298" s="15">
        <f t="shared" si="69"/>
        <v>3.5932721712538225</v>
      </c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</row>
    <row r="299" spans="1:107" ht="18.649999999999999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10"/>
      <c r="N299" s="9"/>
      <c r="O299" s="9"/>
      <c r="P299" s="9"/>
      <c r="Q299" s="9"/>
      <c r="R299" s="9"/>
      <c r="S299" s="9">
        <v>12</v>
      </c>
      <c r="T299" s="9">
        <f t="shared" si="65"/>
        <v>1.2000000000000001E-3</v>
      </c>
      <c r="U299" s="9">
        <v>135</v>
      </c>
      <c r="V299" s="9">
        <f t="shared" si="63"/>
        <v>0.13500000000000001</v>
      </c>
      <c r="W299" s="9">
        <v>4.45</v>
      </c>
      <c r="X299" s="9">
        <v>4450</v>
      </c>
      <c r="Y299" s="9" t="s">
        <v>35</v>
      </c>
      <c r="Z299" s="9" t="s">
        <v>35</v>
      </c>
      <c r="AA299" s="11">
        <v>15.05</v>
      </c>
      <c r="AB299" s="11" t="str">
        <f t="shared" ca="1" si="71"/>
        <v>non</v>
      </c>
      <c r="AC299" s="12" t="str">
        <f t="shared" ca="1" si="62"/>
        <v/>
      </c>
      <c r="AD299" s="12" t="s">
        <v>54</v>
      </c>
      <c r="AE299" s="27">
        <f t="shared" si="66"/>
        <v>176.82</v>
      </c>
      <c r="AF299" s="19"/>
      <c r="AG299" s="20" t="str">
        <f t="shared" si="60"/>
        <v/>
      </c>
      <c r="AH299" s="20"/>
      <c r="AI299" s="15">
        <f t="shared" si="70"/>
        <v>176.82</v>
      </c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 t="s">
        <v>36</v>
      </c>
      <c r="BK299" s="9" t="s">
        <v>41</v>
      </c>
      <c r="BL299" s="9" t="str">
        <f t="shared" si="72"/>
        <v xml:space="preserve"> 7</v>
      </c>
      <c r="BM299" s="9">
        <v>4.21</v>
      </c>
      <c r="BN299" s="15">
        <f t="shared" si="64"/>
        <v>0.23752969121140144</v>
      </c>
      <c r="BO299" s="9">
        <v>1</v>
      </c>
      <c r="BP299" s="9">
        <v>7</v>
      </c>
      <c r="BQ299" s="9">
        <v>294</v>
      </c>
      <c r="BR299" s="9">
        <f t="shared" si="67"/>
        <v>42</v>
      </c>
      <c r="BS299" s="9">
        <v>460</v>
      </c>
      <c r="BT299" s="9" t="s">
        <v>32</v>
      </c>
      <c r="BU299" s="9"/>
      <c r="BV299" s="9">
        <v>84</v>
      </c>
      <c r="BW299" s="9">
        <v>142</v>
      </c>
      <c r="BX299" s="9">
        <v>4500</v>
      </c>
      <c r="BY299" s="9">
        <v>7</v>
      </c>
      <c r="BZ299" s="9">
        <v>6</v>
      </c>
      <c r="CA299" s="9">
        <v>1</v>
      </c>
      <c r="CB299" s="9">
        <v>23.21</v>
      </c>
      <c r="CC299" s="9">
        <v>5.52</v>
      </c>
      <c r="CD299" s="9">
        <v>504</v>
      </c>
      <c r="CE299" s="9">
        <f t="shared" si="68"/>
        <v>654</v>
      </c>
      <c r="CF299" s="9">
        <v>994</v>
      </c>
      <c r="CG299" s="9">
        <v>4500</v>
      </c>
      <c r="CH299" s="9">
        <v>1037.02</v>
      </c>
      <c r="CI299" s="9" t="s">
        <v>33</v>
      </c>
      <c r="CJ299" s="15">
        <f t="shared" si="69"/>
        <v>3.5932721712538225</v>
      </c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</row>
    <row r="300" spans="1:107" ht="18.649999999999999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10"/>
      <c r="N300" s="9"/>
      <c r="O300" s="9"/>
      <c r="P300" s="9"/>
      <c r="Q300" s="9"/>
      <c r="R300" s="9"/>
      <c r="S300" s="9">
        <v>12</v>
      </c>
      <c r="T300" s="9">
        <f t="shared" si="65"/>
        <v>1.2000000000000001E-3</v>
      </c>
      <c r="U300" s="9">
        <v>135</v>
      </c>
      <c r="V300" s="9">
        <f t="shared" si="63"/>
        <v>0.13500000000000001</v>
      </c>
      <c r="W300" s="9">
        <v>2.65</v>
      </c>
      <c r="X300" s="9">
        <v>2650</v>
      </c>
      <c r="Y300" s="9" t="s">
        <v>35</v>
      </c>
      <c r="Z300" s="9" t="s">
        <v>35</v>
      </c>
      <c r="AA300" s="11">
        <v>15.05</v>
      </c>
      <c r="AB300" s="11" t="str">
        <f t="shared" ca="1" si="71"/>
        <v>non</v>
      </c>
      <c r="AC300" s="12" t="str">
        <f t="shared" ca="1" si="62"/>
        <v/>
      </c>
      <c r="AD300" s="12" t="s">
        <v>54</v>
      </c>
      <c r="AE300" s="27">
        <f t="shared" si="66"/>
        <v>105</v>
      </c>
      <c r="AF300" s="19"/>
      <c r="AG300" s="20" t="str">
        <f t="shared" si="60"/>
        <v/>
      </c>
      <c r="AH300" s="20"/>
      <c r="AI300" s="15">
        <f t="shared" si="70"/>
        <v>105</v>
      </c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 t="s">
        <v>36</v>
      </c>
      <c r="BK300" s="9" t="s">
        <v>41</v>
      </c>
      <c r="BL300" s="9" t="str">
        <f t="shared" si="72"/>
        <v xml:space="preserve"> 7</v>
      </c>
      <c r="BM300" s="9">
        <v>2.5</v>
      </c>
      <c r="BN300" s="15">
        <f t="shared" si="64"/>
        <v>0.4</v>
      </c>
      <c r="BO300" s="9">
        <v>1</v>
      </c>
      <c r="BP300" s="9">
        <v>7</v>
      </c>
      <c r="BQ300" s="9">
        <v>294</v>
      </c>
      <c r="BR300" s="9">
        <f t="shared" si="67"/>
        <v>42</v>
      </c>
      <c r="BS300" s="9">
        <v>460</v>
      </c>
      <c r="BT300" s="9" t="s">
        <v>32</v>
      </c>
      <c r="BU300" s="9"/>
      <c r="BV300" s="9">
        <v>84</v>
      </c>
      <c r="BW300" s="9">
        <v>142</v>
      </c>
      <c r="BX300" s="9">
        <v>2700</v>
      </c>
      <c r="BY300" s="9">
        <v>7</v>
      </c>
      <c r="BZ300" s="9">
        <v>6</v>
      </c>
      <c r="CA300" s="9">
        <v>1</v>
      </c>
      <c r="CB300" s="9">
        <v>13.82</v>
      </c>
      <c r="CC300" s="9">
        <v>5.52</v>
      </c>
      <c r="CD300" s="9">
        <v>504</v>
      </c>
      <c r="CE300" s="9">
        <f t="shared" si="68"/>
        <v>654</v>
      </c>
      <c r="CF300" s="9">
        <v>994</v>
      </c>
      <c r="CG300" s="9">
        <v>2700</v>
      </c>
      <c r="CH300" s="9">
        <v>622.21</v>
      </c>
      <c r="CI300" s="9" t="s">
        <v>33</v>
      </c>
      <c r="CJ300" s="15">
        <f t="shared" si="69"/>
        <v>3.5932721712538225</v>
      </c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</row>
    <row r="301" spans="1:107" ht="18.649999999999999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10"/>
      <c r="N301" s="9"/>
      <c r="O301" s="9"/>
      <c r="P301" s="9"/>
      <c r="Q301" s="9"/>
      <c r="R301" s="9"/>
      <c r="S301" s="9">
        <v>12</v>
      </c>
      <c r="T301" s="9">
        <f t="shared" si="65"/>
        <v>1.2000000000000001E-3</v>
      </c>
      <c r="U301" s="9">
        <v>135</v>
      </c>
      <c r="V301" s="9">
        <f t="shared" si="63"/>
        <v>0.13500000000000001</v>
      </c>
      <c r="W301" s="9">
        <v>2.95</v>
      </c>
      <c r="X301" s="9">
        <v>2950</v>
      </c>
      <c r="Y301" s="9" t="s">
        <v>35</v>
      </c>
      <c r="Z301" s="9" t="s">
        <v>35</v>
      </c>
      <c r="AA301" s="11">
        <v>15.05</v>
      </c>
      <c r="AB301" s="11" t="str">
        <f t="shared" ca="1" si="71"/>
        <v>non</v>
      </c>
      <c r="AC301" s="12" t="str">
        <f t="shared" ca="1" si="62"/>
        <v/>
      </c>
      <c r="AD301" s="12" t="s">
        <v>54</v>
      </c>
      <c r="AE301" s="27">
        <f t="shared" si="66"/>
        <v>117.18</v>
      </c>
      <c r="AF301" s="19"/>
      <c r="AG301" s="20" t="str">
        <f t="shared" si="60"/>
        <v/>
      </c>
      <c r="AH301" s="20"/>
      <c r="AI301" s="15">
        <f t="shared" si="70"/>
        <v>117.18</v>
      </c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 t="s">
        <v>36</v>
      </c>
      <c r="BK301" s="9" t="s">
        <v>41</v>
      </c>
      <c r="BL301" s="9" t="str">
        <f t="shared" si="72"/>
        <v xml:space="preserve"> 7</v>
      </c>
      <c r="BM301" s="9">
        <v>2.79</v>
      </c>
      <c r="BN301" s="15">
        <f t="shared" si="64"/>
        <v>0.35842293906810035</v>
      </c>
      <c r="BO301" s="9">
        <v>1</v>
      </c>
      <c r="BP301" s="9">
        <v>7</v>
      </c>
      <c r="BQ301" s="9">
        <v>294</v>
      </c>
      <c r="BR301" s="9">
        <f t="shared" si="67"/>
        <v>42</v>
      </c>
      <c r="BS301" s="9">
        <v>460</v>
      </c>
      <c r="BT301" s="9" t="s">
        <v>32</v>
      </c>
      <c r="BU301" s="9"/>
      <c r="BV301" s="9">
        <v>84</v>
      </c>
      <c r="BW301" s="9">
        <v>142</v>
      </c>
      <c r="BX301" s="9">
        <v>3000</v>
      </c>
      <c r="BY301" s="9">
        <v>7</v>
      </c>
      <c r="BZ301" s="9">
        <v>6</v>
      </c>
      <c r="CA301" s="9">
        <v>1</v>
      </c>
      <c r="CB301" s="9">
        <v>15.39</v>
      </c>
      <c r="CC301" s="9">
        <v>5.52</v>
      </c>
      <c r="CD301" s="9">
        <v>504</v>
      </c>
      <c r="CE301" s="9">
        <f t="shared" si="68"/>
        <v>654</v>
      </c>
      <c r="CF301" s="9">
        <v>994</v>
      </c>
      <c r="CG301" s="9">
        <v>3000</v>
      </c>
      <c r="CH301" s="9">
        <v>691.35</v>
      </c>
      <c r="CI301" s="9" t="s">
        <v>33</v>
      </c>
      <c r="CJ301" s="15">
        <f t="shared" si="69"/>
        <v>3.5932721712538225</v>
      </c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</row>
    <row r="302" spans="1:107" ht="18.649999999999999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10"/>
      <c r="N302" s="9"/>
      <c r="O302" s="9"/>
      <c r="P302" s="9"/>
      <c r="Q302" s="9"/>
      <c r="R302" s="9"/>
      <c r="S302" s="9">
        <v>12</v>
      </c>
      <c r="T302" s="9">
        <f t="shared" si="65"/>
        <v>1.2000000000000001E-3</v>
      </c>
      <c r="U302" s="9">
        <v>135</v>
      </c>
      <c r="V302" s="9">
        <f t="shared" si="63"/>
        <v>0.13500000000000001</v>
      </c>
      <c r="W302" s="9">
        <v>3.85</v>
      </c>
      <c r="X302" s="9">
        <v>3850</v>
      </c>
      <c r="Y302" s="9" t="s">
        <v>35</v>
      </c>
      <c r="Z302" s="9" t="s">
        <v>35</v>
      </c>
      <c r="AA302" s="11">
        <v>15.05</v>
      </c>
      <c r="AB302" s="11" t="str">
        <f t="shared" ca="1" si="71"/>
        <v>non</v>
      </c>
      <c r="AC302" s="12" t="str">
        <f t="shared" ca="1" si="62"/>
        <v/>
      </c>
      <c r="AD302" s="12" t="s">
        <v>54</v>
      </c>
      <c r="AE302" s="27">
        <f t="shared" si="66"/>
        <v>152.88</v>
      </c>
      <c r="AF302" s="19"/>
      <c r="AG302" s="20" t="str">
        <f t="shared" si="60"/>
        <v/>
      </c>
      <c r="AH302" s="20"/>
      <c r="AI302" s="15">
        <f t="shared" si="70"/>
        <v>152.88</v>
      </c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 t="s">
        <v>36</v>
      </c>
      <c r="BK302" s="9" t="s">
        <v>41</v>
      </c>
      <c r="BL302" s="9" t="str">
        <f t="shared" si="72"/>
        <v xml:space="preserve"> 7</v>
      </c>
      <c r="BM302" s="9">
        <v>3.64</v>
      </c>
      <c r="BN302" s="15">
        <f t="shared" si="64"/>
        <v>0.27472527472527469</v>
      </c>
      <c r="BO302" s="9">
        <v>1</v>
      </c>
      <c r="BP302" s="9">
        <v>7</v>
      </c>
      <c r="BQ302" s="9">
        <v>294</v>
      </c>
      <c r="BR302" s="9">
        <f t="shared" si="67"/>
        <v>42</v>
      </c>
      <c r="BS302" s="9">
        <v>460</v>
      </c>
      <c r="BT302" s="9" t="s">
        <v>32</v>
      </c>
      <c r="BU302" s="9"/>
      <c r="BV302" s="9">
        <v>84</v>
      </c>
      <c r="BW302" s="9">
        <v>142</v>
      </c>
      <c r="BX302" s="9">
        <v>3900</v>
      </c>
      <c r="BY302" s="9">
        <v>7</v>
      </c>
      <c r="BZ302" s="9">
        <v>6</v>
      </c>
      <c r="CA302" s="9">
        <v>1</v>
      </c>
      <c r="CB302" s="9">
        <v>20.079999999999998</v>
      </c>
      <c r="CC302" s="9">
        <v>5.52</v>
      </c>
      <c r="CD302" s="9">
        <v>504</v>
      </c>
      <c r="CE302" s="9">
        <f t="shared" si="68"/>
        <v>654</v>
      </c>
      <c r="CF302" s="9">
        <v>994</v>
      </c>
      <c r="CG302" s="9">
        <v>3900</v>
      </c>
      <c r="CH302" s="9">
        <v>898.75</v>
      </c>
      <c r="CI302" s="9" t="s">
        <v>33</v>
      </c>
      <c r="CJ302" s="15">
        <f t="shared" si="69"/>
        <v>3.5932721712538225</v>
      </c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</row>
    <row r="303" spans="1:107" ht="18.649999999999999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10"/>
      <c r="N303" s="9"/>
      <c r="O303" s="9"/>
      <c r="P303" s="9"/>
      <c r="Q303" s="9"/>
      <c r="R303" s="9"/>
      <c r="S303" s="9">
        <v>12</v>
      </c>
      <c r="T303" s="9">
        <f t="shared" si="65"/>
        <v>1.2000000000000001E-3</v>
      </c>
      <c r="U303" s="9">
        <v>135</v>
      </c>
      <c r="V303" s="9">
        <f t="shared" si="63"/>
        <v>0.13500000000000001</v>
      </c>
      <c r="W303" s="9">
        <v>4.1500000000000004</v>
      </c>
      <c r="X303" s="9">
        <v>4150</v>
      </c>
      <c r="Y303" s="9" t="s">
        <v>35</v>
      </c>
      <c r="Z303" s="9" t="s">
        <v>35</v>
      </c>
      <c r="AA303" s="11">
        <v>15.05</v>
      </c>
      <c r="AB303" s="11" t="str">
        <f t="shared" ca="1" si="71"/>
        <v>non</v>
      </c>
      <c r="AC303" s="12" t="str">
        <f t="shared" ca="1" si="62"/>
        <v/>
      </c>
      <c r="AD303" s="12" t="s">
        <v>54</v>
      </c>
      <c r="AE303" s="27">
        <f t="shared" si="66"/>
        <v>164.64</v>
      </c>
      <c r="AF303" s="19"/>
      <c r="AG303" s="20" t="str">
        <f t="shared" si="60"/>
        <v/>
      </c>
      <c r="AH303" s="20"/>
      <c r="AI303" s="15">
        <f t="shared" si="70"/>
        <v>164.64</v>
      </c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 t="s">
        <v>36</v>
      </c>
      <c r="BK303" s="9" t="s">
        <v>41</v>
      </c>
      <c r="BL303" s="9" t="str">
        <f t="shared" si="72"/>
        <v xml:space="preserve"> 7</v>
      </c>
      <c r="BM303" s="9">
        <v>3.92</v>
      </c>
      <c r="BN303" s="15">
        <f t="shared" si="64"/>
        <v>0.25510204081632654</v>
      </c>
      <c r="BO303" s="9">
        <v>1</v>
      </c>
      <c r="BP303" s="9">
        <v>7</v>
      </c>
      <c r="BQ303" s="9">
        <v>294</v>
      </c>
      <c r="BR303" s="9">
        <f t="shared" si="67"/>
        <v>42</v>
      </c>
      <c r="BS303" s="9">
        <v>460</v>
      </c>
      <c r="BT303" s="9" t="s">
        <v>32</v>
      </c>
      <c r="BU303" s="9"/>
      <c r="BV303" s="9">
        <v>84</v>
      </c>
      <c r="BW303" s="9">
        <v>142</v>
      </c>
      <c r="BX303" s="9">
        <v>4200</v>
      </c>
      <c r="BY303" s="9">
        <v>7</v>
      </c>
      <c r="BZ303" s="9">
        <v>6</v>
      </c>
      <c r="CA303" s="9">
        <v>1</v>
      </c>
      <c r="CB303" s="9">
        <v>21.65</v>
      </c>
      <c r="CC303" s="9">
        <v>5.52</v>
      </c>
      <c r="CD303" s="9">
        <v>504</v>
      </c>
      <c r="CE303" s="9">
        <f t="shared" si="68"/>
        <v>654</v>
      </c>
      <c r="CF303" s="9">
        <v>994</v>
      </c>
      <c r="CG303" s="9">
        <v>4200</v>
      </c>
      <c r="CH303" s="9">
        <v>967.89</v>
      </c>
      <c r="CI303" s="9" t="s">
        <v>33</v>
      </c>
      <c r="CJ303" s="15">
        <f t="shared" si="69"/>
        <v>3.5932721712538225</v>
      </c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</row>
    <row r="304" spans="1:107" ht="18.649999999999999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10"/>
      <c r="N304" s="9"/>
      <c r="O304" s="9"/>
      <c r="P304" s="9"/>
      <c r="Q304" s="9"/>
      <c r="R304" s="9"/>
      <c r="S304" s="9">
        <v>12</v>
      </c>
      <c r="T304" s="9">
        <f t="shared" si="65"/>
        <v>1.2000000000000001E-3</v>
      </c>
      <c r="U304" s="9">
        <v>135</v>
      </c>
      <c r="V304" s="9">
        <f t="shared" si="63"/>
        <v>0.13500000000000001</v>
      </c>
      <c r="W304" s="9">
        <v>4.45</v>
      </c>
      <c r="X304" s="9">
        <v>4450</v>
      </c>
      <c r="Y304" s="9" t="s">
        <v>35</v>
      </c>
      <c r="Z304" s="9" t="s">
        <v>35</v>
      </c>
      <c r="AA304" s="11">
        <v>15.05</v>
      </c>
      <c r="AB304" s="11" t="str">
        <f t="shared" ca="1" si="71"/>
        <v>non</v>
      </c>
      <c r="AC304" s="12" t="str">
        <f t="shared" ca="1" si="62"/>
        <v/>
      </c>
      <c r="AD304" s="12" t="s">
        <v>54</v>
      </c>
      <c r="AE304" s="27">
        <f t="shared" si="66"/>
        <v>176.82</v>
      </c>
      <c r="AF304" s="19"/>
      <c r="AG304" s="20" t="str">
        <f t="shared" si="60"/>
        <v/>
      </c>
      <c r="AH304" s="20"/>
      <c r="AI304" s="15">
        <f t="shared" si="70"/>
        <v>176.82</v>
      </c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 t="s">
        <v>36</v>
      </c>
      <c r="BK304" s="9" t="s">
        <v>41</v>
      </c>
      <c r="BL304" s="9" t="str">
        <f t="shared" si="72"/>
        <v xml:space="preserve"> 7</v>
      </c>
      <c r="BM304" s="9">
        <v>4.21</v>
      </c>
      <c r="BN304" s="15">
        <f t="shared" si="64"/>
        <v>0.23752969121140144</v>
      </c>
      <c r="BO304" s="9">
        <v>1</v>
      </c>
      <c r="BP304" s="9">
        <v>7</v>
      </c>
      <c r="BQ304" s="9">
        <v>294</v>
      </c>
      <c r="BR304" s="9">
        <f t="shared" si="67"/>
        <v>42</v>
      </c>
      <c r="BS304" s="9">
        <v>460</v>
      </c>
      <c r="BT304" s="9" t="s">
        <v>32</v>
      </c>
      <c r="BU304" s="9"/>
      <c r="BV304" s="9">
        <v>84</v>
      </c>
      <c r="BW304" s="9">
        <v>142</v>
      </c>
      <c r="BX304" s="9">
        <v>4500</v>
      </c>
      <c r="BY304" s="9">
        <v>7</v>
      </c>
      <c r="BZ304" s="9">
        <v>6</v>
      </c>
      <c r="CA304" s="9">
        <v>1</v>
      </c>
      <c r="CB304" s="9">
        <v>23.21</v>
      </c>
      <c r="CC304" s="9">
        <v>5.52</v>
      </c>
      <c r="CD304" s="9">
        <v>504</v>
      </c>
      <c r="CE304" s="9">
        <f t="shared" si="68"/>
        <v>654</v>
      </c>
      <c r="CF304" s="9">
        <v>994</v>
      </c>
      <c r="CG304" s="9">
        <v>4500</v>
      </c>
      <c r="CH304" s="9">
        <v>1037.02</v>
      </c>
      <c r="CI304" s="9" t="s">
        <v>33</v>
      </c>
      <c r="CJ304" s="15">
        <f t="shared" si="69"/>
        <v>3.5932721712538225</v>
      </c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</row>
    <row r="305" spans="1:107" ht="18.649999999999999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10"/>
      <c r="N305" s="9"/>
      <c r="O305" s="9"/>
      <c r="P305" s="9"/>
      <c r="Q305" s="9"/>
      <c r="R305" s="9"/>
      <c r="S305" s="9">
        <v>12</v>
      </c>
      <c r="T305" s="9">
        <f t="shared" si="65"/>
        <v>1.2000000000000001E-3</v>
      </c>
      <c r="U305" s="9">
        <v>135</v>
      </c>
      <c r="V305" s="9">
        <f t="shared" si="63"/>
        <v>0.13500000000000001</v>
      </c>
      <c r="W305" s="9">
        <v>2.65</v>
      </c>
      <c r="X305" s="9">
        <v>2650</v>
      </c>
      <c r="Y305" s="9" t="s">
        <v>35</v>
      </c>
      <c r="Z305" s="9" t="s">
        <v>35</v>
      </c>
      <c r="AA305" s="11">
        <v>15.05</v>
      </c>
      <c r="AB305" s="11" t="str">
        <f t="shared" ca="1" si="71"/>
        <v>non</v>
      </c>
      <c r="AC305" s="12" t="str">
        <f t="shared" ca="1" si="62"/>
        <v/>
      </c>
      <c r="AD305" s="12" t="s">
        <v>54</v>
      </c>
      <c r="AE305" s="27">
        <f t="shared" si="66"/>
        <v>105</v>
      </c>
      <c r="AF305" s="19"/>
      <c r="AG305" s="20" t="str">
        <f t="shared" si="60"/>
        <v/>
      </c>
      <c r="AH305" s="20"/>
      <c r="AI305" s="15">
        <f t="shared" si="70"/>
        <v>105</v>
      </c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 t="s">
        <v>36</v>
      </c>
      <c r="BK305" s="9" t="s">
        <v>41</v>
      </c>
      <c r="BL305" s="9" t="str">
        <f t="shared" si="72"/>
        <v xml:space="preserve"> 7</v>
      </c>
      <c r="BM305" s="9">
        <v>2.5</v>
      </c>
      <c r="BN305" s="15">
        <f t="shared" si="64"/>
        <v>0.4</v>
      </c>
      <c r="BO305" s="9">
        <v>1</v>
      </c>
      <c r="BP305" s="9">
        <v>7</v>
      </c>
      <c r="BQ305" s="9">
        <v>294</v>
      </c>
      <c r="BR305" s="9">
        <f t="shared" si="67"/>
        <v>42</v>
      </c>
      <c r="BS305" s="9">
        <v>460</v>
      </c>
      <c r="BT305" s="9" t="s">
        <v>32</v>
      </c>
      <c r="BU305" s="9"/>
      <c r="BV305" s="9">
        <v>84</v>
      </c>
      <c r="BW305" s="9">
        <v>142</v>
      </c>
      <c r="BX305" s="9">
        <v>2700</v>
      </c>
      <c r="BY305" s="9">
        <v>7</v>
      </c>
      <c r="BZ305" s="9">
        <v>6</v>
      </c>
      <c r="CA305" s="9">
        <v>1</v>
      </c>
      <c r="CB305" s="9">
        <v>13.82</v>
      </c>
      <c r="CC305" s="9">
        <v>5.52</v>
      </c>
      <c r="CD305" s="9">
        <v>504</v>
      </c>
      <c r="CE305" s="9">
        <f t="shared" si="68"/>
        <v>654</v>
      </c>
      <c r="CF305" s="9">
        <v>994</v>
      </c>
      <c r="CG305" s="9">
        <v>2700</v>
      </c>
      <c r="CH305" s="9">
        <v>622.21</v>
      </c>
      <c r="CI305" s="9" t="s">
        <v>33</v>
      </c>
      <c r="CJ305" s="15">
        <f t="shared" si="69"/>
        <v>3.5932721712538225</v>
      </c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</row>
    <row r="306" spans="1:107" ht="18.649999999999999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10"/>
      <c r="N306" s="9"/>
      <c r="O306" s="9"/>
      <c r="P306" s="9"/>
      <c r="Q306" s="9"/>
      <c r="R306" s="9"/>
      <c r="S306" s="9">
        <v>12</v>
      </c>
      <c r="T306" s="9">
        <f t="shared" si="65"/>
        <v>1.2000000000000001E-3</v>
      </c>
      <c r="U306" s="9">
        <v>135</v>
      </c>
      <c r="V306" s="9">
        <f t="shared" si="63"/>
        <v>0.13500000000000001</v>
      </c>
      <c r="W306" s="9">
        <v>2.95</v>
      </c>
      <c r="X306" s="9">
        <v>2950</v>
      </c>
      <c r="Y306" s="9" t="s">
        <v>35</v>
      </c>
      <c r="Z306" s="9" t="s">
        <v>35</v>
      </c>
      <c r="AA306" s="11">
        <v>15.05</v>
      </c>
      <c r="AB306" s="11" t="str">
        <f t="shared" ca="1" si="71"/>
        <v>non</v>
      </c>
      <c r="AC306" s="12" t="str">
        <f t="shared" ca="1" si="62"/>
        <v/>
      </c>
      <c r="AD306" s="12" t="s">
        <v>54</v>
      </c>
      <c r="AE306" s="27">
        <f t="shared" si="66"/>
        <v>117.18</v>
      </c>
      <c r="AF306" s="19"/>
      <c r="AG306" s="20" t="str">
        <f t="shared" si="60"/>
        <v/>
      </c>
      <c r="AH306" s="20"/>
      <c r="AI306" s="15">
        <f t="shared" si="70"/>
        <v>117.18</v>
      </c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 t="s">
        <v>36</v>
      </c>
      <c r="BK306" s="9" t="s">
        <v>41</v>
      </c>
      <c r="BL306" s="9" t="str">
        <f t="shared" si="72"/>
        <v xml:space="preserve"> 7</v>
      </c>
      <c r="BM306" s="9">
        <v>2.79</v>
      </c>
      <c r="BN306" s="15">
        <f t="shared" si="64"/>
        <v>0.35842293906810035</v>
      </c>
      <c r="BO306" s="9">
        <v>1</v>
      </c>
      <c r="BP306" s="9">
        <v>7</v>
      </c>
      <c r="BQ306" s="9">
        <v>294</v>
      </c>
      <c r="BR306" s="9">
        <f t="shared" si="67"/>
        <v>42</v>
      </c>
      <c r="BS306" s="9">
        <v>460</v>
      </c>
      <c r="BT306" s="9" t="s">
        <v>32</v>
      </c>
      <c r="BU306" s="9"/>
      <c r="BV306" s="9">
        <v>84</v>
      </c>
      <c r="BW306" s="9">
        <v>142</v>
      </c>
      <c r="BX306" s="9">
        <v>3000</v>
      </c>
      <c r="BY306" s="9">
        <v>7</v>
      </c>
      <c r="BZ306" s="9">
        <v>6</v>
      </c>
      <c r="CA306" s="9">
        <v>1</v>
      </c>
      <c r="CB306" s="9">
        <v>15.39</v>
      </c>
      <c r="CC306" s="9">
        <v>5.52</v>
      </c>
      <c r="CD306" s="9">
        <v>504</v>
      </c>
      <c r="CE306" s="9">
        <f t="shared" si="68"/>
        <v>654</v>
      </c>
      <c r="CF306" s="9">
        <v>994</v>
      </c>
      <c r="CG306" s="9">
        <v>3000</v>
      </c>
      <c r="CH306" s="9">
        <v>691.35</v>
      </c>
      <c r="CI306" s="9" t="s">
        <v>33</v>
      </c>
      <c r="CJ306" s="15">
        <f t="shared" si="69"/>
        <v>3.5932721712538225</v>
      </c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</row>
    <row r="307" spans="1:107" ht="18.649999999999999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10"/>
      <c r="N307" s="9"/>
      <c r="O307" s="9"/>
      <c r="P307" s="9"/>
      <c r="Q307" s="9"/>
      <c r="R307" s="9"/>
      <c r="S307" s="9">
        <v>12</v>
      </c>
      <c r="T307" s="9">
        <f t="shared" si="65"/>
        <v>1.2000000000000001E-3</v>
      </c>
      <c r="U307" s="9">
        <v>135</v>
      </c>
      <c r="V307" s="9">
        <f t="shared" si="63"/>
        <v>0.13500000000000001</v>
      </c>
      <c r="W307" s="9">
        <v>3.85</v>
      </c>
      <c r="X307" s="9">
        <v>3850</v>
      </c>
      <c r="Y307" s="9" t="s">
        <v>35</v>
      </c>
      <c r="Z307" s="9" t="s">
        <v>35</v>
      </c>
      <c r="AA307" s="11">
        <v>15.05</v>
      </c>
      <c r="AB307" s="11" t="str">
        <f t="shared" ca="1" si="71"/>
        <v>non</v>
      </c>
      <c r="AC307" s="12" t="str">
        <f t="shared" ca="1" si="62"/>
        <v/>
      </c>
      <c r="AD307" s="12" t="s">
        <v>54</v>
      </c>
      <c r="AE307" s="27">
        <f t="shared" si="66"/>
        <v>152.88</v>
      </c>
      <c r="AF307" s="19"/>
      <c r="AG307" s="20" t="str">
        <f t="shared" si="60"/>
        <v/>
      </c>
      <c r="AH307" s="20"/>
      <c r="AI307" s="15">
        <f t="shared" si="70"/>
        <v>152.88</v>
      </c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 t="s">
        <v>36</v>
      </c>
      <c r="BK307" s="9" t="s">
        <v>41</v>
      </c>
      <c r="BL307" s="9" t="str">
        <f t="shared" si="72"/>
        <v xml:space="preserve"> 7</v>
      </c>
      <c r="BM307" s="9">
        <v>3.64</v>
      </c>
      <c r="BN307" s="15">
        <f t="shared" si="64"/>
        <v>0.27472527472527469</v>
      </c>
      <c r="BO307" s="9">
        <v>1</v>
      </c>
      <c r="BP307" s="9">
        <v>7</v>
      </c>
      <c r="BQ307" s="9">
        <v>294</v>
      </c>
      <c r="BR307" s="9">
        <f t="shared" si="67"/>
        <v>42</v>
      </c>
      <c r="BS307" s="9">
        <v>460</v>
      </c>
      <c r="BT307" s="9" t="s">
        <v>32</v>
      </c>
      <c r="BU307" s="9"/>
      <c r="BV307" s="9">
        <v>84</v>
      </c>
      <c r="BW307" s="9">
        <v>142</v>
      </c>
      <c r="BX307" s="9">
        <v>3900</v>
      </c>
      <c r="BY307" s="9">
        <v>7</v>
      </c>
      <c r="BZ307" s="9">
        <v>6</v>
      </c>
      <c r="CA307" s="9">
        <v>1</v>
      </c>
      <c r="CB307" s="9">
        <v>20.079999999999998</v>
      </c>
      <c r="CC307" s="9">
        <v>5.52</v>
      </c>
      <c r="CD307" s="9">
        <v>504</v>
      </c>
      <c r="CE307" s="9">
        <f t="shared" si="68"/>
        <v>654</v>
      </c>
      <c r="CF307" s="9">
        <v>994</v>
      </c>
      <c r="CG307" s="9">
        <v>3900</v>
      </c>
      <c r="CH307" s="9">
        <v>898.75</v>
      </c>
      <c r="CI307" s="9" t="s">
        <v>33</v>
      </c>
      <c r="CJ307" s="15">
        <f t="shared" si="69"/>
        <v>3.5932721712538225</v>
      </c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</row>
    <row r="308" spans="1:107" ht="18.649999999999999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10"/>
      <c r="N308" s="9"/>
      <c r="O308" s="9"/>
      <c r="P308" s="9"/>
      <c r="Q308" s="9"/>
      <c r="R308" s="9"/>
      <c r="S308" s="9">
        <v>12</v>
      </c>
      <c r="T308" s="9">
        <f t="shared" si="65"/>
        <v>1.2000000000000001E-3</v>
      </c>
      <c r="U308" s="9">
        <v>135</v>
      </c>
      <c r="V308" s="9">
        <f t="shared" si="63"/>
        <v>0.13500000000000001</v>
      </c>
      <c r="W308" s="9">
        <v>4.1500000000000004</v>
      </c>
      <c r="X308" s="9">
        <v>4150</v>
      </c>
      <c r="Y308" s="9" t="s">
        <v>35</v>
      </c>
      <c r="Z308" s="9" t="s">
        <v>35</v>
      </c>
      <c r="AA308" s="11">
        <v>15.05</v>
      </c>
      <c r="AB308" s="11" t="str">
        <f t="shared" ca="1" si="71"/>
        <v>non</v>
      </c>
      <c r="AC308" s="12" t="str">
        <f t="shared" ca="1" si="62"/>
        <v/>
      </c>
      <c r="AD308" s="12" t="s">
        <v>54</v>
      </c>
      <c r="AE308" s="27">
        <f t="shared" si="66"/>
        <v>164.64</v>
      </c>
      <c r="AF308" s="19"/>
      <c r="AG308" s="20" t="str">
        <f t="shared" si="60"/>
        <v/>
      </c>
      <c r="AH308" s="20"/>
      <c r="AI308" s="15">
        <f t="shared" si="70"/>
        <v>164.64</v>
      </c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 t="s">
        <v>36</v>
      </c>
      <c r="BK308" s="9" t="s">
        <v>41</v>
      </c>
      <c r="BL308" s="9" t="str">
        <f t="shared" si="72"/>
        <v xml:space="preserve"> 7</v>
      </c>
      <c r="BM308" s="9">
        <v>3.92</v>
      </c>
      <c r="BN308" s="15">
        <f t="shared" si="64"/>
        <v>0.25510204081632654</v>
      </c>
      <c r="BO308" s="9">
        <v>1</v>
      </c>
      <c r="BP308" s="9">
        <v>7</v>
      </c>
      <c r="BQ308" s="9">
        <v>294</v>
      </c>
      <c r="BR308" s="9">
        <f t="shared" si="67"/>
        <v>42</v>
      </c>
      <c r="BS308" s="9">
        <v>460</v>
      </c>
      <c r="BT308" s="9" t="s">
        <v>32</v>
      </c>
      <c r="BU308" s="9"/>
      <c r="BV308" s="9">
        <v>84</v>
      </c>
      <c r="BW308" s="9">
        <v>142</v>
      </c>
      <c r="BX308" s="9">
        <v>4200</v>
      </c>
      <c r="BY308" s="9">
        <v>7</v>
      </c>
      <c r="BZ308" s="9">
        <v>6</v>
      </c>
      <c r="CA308" s="9">
        <v>1</v>
      </c>
      <c r="CB308" s="9">
        <v>21.65</v>
      </c>
      <c r="CC308" s="9">
        <v>5.52</v>
      </c>
      <c r="CD308" s="9">
        <v>504</v>
      </c>
      <c r="CE308" s="9">
        <f t="shared" si="68"/>
        <v>654</v>
      </c>
      <c r="CF308" s="9">
        <v>994</v>
      </c>
      <c r="CG308" s="9">
        <v>4200</v>
      </c>
      <c r="CH308" s="9">
        <v>967.89</v>
      </c>
      <c r="CI308" s="9" t="s">
        <v>33</v>
      </c>
      <c r="CJ308" s="15">
        <f t="shared" si="69"/>
        <v>3.5932721712538225</v>
      </c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</row>
    <row r="309" spans="1:107" ht="18.649999999999999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10"/>
      <c r="N309" s="9"/>
      <c r="O309" s="9"/>
      <c r="P309" s="9"/>
      <c r="Q309" s="9"/>
      <c r="R309" s="9"/>
      <c r="S309" s="9">
        <v>12</v>
      </c>
      <c r="T309" s="9">
        <f t="shared" si="65"/>
        <v>1.2000000000000001E-3</v>
      </c>
      <c r="U309" s="9">
        <v>135</v>
      </c>
      <c r="V309" s="9">
        <f t="shared" si="63"/>
        <v>0.13500000000000001</v>
      </c>
      <c r="W309" s="9">
        <v>4.45</v>
      </c>
      <c r="X309" s="9">
        <v>4450</v>
      </c>
      <c r="Y309" s="9" t="s">
        <v>35</v>
      </c>
      <c r="Z309" s="9" t="s">
        <v>35</v>
      </c>
      <c r="AA309" s="11">
        <v>15.05</v>
      </c>
      <c r="AB309" s="11" t="str">
        <f t="shared" ca="1" si="71"/>
        <v>non</v>
      </c>
      <c r="AC309" s="12" t="str">
        <f t="shared" ca="1" si="62"/>
        <v/>
      </c>
      <c r="AD309" s="12" t="s">
        <v>54</v>
      </c>
      <c r="AE309" s="27">
        <f t="shared" si="66"/>
        <v>176.82</v>
      </c>
      <c r="AF309" s="19"/>
      <c r="AG309" s="20" t="str">
        <f t="shared" si="60"/>
        <v/>
      </c>
      <c r="AH309" s="20"/>
      <c r="AI309" s="15">
        <f t="shared" si="70"/>
        <v>176.82</v>
      </c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 t="s">
        <v>36</v>
      </c>
      <c r="BK309" s="9" t="s">
        <v>41</v>
      </c>
      <c r="BL309" s="9" t="str">
        <f t="shared" si="72"/>
        <v xml:space="preserve"> 7</v>
      </c>
      <c r="BM309" s="9">
        <v>4.21</v>
      </c>
      <c r="BN309" s="15">
        <f t="shared" si="64"/>
        <v>0.23752969121140144</v>
      </c>
      <c r="BO309" s="9">
        <v>1</v>
      </c>
      <c r="BP309" s="9">
        <v>7</v>
      </c>
      <c r="BQ309" s="9">
        <v>294</v>
      </c>
      <c r="BR309" s="9">
        <f t="shared" si="67"/>
        <v>42</v>
      </c>
      <c r="BS309" s="9">
        <v>460</v>
      </c>
      <c r="BT309" s="9" t="s">
        <v>32</v>
      </c>
      <c r="BU309" s="9"/>
      <c r="BV309" s="9">
        <v>84</v>
      </c>
      <c r="BW309" s="9">
        <v>142</v>
      </c>
      <c r="BX309" s="9">
        <v>4500</v>
      </c>
      <c r="BY309" s="9">
        <v>7</v>
      </c>
      <c r="BZ309" s="9">
        <v>6</v>
      </c>
      <c r="CA309" s="9">
        <v>1</v>
      </c>
      <c r="CB309" s="9">
        <v>23.21</v>
      </c>
      <c r="CC309" s="9">
        <v>5.52</v>
      </c>
      <c r="CD309" s="9">
        <v>504</v>
      </c>
      <c r="CE309" s="9">
        <f t="shared" si="68"/>
        <v>654</v>
      </c>
      <c r="CF309" s="9">
        <v>994</v>
      </c>
      <c r="CG309" s="9">
        <v>4500</v>
      </c>
      <c r="CH309" s="9">
        <v>1037.02</v>
      </c>
      <c r="CI309" s="9" t="s">
        <v>33</v>
      </c>
      <c r="CJ309" s="15">
        <f t="shared" si="69"/>
        <v>3.5932721712538225</v>
      </c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</row>
    <row r="310" spans="1:107" ht="18.649999999999999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10"/>
      <c r="N310" s="9"/>
      <c r="O310" s="9"/>
      <c r="P310" s="9"/>
      <c r="Q310" s="9"/>
      <c r="R310" s="9"/>
      <c r="S310" s="9">
        <v>13</v>
      </c>
      <c r="T310" s="9">
        <f t="shared" si="65"/>
        <v>1.3000000000000002E-3</v>
      </c>
      <c r="U310" s="9">
        <v>185</v>
      </c>
      <c r="V310" s="9">
        <f t="shared" si="63"/>
        <v>0.185</v>
      </c>
      <c r="W310" s="9">
        <v>3.6</v>
      </c>
      <c r="X310" s="9">
        <v>3600</v>
      </c>
      <c r="Y310" s="9" t="s">
        <v>35</v>
      </c>
      <c r="Z310" s="9" t="s">
        <v>35</v>
      </c>
      <c r="AA310" s="11">
        <v>14</v>
      </c>
      <c r="AB310" s="11" t="str">
        <f t="shared" ca="1" si="71"/>
        <v>non</v>
      </c>
      <c r="AC310" s="12" t="str">
        <f t="shared" ca="1" si="62"/>
        <v/>
      </c>
      <c r="AD310" s="12" t="s">
        <v>54</v>
      </c>
      <c r="AE310" s="27">
        <f t="shared" si="66"/>
        <v>139.80000000000001</v>
      </c>
      <c r="AF310" s="19"/>
      <c r="AG310" s="20" t="str">
        <f t="shared" si="60"/>
        <v/>
      </c>
      <c r="AH310" s="20"/>
      <c r="AI310" s="15">
        <f t="shared" si="70"/>
        <v>139.80000000000001</v>
      </c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 t="s">
        <v>36</v>
      </c>
      <c r="BK310" s="9" t="s">
        <v>41</v>
      </c>
      <c r="BL310" s="9" t="str">
        <f t="shared" si="72"/>
        <v xml:space="preserve"> 7</v>
      </c>
      <c r="BM310" s="9">
        <v>4.66</v>
      </c>
      <c r="BN310" s="15">
        <f t="shared" si="64"/>
        <v>0.21459227467811159</v>
      </c>
      <c r="BO310" s="9">
        <v>1</v>
      </c>
      <c r="BP310" s="9">
        <v>7</v>
      </c>
      <c r="BQ310" s="9">
        <v>210</v>
      </c>
      <c r="BR310" s="9">
        <f t="shared" si="67"/>
        <v>30</v>
      </c>
      <c r="BS310" s="9">
        <v>460</v>
      </c>
      <c r="BT310" s="9" t="s">
        <v>32</v>
      </c>
      <c r="BU310" s="9"/>
      <c r="BV310" s="9">
        <v>91</v>
      </c>
      <c r="BW310" s="9">
        <v>195</v>
      </c>
      <c r="BX310" s="9">
        <v>3600</v>
      </c>
      <c r="BY310" s="9">
        <v>5</v>
      </c>
      <c r="BZ310" s="9">
        <v>6</v>
      </c>
      <c r="CA310" s="9">
        <v>1</v>
      </c>
      <c r="CB310" s="9">
        <v>27.88</v>
      </c>
      <c r="CC310" s="9">
        <v>5.98</v>
      </c>
      <c r="CD310" s="9">
        <v>546</v>
      </c>
      <c r="CE310" s="9">
        <f t="shared" si="68"/>
        <v>696</v>
      </c>
      <c r="CF310" s="9">
        <v>975</v>
      </c>
      <c r="CG310" s="9">
        <v>3600</v>
      </c>
      <c r="CH310" s="9">
        <v>881.57</v>
      </c>
      <c r="CI310" s="9" t="s">
        <v>33</v>
      </c>
      <c r="CJ310" s="15">
        <f t="shared" si="69"/>
        <v>3.3764367816091956</v>
      </c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</row>
    <row r="311" spans="1:107" ht="18.649999999999999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10"/>
      <c r="N311" s="9"/>
      <c r="O311" s="9"/>
      <c r="P311" s="9"/>
      <c r="Q311" s="9"/>
      <c r="R311" s="9"/>
      <c r="S311" s="9">
        <v>13</v>
      </c>
      <c r="T311" s="9">
        <f t="shared" si="65"/>
        <v>1.3000000000000002E-3</v>
      </c>
      <c r="U311" s="9">
        <v>185</v>
      </c>
      <c r="V311" s="9">
        <f t="shared" si="63"/>
        <v>0.185</v>
      </c>
      <c r="W311" s="9">
        <v>3.9</v>
      </c>
      <c r="X311" s="9">
        <v>3900</v>
      </c>
      <c r="Y311" s="9" t="s">
        <v>35</v>
      </c>
      <c r="Z311" s="9" t="s">
        <v>35</v>
      </c>
      <c r="AA311" s="11">
        <v>14</v>
      </c>
      <c r="AB311" s="11" t="str">
        <f t="shared" ca="1" si="71"/>
        <v>non</v>
      </c>
      <c r="AC311" s="12" t="str">
        <f t="shared" ca="1" si="62"/>
        <v/>
      </c>
      <c r="AD311" s="12" t="s">
        <v>54</v>
      </c>
      <c r="AE311" s="27">
        <f t="shared" si="66"/>
        <v>151.5</v>
      </c>
      <c r="AF311" s="19"/>
      <c r="AG311" s="20" t="str">
        <f t="shared" si="60"/>
        <v/>
      </c>
      <c r="AH311" s="20"/>
      <c r="AI311" s="15">
        <f t="shared" si="70"/>
        <v>151.5</v>
      </c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 t="s">
        <v>36</v>
      </c>
      <c r="BK311" s="9" t="s">
        <v>41</v>
      </c>
      <c r="BL311" s="9" t="str">
        <f t="shared" si="72"/>
        <v xml:space="preserve"> 7</v>
      </c>
      <c r="BM311" s="9">
        <v>5.05</v>
      </c>
      <c r="BN311" s="15">
        <f t="shared" si="64"/>
        <v>0.19801980198019803</v>
      </c>
      <c r="BO311" s="9">
        <v>1</v>
      </c>
      <c r="BP311" s="9">
        <v>7</v>
      </c>
      <c r="BQ311" s="9">
        <v>210</v>
      </c>
      <c r="BR311" s="9">
        <f t="shared" si="67"/>
        <v>30</v>
      </c>
      <c r="BS311" s="9">
        <v>460</v>
      </c>
      <c r="BT311" s="9" t="s">
        <v>32</v>
      </c>
      <c r="BU311" s="9"/>
      <c r="BV311" s="9">
        <v>91</v>
      </c>
      <c r="BW311" s="9">
        <v>195</v>
      </c>
      <c r="BX311" s="9">
        <v>3900</v>
      </c>
      <c r="BY311" s="9">
        <v>5</v>
      </c>
      <c r="BZ311" s="9">
        <v>6</v>
      </c>
      <c r="CA311" s="9">
        <v>1</v>
      </c>
      <c r="CB311" s="9">
        <v>30.2</v>
      </c>
      <c r="CC311" s="9">
        <v>5.98</v>
      </c>
      <c r="CD311" s="9">
        <v>546</v>
      </c>
      <c r="CE311" s="9">
        <f t="shared" si="68"/>
        <v>696</v>
      </c>
      <c r="CF311" s="9">
        <v>975</v>
      </c>
      <c r="CG311" s="9">
        <v>3900</v>
      </c>
      <c r="CH311" s="9">
        <v>955.04</v>
      </c>
      <c r="CI311" s="9" t="s">
        <v>33</v>
      </c>
      <c r="CJ311" s="15">
        <f t="shared" si="69"/>
        <v>3.3764367816091956</v>
      </c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</row>
    <row r="312" spans="1:107" ht="18.649999999999999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10"/>
      <c r="N312" s="9"/>
      <c r="O312" s="9"/>
      <c r="P312" s="9"/>
      <c r="Q312" s="9"/>
      <c r="R312" s="9"/>
      <c r="S312" s="9">
        <v>13</v>
      </c>
      <c r="T312" s="9">
        <f t="shared" si="65"/>
        <v>1.3000000000000002E-3</v>
      </c>
      <c r="U312" s="9">
        <v>185</v>
      </c>
      <c r="V312" s="9">
        <f t="shared" si="63"/>
        <v>0.185</v>
      </c>
      <c r="W312" s="9">
        <v>4.2</v>
      </c>
      <c r="X312" s="9">
        <v>4200</v>
      </c>
      <c r="Y312" s="9" t="s">
        <v>35</v>
      </c>
      <c r="Z312" s="9" t="s">
        <v>35</v>
      </c>
      <c r="AA312" s="11">
        <v>14</v>
      </c>
      <c r="AB312" s="11" t="str">
        <f t="shared" ca="1" si="71"/>
        <v>non</v>
      </c>
      <c r="AC312" s="12" t="str">
        <f t="shared" ca="1" si="62"/>
        <v/>
      </c>
      <c r="AD312" s="12" t="s">
        <v>54</v>
      </c>
      <c r="AE312" s="27">
        <f t="shared" si="66"/>
        <v>163.20000000000002</v>
      </c>
      <c r="AF312" s="19"/>
      <c r="AG312" s="20" t="str">
        <f t="shared" si="60"/>
        <v/>
      </c>
      <c r="AH312" s="20"/>
      <c r="AI312" s="15">
        <f t="shared" si="70"/>
        <v>163.20000000000002</v>
      </c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 t="s">
        <v>36</v>
      </c>
      <c r="BK312" s="9" t="s">
        <v>41</v>
      </c>
      <c r="BL312" s="9" t="str">
        <f t="shared" si="72"/>
        <v xml:space="preserve"> 7</v>
      </c>
      <c r="BM312" s="9">
        <v>5.44</v>
      </c>
      <c r="BN312" s="15">
        <f t="shared" si="64"/>
        <v>0.18382352941176469</v>
      </c>
      <c r="BO312" s="9">
        <v>1</v>
      </c>
      <c r="BP312" s="9">
        <v>7</v>
      </c>
      <c r="BQ312" s="9">
        <v>210</v>
      </c>
      <c r="BR312" s="9">
        <f t="shared" si="67"/>
        <v>30</v>
      </c>
      <c r="BS312" s="9">
        <v>460</v>
      </c>
      <c r="BT312" s="9" t="s">
        <v>32</v>
      </c>
      <c r="BU312" s="9"/>
      <c r="BV312" s="9">
        <v>91</v>
      </c>
      <c r="BW312" s="9">
        <v>195</v>
      </c>
      <c r="BX312" s="9">
        <v>4200</v>
      </c>
      <c r="BY312" s="9">
        <v>5</v>
      </c>
      <c r="BZ312" s="9">
        <v>6</v>
      </c>
      <c r="CA312" s="9">
        <v>1</v>
      </c>
      <c r="CB312" s="9">
        <v>32.53</v>
      </c>
      <c r="CC312" s="9">
        <v>5.98</v>
      </c>
      <c r="CD312" s="9">
        <v>546</v>
      </c>
      <c r="CE312" s="9">
        <f t="shared" si="68"/>
        <v>696</v>
      </c>
      <c r="CF312" s="9">
        <v>975</v>
      </c>
      <c r="CG312" s="9">
        <v>4200</v>
      </c>
      <c r="CH312" s="9">
        <v>1028.5</v>
      </c>
      <c r="CI312" s="9" t="s">
        <v>33</v>
      </c>
      <c r="CJ312" s="15">
        <f t="shared" si="69"/>
        <v>3.3764367816091956</v>
      </c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</row>
    <row r="313" spans="1:107" ht="18.649999999999999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10"/>
      <c r="N313" s="9"/>
      <c r="O313" s="9"/>
      <c r="P313" s="9"/>
      <c r="Q313" s="9"/>
      <c r="R313" s="9"/>
      <c r="S313" s="9">
        <v>13</v>
      </c>
      <c r="T313" s="9">
        <f t="shared" si="65"/>
        <v>1.3000000000000002E-3</v>
      </c>
      <c r="U313" s="9">
        <v>185</v>
      </c>
      <c r="V313" s="9">
        <f t="shared" si="63"/>
        <v>0.185</v>
      </c>
      <c r="W313" s="9">
        <v>4.5</v>
      </c>
      <c r="X313" s="9">
        <v>4500</v>
      </c>
      <c r="Y313" s="9" t="s">
        <v>35</v>
      </c>
      <c r="Z313" s="9" t="s">
        <v>35</v>
      </c>
      <c r="AA313" s="11">
        <v>14</v>
      </c>
      <c r="AB313" s="11" t="str">
        <f t="shared" ca="1" si="71"/>
        <v>non</v>
      </c>
      <c r="AC313" s="12" t="str">
        <f t="shared" ca="1" si="62"/>
        <v/>
      </c>
      <c r="AD313" s="12" t="s">
        <v>54</v>
      </c>
      <c r="AE313" s="27">
        <f t="shared" si="66"/>
        <v>174.9</v>
      </c>
      <c r="AF313" s="19"/>
      <c r="AG313" s="20" t="str">
        <f t="shared" si="60"/>
        <v/>
      </c>
      <c r="AH313" s="20"/>
      <c r="AI313" s="15">
        <f t="shared" si="70"/>
        <v>174.9</v>
      </c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 t="s">
        <v>36</v>
      </c>
      <c r="BK313" s="9" t="s">
        <v>41</v>
      </c>
      <c r="BL313" s="9" t="str">
        <f t="shared" si="72"/>
        <v xml:space="preserve"> 7</v>
      </c>
      <c r="BM313" s="9">
        <v>5.83</v>
      </c>
      <c r="BN313" s="15">
        <f t="shared" si="64"/>
        <v>0.17152658662092624</v>
      </c>
      <c r="BO313" s="9">
        <v>1</v>
      </c>
      <c r="BP313" s="9">
        <v>7</v>
      </c>
      <c r="BQ313" s="9">
        <v>210</v>
      </c>
      <c r="BR313" s="9">
        <f t="shared" si="67"/>
        <v>30</v>
      </c>
      <c r="BS313" s="9">
        <v>460</v>
      </c>
      <c r="BT313" s="9" t="s">
        <v>32</v>
      </c>
      <c r="BU313" s="9"/>
      <c r="BV313" s="9">
        <v>91</v>
      </c>
      <c r="BW313" s="9">
        <v>195</v>
      </c>
      <c r="BX313" s="9">
        <v>4500</v>
      </c>
      <c r="BY313" s="9">
        <v>5</v>
      </c>
      <c r="BZ313" s="9">
        <v>6</v>
      </c>
      <c r="CA313" s="9">
        <v>1</v>
      </c>
      <c r="CB313" s="9">
        <v>34.85</v>
      </c>
      <c r="CC313" s="9">
        <v>5.98</v>
      </c>
      <c r="CD313" s="9">
        <v>546</v>
      </c>
      <c r="CE313" s="9">
        <f t="shared" si="68"/>
        <v>696</v>
      </c>
      <c r="CF313" s="9">
        <v>975</v>
      </c>
      <c r="CG313" s="9">
        <v>4500</v>
      </c>
      <c r="CH313" s="9">
        <v>1101.96</v>
      </c>
      <c r="CI313" s="9" t="s">
        <v>33</v>
      </c>
      <c r="CJ313" s="15">
        <f t="shared" si="69"/>
        <v>3.3764367816091956</v>
      </c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</row>
    <row r="314" spans="1:107" ht="18.649999999999999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10"/>
      <c r="N314" s="9"/>
      <c r="O314" s="9"/>
      <c r="P314" s="9"/>
      <c r="Q314" s="9"/>
      <c r="R314" s="9"/>
      <c r="S314" s="9">
        <v>13</v>
      </c>
      <c r="T314" s="9">
        <f t="shared" si="65"/>
        <v>1.3000000000000002E-3</v>
      </c>
      <c r="U314" s="9">
        <v>185</v>
      </c>
      <c r="V314" s="9">
        <f t="shared" si="63"/>
        <v>0.185</v>
      </c>
      <c r="W314" s="9">
        <v>4.8</v>
      </c>
      <c r="X314" s="9">
        <v>4800</v>
      </c>
      <c r="Y314" s="9" t="s">
        <v>35</v>
      </c>
      <c r="Z314" s="9" t="s">
        <v>35</v>
      </c>
      <c r="AA314" s="11">
        <v>14</v>
      </c>
      <c r="AB314" s="11" t="str">
        <f t="shared" ca="1" si="71"/>
        <v>non</v>
      </c>
      <c r="AC314" s="12" t="str">
        <f t="shared" ca="1" si="62"/>
        <v/>
      </c>
      <c r="AD314" s="12" t="s">
        <v>54</v>
      </c>
      <c r="AE314" s="27">
        <f t="shared" si="66"/>
        <v>186.6</v>
      </c>
      <c r="AF314" s="19"/>
      <c r="AG314" s="20" t="str">
        <f t="shared" si="60"/>
        <v/>
      </c>
      <c r="AH314" s="20"/>
      <c r="AI314" s="15">
        <f t="shared" si="70"/>
        <v>186.6</v>
      </c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 t="s">
        <v>36</v>
      </c>
      <c r="BK314" s="9" t="s">
        <v>41</v>
      </c>
      <c r="BL314" s="9" t="str">
        <f t="shared" si="72"/>
        <v xml:space="preserve"> 7</v>
      </c>
      <c r="BM314" s="9">
        <v>6.22</v>
      </c>
      <c r="BN314" s="15">
        <f t="shared" si="64"/>
        <v>0.16077170418006431</v>
      </c>
      <c r="BO314" s="9">
        <v>1</v>
      </c>
      <c r="BP314" s="9">
        <v>7</v>
      </c>
      <c r="BQ314" s="9">
        <v>210</v>
      </c>
      <c r="BR314" s="9">
        <f t="shared" si="67"/>
        <v>30</v>
      </c>
      <c r="BS314" s="9">
        <v>460</v>
      </c>
      <c r="BT314" s="9" t="s">
        <v>32</v>
      </c>
      <c r="BU314" s="9"/>
      <c r="BV314" s="9">
        <v>91</v>
      </c>
      <c r="BW314" s="9">
        <v>195</v>
      </c>
      <c r="BX314" s="9">
        <v>4800</v>
      </c>
      <c r="BY314" s="9">
        <v>5</v>
      </c>
      <c r="BZ314" s="9">
        <v>6</v>
      </c>
      <c r="CA314" s="9">
        <v>1</v>
      </c>
      <c r="CB314" s="9">
        <v>37.17</v>
      </c>
      <c r="CC314" s="9">
        <v>5.98</v>
      </c>
      <c r="CD314" s="9">
        <v>546</v>
      </c>
      <c r="CE314" s="9">
        <f t="shared" si="68"/>
        <v>696</v>
      </c>
      <c r="CF314" s="9">
        <v>975</v>
      </c>
      <c r="CG314" s="9">
        <v>4800</v>
      </c>
      <c r="CH314" s="9">
        <v>1175.43</v>
      </c>
      <c r="CI314" s="9" t="s">
        <v>33</v>
      </c>
      <c r="CJ314" s="15">
        <f t="shared" si="69"/>
        <v>3.3764367816091956</v>
      </c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</row>
    <row r="315" spans="1:107" ht="18.649999999999999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10"/>
      <c r="N315" s="9"/>
      <c r="O315" s="9"/>
      <c r="P315" s="9"/>
      <c r="Q315" s="9"/>
      <c r="R315" s="9"/>
      <c r="S315" s="9">
        <v>13</v>
      </c>
      <c r="T315" s="9">
        <f t="shared" si="65"/>
        <v>1.3000000000000002E-3</v>
      </c>
      <c r="U315" s="9">
        <v>185</v>
      </c>
      <c r="V315" s="9">
        <f t="shared" si="63"/>
        <v>0.185</v>
      </c>
      <c r="W315" s="9">
        <v>5.0999999999999996</v>
      </c>
      <c r="X315" s="9">
        <v>5100</v>
      </c>
      <c r="Y315" s="9" t="s">
        <v>35</v>
      </c>
      <c r="Z315" s="9" t="s">
        <v>35</v>
      </c>
      <c r="AA315" s="11">
        <v>14</v>
      </c>
      <c r="AB315" s="11" t="str">
        <f t="shared" ca="1" si="71"/>
        <v>non</v>
      </c>
      <c r="AC315" s="12" t="str">
        <f t="shared" ca="1" si="62"/>
        <v/>
      </c>
      <c r="AD315" s="12" t="s">
        <v>54</v>
      </c>
      <c r="AE315" s="27">
        <f t="shared" si="66"/>
        <v>198</v>
      </c>
      <c r="AF315" s="19"/>
      <c r="AG315" s="20" t="str">
        <f t="shared" si="60"/>
        <v/>
      </c>
      <c r="AH315" s="20"/>
      <c r="AI315" s="15">
        <f t="shared" si="70"/>
        <v>198</v>
      </c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 t="s">
        <v>36</v>
      </c>
      <c r="BK315" s="9" t="s">
        <v>41</v>
      </c>
      <c r="BL315" s="9" t="str">
        <f t="shared" si="72"/>
        <v xml:space="preserve"> 7</v>
      </c>
      <c r="BM315" s="9">
        <v>6.6</v>
      </c>
      <c r="BN315" s="15">
        <f t="shared" si="64"/>
        <v>0.15151515151515152</v>
      </c>
      <c r="BO315" s="9">
        <v>1</v>
      </c>
      <c r="BP315" s="9">
        <v>7</v>
      </c>
      <c r="BQ315" s="9">
        <v>210</v>
      </c>
      <c r="BR315" s="9">
        <f t="shared" si="67"/>
        <v>30</v>
      </c>
      <c r="BS315" s="9">
        <v>460</v>
      </c>
      <c r="BT315" s="9" t="s">
        <v>32</v>
      </c>
      <c r="BU315" s="9"/>
      <c r="BV315" s="9">
        <v>91</v>
      </c>
      <c r="BW315" s="9">
        <v>195</v>
      </c>
      <c r="BX315" s="9">
        <v>5100</v>
      </c>
      <c r="BY315" s="9">
        <v>5</v>
      </c>
      <c r="BZ315" s="9">
        <v>6</v>
      </c>
      <c r="CA315" s="9">
        <v>1</v>
      </c>
      <c r="CB315" s="9">
        <v>39.49</v>
      </c>
      <c r="CC315" s="9">
        <v>5.98</v>
      </c>
      <c r="CD315" s="9">
        <v>546</v>
      </c>
      <c r="CE315" s="9">
        <f t="shared" si="68"/>
        <v>696</v>
      </c>
      <c r="CF315" s="9">
        <v>975</v>
      </c>
      <c r="CG315" s="9">
        <v>5100</v>
      </c>
      <c r="CH315" s="9">
        <v>1248.8900000000001</v>
      </c>
      <c r="CI315" s="9" t="s">
        <v>33</v>
      </c>
      <c r="CJ315" s="15">
        <f t="shared" si="69"/>
        <v>3.3764367816091956</v>
      </c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</row>
    <row r="316" spans="1:107" ht="18.649999999999999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10"/>
      <c r="N316" s="9"/>
      <c r="O316" s="9"/>
      <c r="P316" s="9"/>
      <c r="Q316" s="9"/>
      <c r="R316" s="9"/>
      <c r="S316" s="9">
        <v>21</v>
      </c>
      <c r="T316" s="9">
        <f t="shared" si="65"/>
        <v>2.1000000000000003E-3</v>
      </c>
      <c r="U316" s="9">
        <v>135</v>
      </c>
      <c r="V316" s="9">
        <f t="shared" si="63"/>
        <v>0.13500000000000001</v>
      </c>
      <c r="W316" s="9">
        <v>3.55</v>
      </c>
      <c r="X316" s="9">
        <v>3550</v>
      </c>
      <c r="Y316" s="9" t="s">
        <v>35</v>
      </c>
      <c r="Z316" s="9" t="s">
        <v>35</v>
      </c>
      <c r="AA316" s="11">
        <v>31.6</v>
      </c>
      <c r="AB316" s="11" t="str">
        <f t="shared" ca="1" si="71"/>
        <v>non</v>
      </c>
      <c r="AC316" s="12" t="str">
        <f t="shared" ca="1" si="62"/>
        <v/>
      </c>
      <c r="AD316" s="12" t="s">
        <v>54</v>
      </c>
      <c r="AE316" s="27">
        <f t="shared" si="66"/>
        <v>67.2</v>
      </c>
      <c r="AF316" s="19"/>
      <c r="AG316" s="20" t="str">
        <f t="shared" si="60"/>
        <v/>
      </c>
      <c r="AH316" s="20"/>
      <c r="AI316" s="15">
        <f t="shared" si="70"/>
        <v>67.2</v>
      </c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 t="s">
        <v>36</v>
      </c>
      <c r="BK316" s="9" t="s">
        <v>37</v>
      </c>
      <c r="BL316" s="9" t="str">
        <f t="shared" si="72"/>
        <v xml:space="preserve"> 5</v>
      </c>
      <c r="BM316" s="9">
        <v>2.4</v>
      </c>
      <c r="BN316" s="15">
        <f t="shared" si="64"/>
        <v>0.41666666666666669</v>
      </c>
      <c r="BO316" s="9">
        <v>1</v>
      </c>
      <c r="BP316" s="9">
        <v>5</v>
      </c>
      <c r="BQ316" s="9">
        <v>140</v>
      </c>
      <c r="BR316" s="9">
        <f t="shared" si="67"/>
        <v>28</v>
      </c>
      <c r="BS316" s="9">
        <v>460</v>
      </c>
      <c r="BT316" s="9" t="s">
        <v>32</v>
      </c>
      <c r="BU316" s="9"/>
      <c r="BV316" s="9">
        <v>105</v>
      </c>
      <c r="BW316" s="9">
        <v>145</v>
      </c>
      <c r="BX316" s="9">
        <v>3550</v>
      </c>
      <c r="BY316" s="9">
        <v>7</v>
      </c>
      <c r="BZ316" s="9">
        <v>4</v>
      </c>
      <c r="CA316" s="9">
        <v>1</v>
      </c>
      <c r="CB316" s="9">
        <v>23.15</v>
      </c>
      <c r="CC316" s="9">
        <v>9.66</v>
      </c>
      <c r="CD316" s="9">
        <v>420</v>
      </c>
      <c r="CE316" s="9">
        <f t="shared" si="68"/>
        <v>570</v>
      </c>
      <c r="CF316" s="9">
        <v>1015</v>
      </c>
      <c r="CG316" s="9">
        <v>3550</v>
      </c>
      <c r="CH316" s="9">
        <v>696.15</v>
      </c>
      <c r="CI316" s="9" t="s">
        <v>33</v>
      </c>
      <c r="CJ316" s="15">
        <f t="shared" si="69"/>
        <v>4.1228070175438596</v>
      </c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</row>
    <row r="317" spans="1:107" ht="18.649999999999999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10"/>
      <c r="N317" s="9"/>
      <c r="O317" s="9"/>
      <c r="P317" s="9"/>
      <c r="Q317" s="9"/>
      <c r="R317" s="9"/>
      <c r="S317" s="9">
        <v>21</v>
      </c>
      <c r="T317" s="9">
        <f t="shared" si="65"/>
        <v>2.1000000000000003E-3</v>
      </c>
      <c r="U317" s="9">
        <v>135</v>
      </c>
      <c r="V317" s="9">
        <f t="shared" si="63"/>
        <v>0.13500000000000001</v>
      </c>
      <c r="W317" s="9">
        <v>3.85</v>
      </c>
      <c r="X317" s="9">
        <v>3850</v>
      </c>
      <c r="Y317" s="9" t="s">
        <v>35</v>
      </c>
      <c r="Z317" s="9" t="s">
        <v>35</v>
      </c>
      <c r="AA317" s="11">
        <v>31.6</v>
      </c>
      <c r="AB317" s="11" t="str">
        <f t="shared" ca="1" si="71"/>
        <v>non</v>
      </c>
      <c r="AC317" s="12" t="str">
        <f t="shared" ca="1" si="62"/>
        <v/>
      </c>
      <c r="AD317" s="12" t="s">
        <v>54</v>
      </c>
      <c r="AE317" s="27">
        <f t="shared" si="66"/>
        <v>72.8</v>
      </c>
      <c r="AF317" s="19"/>
      <c r="AG317" s="20" t="str">
        <f t="shared" si="60"/>
        <v/>
      </c>
      <c r="AH317" s="20"/>
      <c r="AI317" s="15">
        <f t="shared" si="70"/>
        <v>72.8</v>
      </c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 t="s">
        <v>36</v>
      </c>
      <c r="BK317" s="9" t="s">
        <v>37</v>
      </c>
      <c r="BL317" s="9" t="str">
        <f t="shared" si="72"/>
        <v xml:space="preserve"> 5</v>
      </c>
      <c r="BM317" s="9">
        <v>2.6</v>
      </c>
      <c r="BN317" s="15">
        <f t="shared" si="64"/>
        <v>0.38461538461538458</v>
      </c>
      <c r="BO317" s="9">
        <v>1</v>
      </c>
      <c r="BP317" s="9">
        <v>5</v>
      </c>
      <c r="BQ317" s="9">
        <v>140</v>
      </c>
      <c r="BR317" s="9">
        <f t="shared" si="67"/>
        <v>28</v>
      </c>
      <c r="BS317" s="9">
        <v>460</v>
      </c>
      <c r="BT317" s="9" t="s">
        <v>32</v>
      </c>
      <c r="BU317" s="9"/>
      <c r="BV317" s="9">
        <v>105</v>
      </c>
      <c r="BW317" s="9">
        <v>145</v>
      </c>
      <c r="BX317" s="9">
        <v>3850</v>
      </c>
      <c r="BY317" s="9">
        <v>7</v>
      </c>
      <c r="BZ317" s="9">
        <v>4</v>
      </c>
      <c r="CA317" s="9">
        <v>1</v>
      </c>
      <c r="CB317" s="9">
        <v>25.1</v>
      </c>
      <c r="CC317" s="9">
        <v>9.66</v>
      </c>
      <c r="CD317" s="9">
        <v>420</v>
      </c>
      <c r="CE317" s="9">
        <f t="shared" si="68"/>
        <v>570</v>
      </c>
      <c r="CF317" s="9">
        <v>1015</v>
      </c>
      <c r="CG317" s="9">
        <v>3850</v>
      </c>
      <c r="CH317" s="9">
        <v>754.98</v>
      </c>
      <c r="CI317" s="9" t="s">
        <v>33</v>
      </c>
      <c r="CJ317" s="15">
        <f t="shared" si="69"/>
        <v>4.1228070175438596</v>
      </c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</row>
    <row r="318" spans="1:107" ht="18.649999999999999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10"/>
      <c r="N318" s="9"/>
      <c r="O318" s="9"/>
      <c r="P318" s="9"/>
      <c r="Q318" s="9"/>
      <c r="R318" s="9"/>
      <c r="S318" s="9">
        <v>21</v>
      </c>
      <c r="T318" s="9">
        <f t="shared" si="65"/>
        <v>2.1000000000000003E-3</v>
      </c>
      <c r="U318" s="9">
        <v>135</v>
      </c>
      <c r="V318" s="9">
        <f t="shared" si="63"/>
        <v>0.13500000000000001</v>
      </c>
      <c r="W318" s="9">
        <v>4.1500000000000004</v>
      </c>
      <c r="X318" s="9">
        <v>4150</v>
      </c>
      <c r="Y318" s="9" t="s">
        <v>35</v>
      </c>
      <c r="Z318" s="9" t="s">
        <v>35</v>
      </c>
      <c r="AA318" s="11">
        <v>31.6</v>
      </c>
      <c r="AB318" s="11" t="str">
        <f t="shared" ca="1" si="71"/>
        <v>non</v>
      </c>
      <c r="AC318" s="12" t="str">
        <f t="shared" ca="1" si="62"/>
        <v/>
      </c>
      <c r="AD318" s="12" t="s">
        <v>54</v>
      </c>
      <c r="AE318" s="27">
        <f t="shared" si="66"/>
        <v>78.399999999999991</v>
      </c>
      <c r="AF318" s="19"/>
      <c r="AG318" s="20" t="str">
        <f t="shared" si="60"/>
        <v/>
      </c>
      <c r="AH318" s="20"/>
      <c r="AI318" s="15">
        <f t="shared" si="70"/>
        <v>78.399999999999991</v>
      </c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 t="s">
        <v>36</v>
      </c>
      <c r="BK318" s="9" t="s">
        <v>37</v>
      </c>
      <c r="BL318" s="9" t="str">
        <f t="shared" si="72"/>
        <v xml:space="preserve"> 5</v>
      </c>
      <c r="BM318" s="9">
        <v>2.8</v>
      </c>
      <c r="BN318" s="15">
        <f t="shared" si="64"/>
        <v>0.35714285714285715</v>
      </c>
      <c r="BO318" s="9">
        <v>1</v>
      </c>
      <c r="BP318" s="9">
        <v>5</v>
      </c>
      <c r="BQ318" s="9">
        <v>140</v>
      </c>
      <c r="BR318" s="9">
        <f t="shared" si="67"/>
        <v>28</v>
      </c>
      <c r="BS318" s="9">
        <v>460</v>
      </c>
      <c r="BT318" s="9" t="s">
        <v>32</v>
      </c>
      <c r="BU318" s="9"/>
      <c r="BV318" s="9">
        <v>105</v>
      </c>
      <c r="BW318" s="9">
        <v>145</v>
      </c>
      <c r="BX318" s="9">
        <v>4150</v>
      </c>
      <c r="BY318" s="9">
        <v>7</v>
      </c>
      <c r="BZ318" s="9">
        <v>4</v>
      </c>
      <c r="CA318" s="9">
        <v>1</v>
      </c>
      <c r="CB318" s="9">
        <v>27.06</v>
      </c>
      <c r="CC318" s="9">
        <v>9.66</v>
      </c>
      <c r="CD318" s="9">
        <v>420</v>
      </c>
      <c r="CE318" s="9">
        <f t="shared" si="68"/>
        <v>570</v>
      </c>
      <c r="CF318" s="9">
        <v>1015</v>
      </c>
      <c r="CG318" s="9">
        <v>4150</v>
      </c>
      <c r="CH318" s="9">
        <v>813.81</v>
      </c>
      <c r="CI318" s="9" t="s">
        <v>33</v>
      </c>
      <c r="CJ318" s="15">
        <f t="shared" si="69"/>
        <v>4.1228070175438596</v>
      </c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</row>
    <row r="319" spans="1:107" ht="18.649999999999999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10"/>
      <c r="N319" s="9"/>
      <c r="O319" s="9"/>
      <c r="P319" s="9"/>
      <c r="Q319" s="9"/>
      <c r="R319" s="9"/>
      <c r="S319" s="9">
        <v>21</v>
      </c>
      <c r="T319" s="9">
        <f t="shared" si="65"/>
        <v>2.1000000000000003E-3</v>
      </c>
      <c r="U319" s="9">
        <v>135</v>
      </c>
      <c r="V319" s="9">
        <f t="shared" si="63"/>
        <v>0.13500000000000001</v>
      </c>
      <c r="W319" s="9">
        <v>4.45</v>
      </c>
      <c r="X319" s="9">
        <v>4450</v>
      </c>
      <c r="Y319" s="9" t="s">
        <v>35</v>
      </c>
      <c r="Z319" s="9" t="s">
        <v>35</v>
      </c>
      <c r="AA319" s="11">
        <v>31.6</v>
      </c>
      <c r="AB319" s="11" t="str">
        <f t="shared" ca="1" si="71"/>
        <v>non</v>
      </c>
      <c r="AC319" s="12" t="str">
        <f t="shared" ca="1" si="62"/>
        <v/>
      </c>
      <c r="AD319" s="12" t="s">
        <v>54</v>
      </c>
      <c r="AE319" s="27">
        <f t="shared" si="66"/>
        <v>84</v>
      </c>
      <c r="AF319" s="19"/>
      <c r="AG319" s="20" t="str">
        <f t="shared" si="60"/>
        <v/>
      </c>
      <c r="AH319" s="20"/>
      <c r="AI319" s="15">
        <f t="shared" si="70"/>
        <v>84</v>
      </c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 t="s">
        <v>36</v>
      </c>
      <c r="BK319" s="9" t="s">
        <v>37</v>
      </c>
      <c r="BL319" s="9" t="str">
        <f t="shared" si="72"/>
        <v xml:space="preserve"> 5</v>
      </c>
      <c r="BM319" s="9">
        <v>3</v>
      </c>
      <c r="BN319" s="15">
        <f t="shared" si="64"/>
        <v>0.33333333333333331</v>
      </c>
      <c r="BO319" s="9">
        <v>1</v>
      </c>
      <c r="BP319" s="9">
        <v>5</v>
      </c>
      <c r="BQ319" s="9">
        <v>140</v>
      </c>
      <c r="BR319" s="9">
        <f t="shared" si="67"/>
        <v>28</v>
      </c>
      <c r="BS319" s="9">
        <v>460</v>
      </c>
      <c r="BT319" s="9" t="s">
        <v>32</v>
      </c>
      <c r="BU319" s="9"/>
      <c r="BV319" s="9">
        <v>105</v>
      </c>
      <c r="BW319" s="9">
        <v>145</v>
      </c>
      <c r="BX319" s="9">
        <v>4450</v>
      </c>
      <c r="BY319" s="9">
        <v>7</v>
      </c>
      <c r="BZ319" s="9">
        <v>4</v>
      </c>
      <c r="CA319" s="9">
        <v>1</v>
      </c>
      <c r="CB319" s="9">
        <v>29.02</v>
      </c>
      <c r="CC319" s="9">
        <v>9.66</v>
      </c>
      <c r="CD319" s="9">
        <v>420</v>
      </c>
      <c r="CE319" s="9">
        <f t="shared" si="68"/>
        <v>570</v>
      </c>
      <c r="CF319" s="9">
        <v>1015</v>
      </c>
      <c r="CG319" s="9">
        <v>4450</v>
      </c>
      <c r="CH319" s="9">
        <v>872.64</v>
      </c>
      <c r="CI319" s="9" t="s">
        <v>33</v>
      </c>
      <c r="CJ319" s="15">
        <f t="shared" si="69"/>
        <v>4.1228070175438596</v>
      </c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</row>
    <row r="320" spans="1:107" ht="18.649999999999999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10"/>
      <c r="N320" s="9"/>
      <c r="O320" s="9"/>
      <c r="P320" s="9"/>
      <c r="Q320" s="9"/>
      <c r="R320" s="9"/>
      <c r="S320" s="9">
        <v>21</v>
      </c>
      <c r="T320" s="9">
        <f t="shared" si="65"/>
        <v>2.1000000000000003E-3</v>
      </c>
      <c r="U320" s="9">
        <v>132</v>
      </c>
      <c r="V320" s="9">
        <f t="shared" si="63"/>
        <v>0.13200000000000001</v>
      </c>
      <c r="W320" s="9">
        <v>3</v>
      </c>
      <c r="X320" s="9">
        <v>3000</v>
      </c>
      <c r="Y320" s="9" t="s">
        <v>35</v>
      </c>
      <c r="Z320" s="9" t="s">
        <v>35</v>
      </c>
      <c r="AA320" s="11">
        <v>27.6</v>
      </c>
      <c r="AB320" s="11" t="str">
        <f t="shared" ca="1" si="71"/>
        <v>non</v>
      </c>
      <c r="AC320" s="12" t="str">
        <f t="shared" ca="1" si="62"/>
        <v/>
      </c>
      <c r="AD320" s="12" t="s">
        <v>54</v>
      </c>
      <c r="AE320" s="27">
        <f t="shared" si="66"/>
        <v>69.3</v>
      </c>
      <c r="AF320" s="19"/>
      <c r="AG320" s="20" t="str">
        <f t="shared" ref="AG320:AG383" si="73">_xlfn.SWITCH(AD320,"BOTTE",_xlfn.SWITCH(Z320,
"M2",(U320/1000)*W320*BL320,
"M3",(U320/1000)*W320*(S320/1000)*BL320,
"CTML",W320/100*BL320),
"UNIT",BL320,
"")</f>
        <v/>
      </c>
      <c r="AH320" s="20"/>
      <c r="AI320" s="15">
        <f t="shared" si="70"/>
        <v>69.3</v>
      </c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 t="s">
        <v>36</v>
      </c>
      <c r="BK320" s="9" t="s">
        <v>37</v>
      </c>
      <c r="BL320" s="9" t="str">
        <f t="shared" si="72"/>
        <v xml:space="preserve"> 5</v>
      </c>
      <c r="BM320" s="9">
        <v>1.98</v>
      </c>
      <c r="BN320" s="15">
        <f t="shared" si="64"/>
        <v>0.50505050505050508</v>
      </c>
      <c r="BO320" s="9">
        <v>1</v>
      </c>
      <c r="BP320" s="9">
        <v>5</v>
      </c>
      <c r="BQ320" s="9">
        <v>175</v>
      </c>
      <c r="BR320" s="9">
        <f t="shared" si="67"/>
        <v>35</v>
      </c>
      <c r="BS320" s="9">
        <v>520</v>
      </c>
      <c r="BT320" s="9" t="s">
        <v>32</v>
      </c>
      <c r="BU320" s="9"/>
      <c r="BV320" s="9">
        <v>105</v>
      </c>
      <c r="BW320" s="9">
        <v>145</v>
      </c>
      <c r="BX320" s="9">
        <v>3000</v>
      </c>
      <c r="BY320" s="9">
        <v>7</v>
      </c>
      <c r="BZ320" s="9">
        <v>5</v>
      </c>
      <c r="CA320" s="9">
        <v>1</v>
      </c>
      <c r="CB320" s="9">
        <v>21.62</v>
      </c>
      <c r="CC320" s="9">
        <v>10.92</v>
      </c>
      <c r="CD320" s="9">
        <v>525</v>
      </c>
      <c r="CE320" s="9">
        <f t="shared" si="68"/>
        <v>675</v>
      </c>
      <c r="CF320" s="9">
        <v>1015</v>
      </c>
      <c r="CG320" s="9">
        <v>3000</v>
      </c>
      <c r="CH320" s="9">
        <v>831.28</v>
      </c>
      <c r="CI320" s="9" t="s">
        <v>33</v>
      </c>
      <c r="CJ320" s="15">
        <f t="shared" si="69"/>
        <v>3.4814814814814814</v>
      </c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</row>
    <row r="321" spans="1:107" ht="18.649999999999999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10"/>
      <c r="N321" s="9"/>
      <c r="O321" s="9"/>
      <c r="P321" s="9"/>
      <c r="Q321" s="9"/>
      <c r="R321" s="9"/>
      <c r="S321" s="9">
        <v>21</v>
      </c>
      <c r="T321" s="9">
        <f t="shared" si="65"/>
        <v>2.1000000000000003E-3</v>
      </c>
      <c r="U321" s="9">
        <v>132</v>
      </c>
      <c r="V321" s="9">
        <f t="shared" si="63"/>
        <v>0.13200000000000001</v>
      </c>
      <c r="W321" s="9">
        <v>3.3</v>
      </c>
      <c r="X321" s="9">
        <v>3300</v>
      </c>
      <c r="Y321" s="9" t="s">
        <v>35</v>
      </c>
      <c r="Z321" s="9" t="s">
        <v>35</v>
      </c>
      <c r="AA321" s="11">
        <v>27.6</v>
      </c>
      <c r="AB321" s="11" t="str">
        <f t="shared" ref="AB321:AB352" ca="1" si="74">IF(ISBLANK(AC321),"oui","non")</f>
        <v>non</v>
      </c>
      <c r="AC321" s="12" t="str">
        <f t="shared" ca="1" si="62"/>
        <v/>
      </c>
      <c r="AD321" s="12" t="s">
        <v>54</v>
      </c>
      <c r="AE321" s="27">
        <f t="shared" si="66"/>
        <v>76.300000000000011</v>
      </c>
      <c r="AF321" s="19"/>
      <c r="AG321" s="20" t="str">
        <f t="shared" si="73"/>
        <v/>
      </c>
      <c r="AH321" s="20"/>
      <c r="AI321" s="15">
        <f t="shared" si="70"/>
        <v>76.300000000000011</v>
      </c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 t="s">
        <v>36</v>
      </c>
      <c r="BK321" s="9" t="s">
        <v>37</v>
      </c>
      <c r="BL321" s="9" t="str">
        <f t="shared" si="72"/>
        <v xml:space="preserve"> 5</v>
      </c>
      <c r="BM321" s="9">
        <v>2.1800000000000002</v>
      </c>
      <c r="BN321" s="15">
        <f t="shared" si="64"/>
        <v>0.4587155963302752</v>
      </c>
      <c r="BO321" s="9">
        <v>1</v>
      </c>
      <c r="BP321" s="9">
        <v>5</v>
      </c>
      <c r="BQ321" s="9">
        <v>175</v>
      </c>
      <c r="BR321" s="9">
        <f t="shared" si="67"/>
        <v>35</v>
      </c>
      <c r="BS321" s="9">
        <v>520</v>
      </c>
      <c r="BT321" s="9" t="s">
        <v>32</v>
      </c>
      <c r="BU321" s="9"/>
      <c r="BV321" s="9">
        <v>105</v>
      </c>
      <c r="BW321" s="9">
        <v>145</v>
      </c>
      <c r="BX321" s="9">
        <v>3300</v>
      </c>
      <c r="BY321" s="9">
        <v>7</v>
      </c>
      <c r="BZ321" s="9">
        <v>5</v>
      </c>
      <c r="CA321" s="9">
        <v>1</v>
      </c>
      <c r="CB321" s="9">
        <v>23.78</v>
      </c>
      <c r="CC321" s="9">
        <v>10.92</v>
      </c>
      <c r="CD321" s="9">
        <v>525</v>
      </c>
      <c r="CE321" s="9">
        <f t="shared" si="68"/>
        <v>675</v>
      </c>
      <c r="CF321" s="9">
        <v>1015</v>
      </c>
      <c r="CG321" s="9">
        <v>3300</v>
      </c>
      <c r="CH321" s="9">
        <v>914.41</v>
      </c>
      <c r="CI321" s="9" t="s">
        <v>33</v>
      </c>
      <c r="CJ321" s="15">
        <f t="shared" si="69"/>
        <v>3.4814814814814814</v>
      </c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</row>
    <row r="322" spans="1:107" ht="18.649999999999999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10"/>
      <c r="N322" s="9"/>
      <c r="O322" s="9"/>
      <c r="P322" s="9"/>
      <c r="Q322" s="9"/>
      <c r="R322" s="9"/>
      <c r="S322" s="9">
        <v>21</v>
      </c>
      <c r="T322" s="9">
        <f t="shared" si="65"/>
        <v>2.1000000000000003E-3</v>
      </c>
      <c r="U322" s="9">
        <v>132</v>
      </c>
      <c r="V322" s="9">
        <f t="shared" si="63"/>
        <v>0.13200000000000001</v>
      </c>
      <c r="W322" s="9">
        <v>3.6</v>
      </c>
      <c r="X322" s="9">
        <v>3600</v>
      </c>
      <c r="Y322" s="9" t="s">
        <v>35</v>
      </c>
      <c r="Z322" s="9" t="s">
        <v>35</v>
      </c>
      <c r="AA322" s="11">
        <v>27.6</v>
      </c>
      <c r="AB322" s="11" t="str">
        <f t="shared" ca="1" si="74"/>
        <v>non</v>
      </c>
      <c r="AC322" s="12" t="str">
        <f t="shared" ref="AC322:AC385" ca="1" si="75">IF(AB322="Oui",AA322*1.15,"")</f>
        <v/>
      </c>
      <c r="AD322" s="12" t="s">
        <v>54</v>
      </c>
      <c r="AE322" s="27">
        <f t="shared" si="66"/>
        <v>83.3</v>
      </c>
      <c r="AF322" s="19"/>
      <c r="AG322" s="20" t="str">
        <f t="shared" si="73"/>
        <v/>
      </c>
      <c r="AH322" s="20"/>
      <c r="AI322" s="15">
        <f t="shared" si="70"/>
        <v>83.3</v>
      </c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 t="s">
        <v>36</v>
      </c>
      <c r="BK322" s="9" t="s">
        <v>37</v>
      </c>
      <c r="BL322" s="9" t="str">
        <f t="shared" si="72"/>
        <v xml:space="preserve"> 5</v>
      </c>
      <c r="BM322" s="9">
        <v>2.38</v>
      </c>
      <c r="BN322" s="15">
        <f t="shared" si="64"/>
        <v>0.42016806722689076</v>
      </c>
      <c r="BO322" s="9">
        <v>1</v>
      </c>
      <c r="BP322" s="9">
        <v>5</v>
      </c>
      <c r="BQ322" s="9">
        <v>175</v>
      </c>
      <c r="BR322" s="9">
        <f t="shared" si="67"/>
        <v>35</v>
      </c>
      <c r="BS322" s="9">
        <v>520</v>
      </c>
      <c r="BT322" s="9" t="s">
        <v>32</v>
      </c>
      <c r="BU322" s="9"/>
      <c r="BV322" s="9">
        <v>105</v>
      </c>
      <c r="BW322" s="9">
        <v>145</v>
      </c>
      <c r="BX322" s="9">
        <v>3600</v>
      </c>
      <c r="BY322" s="9">
        <v>7</v>
      </c>
      <c r="BZ322" s="9">
        <v>5</v>
      </c>
      <c r="CA322" s="9">
        <v>1</v>
      </c>
      <c r="CB322" s="9">
        <v>25.95</v>
      </c>
      <c r="CC322" s="9">
        <v>10.92</v>
      </c>
      <c r="CD322" s="9">
        <v>525</v>
      </c>
      <c r="CE322" s="9">
        <f t="shared" si="68"/>
        <v>675</v>
      </c>
      <c r="CF322" s="9">
        <v>1015</v>
      </c>
      <c r="CG322" s="9">
        <v>3600</v>
      </c>
      <c r="CH322" s="9">
        <v>997.54</v>
      </c>
      <c r="CI322" s="9" t="s">
        <v>33</v>
      </c>
      <c r="CJ322" s="15">
        <f t="shared" si="69"/>
        <v>3.4814814814814814</v>
      </c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</row>
    <row r="323" spans="1:107" ht="18.649999999999999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10"/>
      <c r="N323" s="9"/>
      <c r="O323" s="9"/>
      <c r="P323" s="9"/>
      <c r="Q323" s="9"/>
      <c r="R323" s="9"/>
      <c r="S323" s="9">
        <v>21</v>
      </c>
      <c r="T323" s="9">
        <f t="shared" si="65"/>
        <v>2.1000000000000003E-3</v>
      </c>
      <c r="U323" s="9">
        <v>132</v>
      </c>
      <c r="V323" s="9">
        <f t="shared" ref="V323:V386" si="76">U323*0.001</f>
        <v>0.13200000000000001</v>
      </c>
      <c r="W323" s="9">
        <v>3.9</v>
      </c>
      <c r="X323" s="9">
        <v>3900</v>
      </c>
      <c r="Y323" s="9" t="s">
        <v>35</v>
      </c>
      <c r="Z323" s="9" t="s">
        <v>35</v>
      </c>
      <c r="AA323" s="11">
        <v>27.6</v>
      </c>
      <c r="AB323" s="11" t="str">
        <f t="shared" ca="1" si="74"/>
        <v>non</v>
      </c>
      <c r="AC323" s="12" t="str">
        <f t="shared" ca="1" si="75"/>
        <v/>
      </c>
      <c r="AD323" s="12" t="s">
        <v>54</v>
      </c>
      <c r="AE323" s="27">
        <f t="shared" si="66"/>
        <v>89.949999999999989</v>
      </c>
      <c r="AF323" s="19"/>
      <c r="AG323" s="20" t="str">
        <f t="shared" si="73"/>
        <v/>
      </c>
      <c r="AH323" s="20"/>
      <c r="AI323" s="15">
        <f t="shared" si="70"/>
        <v>89.949999999999989</v>
      </c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 t="s">
        <v>36</v>
      </c>
      <c r="BK323" s="9" t="s">
        <v>37</v>
      </c>
      <c r="BL323" s="9" t="str">
        <f t="shared" si="72"/>
        <v xml:space="preserve"> 5</v>
      </c>
      <c r="BM323" s="9">
        <v>2.57</v>
      </c>
      <c r="BN323" s="15">
        <f t="shared" ref="BN323:BN386" si="77">1/BM323</f>
        <v>0.38910505836575876</v>
      </c>
      <c r="BO323" s="9">
        <v>1</v>
      </c>
      <c r="BP323" s="9">
        <v>5</v>
      </c>
      <c r="BQ323" s="9">
        <v>175</v>
      </c>
      <c r="BR323" s="9">
        <f t="shared" si="67"/>
        <v>35</v>
      </c>
      <c r="BS323" s="9">
        <v>520</v>
      </c>
      <c r="BT323" s="9" t="s">
        <v>32</v>
      </c>
      <c r="BU323" s="9"/>
      <c r="BV323" s="9">
        <v>105</v>
      </c>
      <c r="BW323" s="9">
        <v>145</v>
      </c>
      <c r="BX323" s="9">
        <v>3900</v>
      </c>
      <c r="BY323" s="9">
        <v>7</v>
      </c>
      <c r="BZ323" s="9">
        <v>5</v>
      </c>
      <c r="CA323" s="9">
        <v>1</v>
      </c>
      <c r="CB323" s="9">
        <v>28.11</v>
      </c>
      <c r="CC323" s="9">
        <v>10.92</v>
      </c>
      <c r="CD323" s="9">
        <v>525</v>
      </c>
      <c r="CE323" s="9">
        <f t="shared" si="68"/>
        <v>675</v>
      </c>
      <c r="CF323" s="9">
        <v>1015</v>
      </c>
      <c r="CG323" s="9">
        <v>3900</v>
      </c>
      <c r="CH323" s="9">
        <v>1080.67</v>
      </c>
      <c r="CI323" s="9" t="s">
        <v>33</v>
      </c>
      <c r="CJ323" s="15">
        <f t="shared" si="69"/>
        <v>3.4814814814814814</v>
      </c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</row>
    <row r="324" spans="1:107" ht="18.649999999999999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10"/>
      <c r="N324" s="9"/>
      <c r="O324" s="9"/>
      <c r="P324" s="9"/>
      <c r="Q324" s="9"/>
      <c r="R324" s="9"/>
      <c r="S324" s="9">
        <v>21</v>
      </c>
      <c r="T324" s="9">
        <f t="shared" ref="T324:T387" si="78">S324*0.0001</f>
        <v>2.1000000000000003E-3</v>
      </c>
      <c r="U324" s="9">
        <v>132</v>
      </c>
      <c r="V324" s="9">
        <f t="shared" si="76"/>
        <v>0.13200000000000001</v>
      </c>
      <c r="W324" s="9">
        <v>4.2</v>
      </c>
      <c r="X324" s="9">
        <v>4200</v>
      </c>
      <c r="Y324" s="9" t="s">
        <v>35</v>
      </c>
      <c r="Z324" s="9" t="s">
        <v>35</v>
      </c>
      <c r="AA324" s="11">
        <v>27.6</v>
      </c>
      <c r="AB324" s="11" t="str">
        <f t="shared" ca="1" si="74"/>
        <v>non</v>
      </c>
      <c r="AC324" s="12" t="str">
        <f t="shared" ca="1" si="75"/>
        <v/>
      </c>
      <c r="AD324" s="12" t="s">
        <v>54</v>
      </c>
      <c r="AE324" s="27">
        <f t="shared" ref="AE324:AE387" si="79">_xlfn.SWITCH(AD324,"PALETTE",BM324*BR324,
"")</f>
        <v>96.95</v>
      </c>
      <c r="AF324" s="19"/>
      <c r="AG324" s="20" t="str">
        <f t="shared" si="73"/>
        <v/>
      </c>
      <c r="AH324" s="20"/>
      <c r="AI324" s="15">
        <f t="shared" si="70"/>
        <v>96.95</v>
      </c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 t="s">
        <v>36</v>
      </c>
      <c r="BK324" s="9" t="s">
        <v>37</v>
      </c>
      <c r="BL324" s="9" t="str">
        <f t="shared" si="72"/>
        <v xml:space="preserve"> 5</v>
      </c>
      <c r="BM324" s="9">
        <v>2.77</v>
      </c>
      <c r="BN324" s="15">
        <f t="shared" si="77"/>
        <v>0.36101083032490977</v>
      </c>
      <c r="BO324" s="9">
        <v>1</v>
      </c>
      <c r="BP324" s="9">
        <v>5</v>
      </c>
      <c r="BQ324" s="9">
        <v>175</v>
      </c>
      <c r="BR324" s="9">
        <f t="shared" ref="BR324:BR387" si="80">BQ324/BL324</f>
        <v>35</v>
      </c>
      <c r="BS324" s="9">
        <v>520</v>
      </c>
      <c r="BT324" s="9" t="s">
        <v>32</v>
      </c>
      <c r="BU324" s="9"/>
      <c r="BV324" s="9">
        <v>105</v>
      </c>
      <c r="BW324" s="9">
        <v>145</v>
      </c>
      <c r="BX324" s="9">
        <v>4200</v>
      </c>
      <c r="BY324" s="9">
        <v>7</v>
      </c>
      <c r="BZ324" s="9">
        <v>5</v>
      </c>
      <c r="CA324" s="9">
        <v>1</v>
      </c>
      <c r="CB324" s="9">
        <v>30.27</v>
      </c>
      <c r="CC324" s="9">
        <v>10.92</v>
      </c>
      <c r="CD324" s="9">
        <v>525</v>
      </c>
      <c r="CE324" s="9">
        <f t="shared" ref="CE324:CE387" si="81">CD324+150</f>
        <v>675</v>
      </c>
      <c r="CF324" s="9">
        <v>1015</v>
      </c>
      <c r="CG324" s="9">
        <v>4200</v>
      </c>
      <c r="CH324" s="9">
        <v>1163.8</v>
      </c>
      <c r="CI324" s="9" t="s">
        <v>33</v>
      </c>
      <c r="CJ324" s="15">
        <f t="shared" si="69"/>
        <v>3.4814814814814814</v>
      </c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</row>
    <row r="325" spans="1:107" ht="18.649999999999999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10"/>
      <c r="N325" s="9"/>
      <c r="O325" s="9"/>
      <c r="P325" s="9"/>
      <c r="Q325" s="9"/>
      <c r="R325" s="9"/>
      <c r="S325" s="9">
        <v>21</v>
      </c>
      <c r="T325" s="9">
        <f t="shared" si="78"/>
        <v>2.1000000000000003E-3</v>
      </c>
      <c r="U325" s="9">
        <v>132</v>
      </c>
      <c r="V325" s="9">
        <f t="shared" si="76"/>
        <v>0.13200000000000001</v>
      </c>
      <c r="W325" s="9">
        <v>4.5</v>
      </c>
      <c r="X325" s="9">
        <v>4500</v>
      </c>
      <c r="Y325" s="9" t="s">
        <v>35</v>
      </c>
      <c r="Z325" s="9" t="s">
        <v>35</v>
      </c>
      <c r="AA325" s="11">
        <v>27.6</v>
      </c>
      <c r="AB325" s="11" t="str">
        <f t="shared" ca="1" si="74"/>
        <v>non</v>
      </c>
      <c r="AC325" s="12" t="str">
        <f t="shared" ca="1" si="75"/>
        <v/>
      </c>
      <c r="AD325" s="12" t="s">
        <v>54</v>
      </c>
      <c r="AE325" s="27">
        <f t="shared" si="79"/>
        <v>103.95</v>
      </c>
      <c r="AF325" s="19"/>
      <c r="AG325" s="20" t="str">
        <f t="shared" si="73"/>
        <v/>
      </c>
      <c r="AH325" s="20"/>
      <c r="AI325" s="15">
        <f t="shared" si="70"/>
        <v>103.95</v>
      </c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 t="s">
        <v>36</v>
      </c>
      <c r="BK325" s="9" t="s">
        <v>37</v>
      </c>
      <c r="BL325" s="9" t="str">
        <f t="shared" si="72"/>
        <v xml:space="preserve"> 5</v>
      </c>
      <c r="BM325" s="9">
        <v>2.97</v>
      </c>
      <c r="BN325" s="15">
        <f t="shared" si="77"/>
        <v>0.33670033670033667</v>
      </c>
      <c r="BO325" s="9">
        <v>1</v>
      </c>
      <c r="BP325" s="9">
        <v>5</v>
      </c>
      <c r="BQ325" s="9">
        <v>175</v>
      </c>
      <c r="BR325" s="9">
        <f t="shared" si="80"/>
        <v>35</v>
      </c>
      <c r="BS325" s="9">
        <v>520</v>
      </c>
      <c r="BT325" s="9" t="s">
        <v>32</v>
      </c>
      <c r="BU325" s="9"/>
      <c r="BV325" s="9">
        <v>105</v>
      </c>
      <c r="BW325" s="9">
        <v>145</v>
      </c>
      <c r="BX325" s="9">
        <v>4500</v>
      </c>
      <c r="BY325" s="9">
        <v>7</v>
      </c>
      <c r="BZ325" s="9">
        <v>5</v>
      </c>
      <c r="CA325" s="9">
        <v>1</v>
      </c>
      <c r="CB325" s="9">
        <v>32.43</v>
      </c>
      <c r="CC325" s="9">
        <v>10.92</v>
      </c>
      <c r="CD325" s="9">
        <v>525</v>
      </c>
      <c r="CE325" s="9">
        <f t="shared" si="81"/>
        <v>675</v>
      </c>
      <c r="CF325" s="9">
        <v>1015</v>
      </c>
      <c r="CG325" s="9">
        <v>4500</v>
      </c>
      <c r="CH325" s="9">
        <v>1246.93</v>
      </c>
      <c r="CI325" s="9" t="s">
        <v>33</v>
      </c>
      <c r="CJ325" s="15">
        <f t="shared" ref="CJ325:CJ388" si="82">IF(CI325="O",2350/CE325,0)</f>
        <v>3.4814814814814814</v>
      </c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</row>
    <row r="326" spans="1:107" ht="18.649999999999999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10"/>
      <c r="N326" s="9"/>
      <c r="O326" s="9"/>
      <c r="P326" s="9"/>
      <c r="Q326" s="9"/>
      <c r="R326" s="9"/>
      <c r="S326" s="9">
        <v>21</v>
      </c>
      <c r="T326" s="9">
        <f t="shared" si="78"/>
        <v>2.1000000000000003E-3</v>
      </c>
      <c r="U326" s="9">
        <v>132</v>
      </c>
      <c r="V326" s="9">
        <f t="shared" si="76"/>
        <v>0.13200000000000001</v>
      </c>
      <c r="W326" s="9">
        <v>4.8</v>
      </c>
      <c r="X326" s="9">
        <v>4800</v>
      </c>
      <c r="Y326" s="9" t="s">
        <v>35</v>
      </c>
      <c r="Z326" s="9" t="s">
        <v>35</v>
      </c>
      <c r="AA326" s="11">
        <v>27.6</v>
      </c>
      <c r="AB326" s="11" t="str">
        <f t="shared" ca="1" si="74"/>
        <v>non</v>
      </c>
      <c r="AC326" s="12" t="str">
        <f t="shared" ca="1" si="75"/>
        <v/>
      </c>
      <c r="AD326" s="12" t="s">
        <v>54</v>
      </c>
      <c r="AE326" s="27">
        <f t="shared" si="79"/>
        <v>110.95</v>
      </c>
      <c r="AF326" s="19"/>
      <c r="AG326" s="20" t="str">
        <f t="shared" si="73"/>
        <v/>
      </c>
      <c r="AH326" s="20"/>
      <c r="AI326" s="15">
        <f t="shared" si="70"/>
        <v>110.95</v>
      </c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 t="s">
        <v>36</v>
      </c>
      <c r="BK326" s="9" t="s">
        <v>37</v>
      </c>
      <c r="BL326" s="9" t="str">
        <f t="shared" si="72"/>
        <v xml:space="preserve"> 5</v>
      </c>
      <c r="BM326" s="9">
        <v>3.17</v>
      </c>
      <c r="BN326" s="15">
        <f t="shared" si="77"/>
        <v>0.31545741324921134</v>
      </c>
      <c r="BO326" s="9">
        <v>1</v>
      </c>
      <c r="BP326" s="9">
        <v>5</v>
      </c>
      <c r="BQ326" s="9">
        <v>175</v>
      </c>
      <c r="BR326" s="9">
        <f t="shared" si="80"/>
        <v>35</v>
      </c>
      <c r="BS326" s="9">
        <v>520</v>
      </c>
      <c r="BT326" s="9" t="s">
        <v>32</v>
      </c>
      <c r="BU326" s="9"/>
      <c r="BV326" s="9">
        <v>105</v>
      </c>
      <c r="BW326" s="9">
        <v>145</v>
      </c>
      <c r="BX326" s="9">
        <v>4800</v>
      </c>
      <c r="BY326" s="9">
        <v>7</v>
      </c>
      <c r="BZ326" s="9">
        <v>5</v>
      </c>
      <c r="CA326" s="9">
        <v>1</v>
      </c>
      <c r="CB326" s="9">
        <v>34.590000000000003</v>
      </c>
      <c r="CC326" s="9">
        <v>10.92</v>
      </c>
      <c r="CD326" s="9">
        <v>525</v>
      </c>
      <c r="CE326" s="9">
        <f t="shared" si="81"/>
        <v>675</v>
      </c>
      <c r="CF326" s="9">
        <v>1015</v>
      </c>
      <c r="CG326" s="9">
        <v>4800</v>
      </c>
      <c r="CH326" s="9">
        <v>1330.06</v>
      </c>
      <c r="CI326" s="9" t="s">
        <v>33</v>
      </c>
      <c r="CJ326" s="15">
        <f t="shared" si="82"/>
        <v>3.4814814814814814</v>
      </c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</row>
    <row r="327" spans="1:107" ht="18.649999999999999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10"/>
      <c r="N327" s="9"/>
      <c r="O327" s="9"/>
      <c r="P327" s="9"/>
      <c r="Q327" s="9"/>
      <c r="R327" s="9"/>
      <c r="S327" s="9">
        <v>21</v>
      </c>
      <c r="T327" s="9">
        <f t="shared" si="78"/>
        <v>2.1000000000000003E-3</v>
      </c>
      <c r="U327" s="9">
        <v>132</v>
      </c>
      <c r="V327" s="9">
        <f t="shared" si="76"/>
        <v>0.13200000000000001</v>
      </c>
      <c r="W327" s="9">
        <v>5.0999999999999996</v>
      </c>
      <c r="X327" s="9">
        <v>5100</v>
      </c>
      <c r="Y327" s="9" t="s">
        <v>35</v>
      </c>
      <c r="Z327" s="9" t="s">
        <v>35</v>
      </c>
      <c r="AA327" s="11">
        <v>27.6</v>
      </c>
      <c r="AB327" s="11" t="str">
        <f t="shared" ca="1" si="74"/>
        <v>non</v>
      </c>
      <c r="AC327" s="12" t="str">
        <f t="shared" ca="1" si="75"/>
        <v/>
      </c>
      <c r="AD327" s="12" t="s">
        <v>54</v>
      </c>
      <c r="AE327" s="27">
        <f t="shared" si="79"/>
        <v>117.95</v>
      </c>
      <c r="AF327" s="19"/>
      <c r="AG327" s="20" t="str">
        <f t="shared" si="73"/>
        <v/>
      </c>
      <c r="AH327" s="20"/>
      <c r="AI327" s="15">
        <f t="shared" si="70"/>
        <v>117.95</v>
      </c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 t="s">
        <v>36</v>
      </c>
      <c r="BK327" s="9" t="s">
        <v>37</v>
      </c>
      <c r="BL327" s="9" t="str">
        <f t="shared" si="72"/>
        <v xml:space="preserve"> 5</v>
      </c>
      <c r="BM327" s="9">
        <v>3.37</v>
      </c>
      <c r="BN327" s="15">
        <f t="shared" si="77"/>
        <v>0.29673590504451036</v>
      </c>
      <c r="BO327" s="9">
        <v>1</v>
      </c>
      <c r="BP327" s="9">
        <v>5</v>
      </c>
      <c r="BQ327" s="9">
        <v>175</v>
      </c>
      <c r="BR327" s="9">
        <f t="shared" si="80"/>
        <v>35</v>
      </c>
      <c r="BS327" s="9">
        <v>520</v>
      </c>
      <c r="BT327" s="9" t="s">
        <v>32</v>
      </c>
      <c r="BU327" s="9"/>
      <c r="BV327" s="9">
        <v>105</v>
      </c>
      <c r="BW327" s="9">
        <v>145</v>
      </c>
      <c r="BX327" s="9">
        <v>5100</v>
      </c>
      <c r="BY327" s="9">
        <v>7</v>
      </c>
      <c r="BZ327" s="9">
        <v>5</v>
      </c>
      <c r="CA327" s="9">
        <v>1</v>
      </c>
      <c r="CB327" s="9">
        <v>36.76</v>
      </c>
      <c r="CC327" s="9">
        <v>10.92</v>
      </c>
      <c r="CD327" s="9">
        <v>525</v>
      </c>
      <c r="CE327" s="9">
        <f t="shared" si="81"/>
        <v>675</v>
      </c>
      <c r="CF327" s="9">
        <v>1015</v>
      </c>
      <c r="CG327" s="9">
        <v>5100</v>
      </c>
      <c r="CH327" s="9">
        <v>1413.18</v>
      </c>
      <c r="CI327" s="9" t="s">
        <v>33</v>
      </c>
      <c r="CJ327" s="15">
        <f t="shared" si="82"/>
        <v>3.4814814814814814</v>
      </c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</row>
    <row r="328" spans="1:107" ht="18.649999999999999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10"/>
      <c r="N328" s="9"/>
      <c r="O328" s="9"/>
      <c r="P328" s="9"/>
      <c r="Q328" s="9"/>
      <c r="R328" s="9"/>
      <c r="S328" s="9">
        <v>21</v>
      </c>
      <c r="T328" s="9">
        <f t="shared" si="78"/>
        <v>2.1000000000000003E-3</v>
      </c>
      <c r="U328" s="9">
        <v>132</v>
      </c>
      <c r="V328" s="9">
        <f t="shared" si="76"/>
        <v>0.13200000000000001</v>
      </c>
      <c r="W328" s="9">
        <v>3</v>
      </c>
      <c r="X328" s="9">
        <v>3000</v>
      </c>
      <c r="Y328" s="9" t="s">
        <v>35</v>
      </c>
      <c r="Z328" s="9" t="s">
        <v>35</v>
      </c>
      <c r="AA328" s="11">
        <v>21.75</v>
      </c>
      <c r="AB328" s="11" t="str">
        <f t="shared" ca="1" si="74"/>
        <v>non</v>
      </c>
      <c r="AC328" s="12" t="str">
        <f t="shared" ca="1" si="75"/>
        <v/>
      </c>
      <c r="AD328" s="12" t="s">
        <v>54</v>
      </c>
      <c r="AE328" s="27">
        <f t="shared" si="79"/>
        <v>69.3</v>
      </c>
      <c r="AF328" s="19"/>
      <c r="AG328" s="20" t="str">
        <f t="shared" si="73"/>
        <v/>
      </c>
      <c r="AH328" s="20"/>
      <c r="AI328" s="15">
        <f t="shared" si="70"/>
        <v>69.3</v>
      </c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 t="s">
        <v>36</v>
      </c>
      <c r="BK328" s="9" t="s">
        <v>37</v>
      </c>
      <c r="BL328" s="9" t="str">
        <f t="shared" si="72"/>
        <v xml:space="preserve"> 5</v>
      </c>
      <c r="BM328" s="9">
        <v>1.98</v>
      </c>
      <c r="BN328" s="15">
        <f t="shared" si="77"/>
        <v>0.50505050505050508</v>
      </c>
      <c r="BO328" s="9">
        <v>1</v>
      </c>
      <c r="BP328" s="9">
        <v>5</v>
      </c>
      <c r="BQ328" s="9">
        <v>175</v>
      </c>
      <c r="BR328" s="9">
        <f t="shared" si="80"/>
        <v>35</v>
      </c>
      <c r="BS328" s="9">
        <v>460</v>
      </c>
      <c r="BT328" s="9" t="s">
        <v>32</v>
      </c>
      <c r="BU328" s="9"/>
      <c r="BV328" s="9">
        <v>105</v>
      </c>
      <c r="BW328" s="9">
        <v>145</v>
      </c>
      <c r="BX328" s="9">
        <v>3000</v>
      </c>
      <c r="BY328" s="9">
        <v>7</v>
      </c>
      <c r="BZ328" s="9">
        <v>5</v>
      </c>
      <c r="CA328" s="9">
        <v>1</v>
      </c>
      <c r="CB328" s="9">
        <v>19.13</v>
      </c>
      <c r="CC328" s="9">
        <v>9.66</v>
      </c>
      <c r="CD328" s="9">
        <v>525</v>
      </c>
      <c r="CE328" s="9">
        <f t="shared" si="81"/>
        <v>675</v>
      </c>
      <c r="CF328" s="9">
        <v>1015</v>
      </c>
      <c r="CG328" s="9">
        <v>3000</v>
      </c>
      <c r="CH328" s="9">
        <v>735.37</v>
      </c>
      <c r="CI328" s="9" t="s">
        <v>33</v>
      </c>
      <c r="CJ328" s="15">
        <f t="shared" si="82"/>
        <v>3.4814814814814814</v>
      </c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</row>
    <row r="329" spans="1:107" ht="18.649999999999999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10"/>
      <c r="N329" s="9"/>
      <c r="O329" s="9"/>
      <c r="P329" s="9"/>
      <c r="Q329" s="9"/>
      <c r="R329" s="9"/>
      <c r="S329" s="9">
        <v>21</v>
      </c>
      <c r="T329" s="9">
        <f t="shared" si="78"/>
        <v>2.1000000000000003E-3</v>
      </c>
      <c r="U329" s="9">
        <v>132</v>
      </c>
      <c r="V329" s="9">
        <f t="shared" si="76"/>
        <v>0.13200000000000001</v>
      </c>
      <c r="W329" s="9">
        <v>3.3</v>
      </c>
      <c r="X329" s="9">
        <v>3300</v>
      </c>
      <c r="Y329" s="9" t="s">
        <v>35</v>
      </c>
      <c r="Z329" s="9" t="s">
        <v>35</v>
      </c>
      <c r="AA329" s="11">
        <v>21.75</v>
      </c>
      <c r="AB329" s="11" t="str">
        <f t="shared" ca="1" si="74"/>
        <v>non</v>
      </c>
      <c r="AC329" s="12" t="str">
        <f t="shared" ca="1" si="75"/>
        <v/>
      </c>
      <c r="AD329" s="12" t="s">
        <v>54</v>
      </c>
      <c r="AE329" s="27">
        <f t="shared" si="79"/>
        <v>76.300000000000011</v>
      </c>
      <c r="AF329" s="19"/>
      <c r="AG329" s="20" t="str">
        <f t="shared" si="73"/>
        <v/>
      </c>
      <c r="AH329" s="20"/>
      <c r="AI329" s="15">
        <f t="shared" ref="AI329:AI392" si="83">IF(ISBLANK(AF329), AE329,AF329)</f>
        <v>76.300000000000011</v>
      </c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 t="s">
        <v>36</v>
      </c>
      <c r="BK329" s="9" t="s">
        <v>37</v>
      </c>
      <c r="BL329" s="9" t="str">
        <f t="shared" si="72"/>
        <v xml:space="preserve"> 5</v>
      </c>
      <c r="BM329" s="9">
        <v>2.1800000000000002</v>
      </c>
      <c r="BN329" s="15">
        <f t="shared" si="77"/>
        <v>0.4587155963302752</v>
      </c>
      <c r="BO329" s="9">
        <v>1</v>
      </c>
      <c r="BP329" s="9">
        <v>5</v>
      </c>
      <c r="BQ329" s="9">
        <v>175</v>
      </c>
      <c r="BR329" s="9">
        <f t="shared" si="80"/>
        <v>35</v>
      </c>
      <c r="BS329" s="9">
        <v>460</v>
      </c>
      <c r="BT329" s="9" t="s">
        <v>32</v>
      </c>
      <c r="BU329" s="9"/>
      <c r="BV329" s="9">
        <v>105</v>
      </c>
      <c r="BW329" s="9">
        <v>145</v>
      </c>
      <c r="BX329" s="9">
        <v>3300</v>
      </c>
      <c r="BY329" s="9">
        <v>7</v>
      </c>
      <c r="BZ329" s="9">
        <v>5</v>
      </c>
      <c r="CA329" s="9">
        <v>1</v>
      </c>
      <c r="CB329" s="9">
        <v>21.04</v>
      </c>
      <c r="CC329" s="9">
        <v>9.66</v>
      </c>
      <c r="CD329" s="9">
        <v>525</v>
      </c>
      <c r="CE329" s="9">
        <f t="shared" si="81"/>
        <v>675</v>
      </c>
      <c r="CF329" s="9">
        <v>1015</v>
      </c>
      <c r="CG329" s="9">
        <v>3300</v>
      </c>
      <c r="CH329" s="9">
        <v>808.9</v>
      </c>
      <c r="CI329" s="9" t="s">
        <v>33</v>
      </c>
      <c r="CJ329" s="15">
        <f t="shared" si="82"/>
        <v>3.4814814814814814</v>
      </c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</row>
    <row r="330" spans="1:107" ht="18.649999999999999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  <c r="R330" s="9"/>
      <c r="S330" s="9">
        <v>21</v>
      </c>
      <c r="T330" s="9">
        <f t="shared" si="78"/>
        <v>2.1000000000000003E-3</v>
      </c>
      <c r="U330" s="9">
        <v>132</v>
      </c>
      <c r="V330" s="9">
        <f t="shared" si="76"/>
        <v>0.13200000000000001</v>
      </c>
      <c r="W330" s="9">
        <v>3.6</v>
      </c>
      <c r="X330" s="9">
        <v>3600</v>
      </c>
      <c r="Y330" s="9" t="s">
        <v>35</v>
      </c>
      <c r="Z330" s="9" t="s">
        <v>35</v>
      </c>
      <c r="AA330" s="11">
        <v>21.75</v>
      </c>
      <c r="AB330" s="11" t="str">
        <f t="shared" ca="1" si="74"/>
        <v>non</v>
      </c>
      <c r="AC330" s="12" t="str">
        <f t="shared" ca="1" si="75"/>
        <v/>
      </c>
      <c r="AD330" s="12" t="s">
        <v>54</v>
      </c>
      <c r="AE330" s="27">
        <f t="shared" si="79"/>
        <v>83.3</v>
      </c>
      <c r="AF330" s="19"/>
      <c r="AG330" s="20" t="str">
        <f t="shared" si="73"/>
        <v/>
      </c>
      <c r="AH330" s="20"/>
      <c r="AI330" s="15">
        <f t="shared" si="83"/>
        <v>83.3</v>
      </c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 t="s">
        <v>36</v>
      </c>
      <c r="BK330" s="9" t="s">
        <v>37</v>
      </c>
      <c r="BL330" s="9" t="str">
        <f t="shared" si="72"/>
        <v xml:space="preserve"> 5</v>
      </c>
      <c r="BM330" s="9">
        <v>2.38</v>
      </c>
      <c r="BN330" s="15">
        <f t="shared" si="77"/>
        <v>0.42016806722689076</v>
      </c>
      <c r="BO330" s="9">
        <v>1</v>
      </c>
      <c r="BP330" s="9">
        <v>5</v>
      </c>
      <c r="BQ330" s="9">
        <v>175</v>
      </c>
      <c r="BR330" s="9">
        <f t="shared" si="80"/>
        <v>35</v>
      </c>
      <c r="BS330" s="9">
        <v>460</v>
      </c>
      <c r="BT330" s="9" t="s">
        <v>32</v>
      </c>
      <c r="BU330" s="9"/>
      <c r="BV330" s="9">
        <v>105</v>
      </c>
      <c r="BW330" s="9">
        <v>145</v>
      </c>
      <c r="BX330" s="9">
        <v>3600</v>
      </c>
      <c r="BY330" s="9">
        <v>7</v>
      </c>
      <c r="BZ330" s="9">
        <v>5</v>
      </c>
      <c r="CA330" s="9">
        <v>1</v>
      </c>
      <c r="CB330" s="9">
        <v>22.95</v>
      </c>
      <c r="CC330" s="9">
        <v>9.66</v>
      </c>
      <c r="CD330" s="9">
        <v>525</v>
      </c>
      <c r="CE330" s="9">
        <f t="shared" si="81"/>
        <v>675</v>
      </c>
      <c r="CF330" s="9">
        <v>1015</v>
      </c>
      <c r="CG330" s="9">
        <v>3600</v>
      </c>
      <c r="CH330" s="9">
        <v>882.44</v>
      </c>
      <c r="CI330" s="9" t="s">
        <v>33</v>
      </c>
      <c r="CJ330" s="15">
        <f t="shared" si="82"/>
        <v>3.4814814814814814</v>
      </c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</row>
    <row r="331" spans="1:107" ht="18.649999999999999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  <c r="R331" s="9"/>
      <c r="S331" s="9">
        <v>21</v>
      </c>
      <c r="T331" s="9">
        <f t="shared" si="78"/>
        <v>2.1000000000000003E-3</v>
      </c>
      <c r="U331" s="9">
        <v>132</v>
      </c>
      <c r="V331" s="9">
        <f t="shared" si="76"/>
        <v>0.13200000000000001</v>
      </c>
      <c r="W331" s="9">
        <v>3.9</v>
      </c>
      <c r="X331" s="9">
        <v>3900</v>
      </c>
      <c r="Y331" s="9" t="s">
        <v>35</v>
      </c>
      <c r="Z331" s="9" t="s">
        <v>35</v>
      </c>
      <c r="AA331" s="11">
        <v>21.75</v>
      </c>
      <c r="AB331" s="11" t="str">
        <f t="shared" ca="1" si="74"/>
        <v>non</v>
      </c>
      <c r="AC331" s="12" t="str">
        <f t="shared" ca="1" si="75"/>
        <v/>
      </c>
      <c r="AD331" s="12" t="s">
        <v>54</v>
      </c>
      <c r="AE331" s="27">
        <f t="shared" si="79"/>
        <v>89.949999999999989</v>
      </c>
      <c r="AF331" s="19"/>
      <c r="AG331" s="20" t="str">
        <f t="shared" si="73"/>
        <v/>
      </c>
      <c r="AH331" s="20"/>
      <c r="AI331" s="15">
        <f t="shared" si="83"/>
        <v>89.949999999999989</v>
      </c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 t="s">
        <v>36</v>
      </c>
      <c r="BK331" s="9" t="s">
        <v>37</v>
      </c>
      <c r="BL331" s="9" t="str">
        <f t="shared" si="72"/>
        <v xml:space="preserve"> 5</v>
      </c>
      <c r="BM331" s="9">
        <v>2.57</v>
      </c>
      <c r="BN331" s="15">
        <f t="shared" si="77"/>
        <v>0.38910505836575876</v>
      </c>
      <c r="BO331" s="9">
        <v>1</v>
      </c>
      <c r="BP331" s="9">
        <v>5</v>
      </c>
      <c r="BQ331" s="9">
        <v>175</v>
      </c>
      <c r="BR331" s="9">
        <f t="shared" si="80"/>
        <v>35</v>
      </c>
      <c r="BS331" s="9">
        <v>460</v>
      </c>
      <c r="BT331" s="9" t="s">
        <v>32</v>
      </c>
      <c r="BU331" s="9"/>
      <c r="BV331" s="9">
        <v>105</v>
      </c>
      <c r="BW331" s="9">
        <v>145</v>
      </c>
      <c r="BX331" s="9">
        <v>3900</v>
      </c>
      <c r="BY331" s="9">
        <v>7</v>
      </c>
      <c r="BZ331" s="9">
        <v>5</v>
      </c>
      <c r="CA331" s="9">
        <v>1</v>
      </c>
      <c r="CB331" s="9">
        <v>24.86</v>
      </c>
      <c r="CC331" s="9">
        <v>9.66</v>
      </c>
      <c r="CD331" s="9">
        <v>525</v>
      </c>
      <c r="CE331" s="9">
        <f t="shared" si="81"/>
        <v>675</v>
      </c>
      <c r="CF331" s="9">
        <v>1015</v>
      </c>
      <c r="CG331" s="9">
        <v>3900</v>
      </c>
      <c r="CH331" s="9">
        <v>955.98</v>
      </c>
      <c r="CI331" s="9" t="s">
        <v>33</v>
      </c>
      <c r="CJ331" s="15">
        <f t="shared" si="82"/>
        <v>3.4814814814814814</v>
      </c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</row>
    <row r="332" spans="1:107" ht="18.649999999999999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  <c r="R332" s="9"/>
      <c r="S332" s="9">
        <v>21</v>
      </c>
      <c r="T332" s="9">
        <f t="shared" si="78"/>
        <v>2.1000000000000003E-3</v>
      </c>
      <c r="U332" s="9">
        <v>132</v>
      </c>
      <c r="V332" s="9">
        <f t="shared" si="76"/>
        <v>0.13200000000000001</v>
      </c>
      <c r="W332" s="9">
        <v>4.2</v>
      </c>
      <c r="X332" s="9">
        <v>4200</v>
      </c>
      <c r="Y332" s="9" t="s">
        <v>35</v>
      </c>
      <c r="Z332" s="9" t="s">
        <v>35</v>
      </c>
      <c r="AA332" s="11">
        <v>21.75</v>
      </c>
      <c r="AB332" s="11" t="str">
        <f t="shared" ca="1" si="74"/>
        <v>non</v>
      </c>
      <c r="AC332" s="12" t="str">
        <f t="shared" ca="1" si="75"/>
        <v/>
      </c>
      <c r="AD332" s="12" t="s">
        <v>54</v>
      </c>
      <c r="AE332" s="27">
        <f t="shared" si="79"/>
        <v>96.95</v>
      </c>
      <c r="AF332" s="19"/>
      <c r="AG332" s="20" t="str">
        <f t="shared" si="73"/>
        <v/>
      </c>
      <c r="AH332" s="20"/>
      <c r="AI332" s="15">
        <f t="shared" si="83"/>
        <v>96.95</v>
      </c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 t="s">
        <v>36</v>
      </c>
      <c r="BK332" s="9" t="s">
        <v>37</v>
      </c>
      <c r="BL332" s="9" t="str">
        <f t="shared" si="72"/>
        <v xml:space="preserve"> 5</v>
      </c>
      <c r="BM332" s="9">
        <v>2.77</v>
      </c>
      <c r="BN332" s="15">
        <f t="shared" si="77"/>
        <v>0.36101083032490977</v>
      </c>
      <c r="BO332" s="9">
        <v>1</v>
      </c>
      <c r="BP332" s="9">
        <v>5</v>
      </c>
      <c r="BQ332" s="9">
        <v>175</v>
      </c>
      <c r="BR332" s="9">
        <f t="shared" si="80"/>
        <v>35</v>
      </c>
      <c r="BS332" s="9">
        <v>460</v>
      </c>
      <c r="BT332" s="9" t="s">
        <v>32</v>
      </c>
      <c r="BU332" s="9"/>
      <c r="BV332" s="9">
        <v>105</v>
      </c>
      <c r="BW332" s="9">
        <v>145</v>
      </c>
      <c r="BX332" s="9">
        <v>4200</v>
      </c>
      <c r="BY332" s="9">
        <v>7</v>
      </c>
      <c r="BZ332" s="9">
        <v>5</v>
      </c>
      <c r="CA332" s="9">
        <v>1</v>
      </c>
      <c r="CB332" s="9">
        <v>26.78</v>
      </c>
      <c r="CC332" s="9">
        <v>9.66</v>
      </c>
      <c r="CD332" s="9">
        <v>525</v>
      </c>
      <c r="CE332" s="9">
        <f t="shared" si="81"/>
        <v>675</v>
      </c>
      <c r="CF332" s="9">
        <v>1015</v>
      </c>
      <c r="CG332" s="9">
        <v>4200</v>
      </c>
      <c r="CH332" s="9">
        <v>1029.51</v>
      </c>
      <c r="CI332" s="9" t="s">
        <v>33</v>
      </c>
      <c r="CJ332" s="15">
        <f t="shared" si="82"/>
        <v>3.4814814814814814</v>
      </c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</row>
    <row r="333" spans="1:107" ht="18.649999999999999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10"/>
      <c r="N333" s="9"/>
      <c r="O333" s="9"/>
      <c r="P333" s="9"/>
      <c r="Q333" s="9"/>
      <c r="R333" s="9"/>
      <c r="S333" s="9">
        <v>21</v>
      </c>
      <c r="T333" s="9">
        <f t="shared" si="78"/>
        <v>2.1000000000000003E-3</v>
      </c>
      <c r="U333" s="9">
        <v>132</v>
      </c>
      <c r="V333" s="9">
        <f t="shared" si="76"/>
        <v>0.13200000000000001</v>
      </c>
      <c r="W333" s="9">
        <v>4.5</v>
      </c>
      <c r="X333" s="9">
        <v>4500</v>
      </c>
      <c r="Y333" s="9" t="s">
        <v>35</v>
      </c>
      <c r="Z333" s="9" t="s">
        <v>35</v>
      </c>
      <c r="AA333" s="11">
        <v>21.75</v>
      </c>
      <c r="AB333" s="11" t="str">
        <f t="shared" ca="1" si="74"/>
        <v>non</v>
      </c>
      <c r="AC333" s="12" t="str">
        <f t="shared" ca="1" si="75"/>
        <v/>
      </c>
      <c r="AD333" s="12" t="s">
        <v>54</v>
      </c>
      <c r="AE333" s="27">
        <f t="shared" si="79"/>
        <v>103.95</v>
      </c>
      <c r="AF333" s="19"/>
      <c r="AG333" s="20" t="str">
        <f t="shared" si="73"/>
        <v/>
      </c>
      <c r="AH333" s="20"/>
      <c r="AI333" s="15">
        <f t="shared" si="83"/>
        <v>103.95</v>
      </c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 t="s">
        <v>36</v>
      </c>
      <c r="BK333" s="9" t="s">
        <v>37</v>
      </c>
      <c r="BL333" s="9" t="str">
        <f t="shared" si="72"/>
        <v xml:space="preserve"> 5</v>
      </c>
      <c r="BM333" s="9">
        <v>2.97</v>
      </c>
      <c r="BN333" s="15">
        <f t="shared" si="77"/>
        <v>0.33670033670033667</v>
      </c>
      <c r="BO333" s="9">
        <v>1</v>
      </c>
      <c r="BP333" s="9">
        <v>5</v>
      </c>
      <c r="BQ333" s="9">
        <v>175</v>
      </c>
      <c r="BR333" s="9">
        <f t="shared" si="80"/>
        <v>35</v>
      </c>
      <c r="BS333" s="9">
        <v>460</v>
      </c>
      <c r="BT333" s="9" t="s">
        <v>32</v>
      </c>
      <c r="BU333" s="9"/>
      <c r="BV333" s="9">
        <v>105</v>
      </c>
      <c r="BW333" s="9">
        <v>145</v>
      </c>
      <c r="BX333" s="9">
        <v>4500</v>
      </c>
      <c r="BY333" s="9">
        <v>7</v>
      </c>
      <c r="BZ333" s="9">
        <v>5</v>
      </c>
      <c r="CA333" s="9">
        <v>1</v>
      </c>
      <c r="CB333" s="9">
        <v>28.69</v>
      </c>
      <c r="CC333" s="9">
        <v>9.66</v>
      </c>
      <c r="CD333" s="9">
        <v>525</v>
      </c>
      <c r="CE333" s="9">
        <f t="shared" si="81"/>
        <v>675</v>
      </c>
      <c r="CF333" s="9">
        <v>1015</v>
      </c>
      <c r="CG333" s="9">
        <v>4500</v>
      </c>
      <c r="CH333" s="9">
        <v>1103.05</v>
      </c>
      <c r="CI333" s="9" t="s">
        <v>33</v>
      </c>
      <c r="CJ333" s="15">
        <f t="shared" si="82"/>
        <v>3.4814814814814814</v>
      </c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</row>
    <row r="334" spans="1:107" ht="18.649999999999999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10"/>
      <c r="N334" s="9"/>
      <c r="O334" s="9"/>
      <c r="P334" s="9"/>
      <c r="Q334" s="9"/>
      <c r="R334" s="9"/>
      <c r="S334" s="9">
        <v>21</v>
      </c>
      <c r="T334" s="9">
        <f t="shared" si="78"/>
        <v>2.1000000000000003E-3</v>
      </c>
      <c r="U334" s="9">
        <v>132</v>
      </c>
      <c r="V334" s="9">
        <f t="shared" si="76"/>
        <v>0.13200000000000001</v>
      </c>
      <c r="W334" s="9">
        <v>4.8</v>
      </c>
      <c r="X334" s="9">
        <v>4800</v>
      </c>
      <c r="Y334" s="9" t="s">
        <v>35</v>
      </c>
      <c r="Z334" s="9" t="s">
        <v>35</v>
      </c>
      <c r="AA334" s="11">
        <v>21.75</v>
      </c>
      <c r="AB334" s="11" t="str">
        <f t="shared" ca="1" si="74"/>
        <v>non</v>
      </c>
      <c r="AC334" s="12" t="str">
        <f t="shared" ca="1" si="75"/>
        <v/>
      </c>
      <c r="AD334" s="12" t="s">
        <v>54</v>
      </c>
      <c r="AE334" s="27">
        <f t="shared" si="79"/>
        <v>110.95</v>
      </c>
      <c r="AF334" s="19"/>
      <c r="AG334" s="20" t="str">
        <f t="shared" si="73"/>
        <v/>
      </c>
      <c r="AH334" s="20"/>
      <c r="AI334" s="15">
        <f t="shared" si="83"/>
        <v>110.95</v>
      </c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 t="s">
        <v>36</v>
      </c>
      <c r="BK334" s="9" t="s">
        <v>37</v>
      </c>
      <c r="BL334" s="9" t="str">
        <f t="shared" si="72"/>
        <v xml:space="preserve"> 5</v>
      </c>
      <c r="BM334" s="9">
        <v>3.17</v>
      </c>
      <c r="BN334" s="15">
        <f t="shared" si="77"/>
        <v>0.31545741324921134</v>
      </c>
      <c r="BO334" s="9">
        <v>1</v>
      </c>
      <c r="BP334" s="9">
        <v>5</v>
      </c>
      <c r="BQ334" s="9">
        <v>175</v>
      </c>
      <c r="BR334" s="9">
        <f t="shared" si="80"/>
        <v>35</v>
      </c>
      <c r="BS334" s="9">
        <v>460</v>
      </c>
      <c r="BT334" s="9" t="s">
        <v>32</v>
      </c>
      <c r="BU334" s="9"/>
      <c r="BV334" s="9">
        <v>105</v>
      </c>
      <c r="BW334" s="9">
        <v>145</v>
      </c>
      <c r="BX334" s="9">
        <v>4800</v>
      </c>
      <c r="BY334" s="9">
        <v>7</v>
      </c>
      <c r="BZ334" s="9">
        <v>5</v>
      </c>
      <c r="CA334" s="9">
        <v>1</v>
      </c>
      <c r="CB334" s="9">
        <v>30.6</v>
      </c>
      <c r="CC334" s="9">
        <v>9.66</v>
      </c>
      <c r="CD334" s="9">
        <v>525</v>
      </c>
      <c r="CE334" s="9">
        <f t="shared" si="81"/>
        <v>675</v>
      </c>
      <c r="CF334" s="9">
        <v>1015</v>
      </c>
      <c r="CG334" s="9">
        <v>4800</v>
      </c>
      <c r="CH334" s="9">
        <v>1176.5899999999999</v>
      </c>
      <c r="CI334" s="9" t="s">
        <v>33</v>
      </c>
      <c r="CJ334" s="15">
        <f t="shared" si="82"/>
        <v>3.4814814814814814</v>
      </c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</row>
    <row r="335" spans="1:107" ht="18.649999999999999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10"/>
      <c r="N335" s="9"/>
      <c r="O335" s="9"/>
      <c r="P335" s="9"/>
      <c r="Q335" s="9"/>
      <c r="R335" s="9"/>
      <c r="S335" s="9">
        <v>21</v>
      </c>
      <c r="T335" s="9">
        <f t="shared" si="78"/>
        <v>2.1000000000000003E-3</v>
      </c>
      <c r="U335" s="9">
        <v>132</v>
      </c>
      <c r="V335" s="9">
        <f t="shared" si="76"/>
        <v>0.13200000000000001</v>
      </c>
      <c r="W335" s="9">
        <v>5.0999999999999996</v>
      </c>
      <c r="X335" s="9">
        <v>5100</v>
      </c>
      <c r="Y335" s="9" t="s">
        <v>35</v>
      </c>
      <c r="Z335" s="9" t="s">
        <v>35</v>
      </c>
      <c r="AA335" s="11">
        <v>21.75</v>
      </c>
      <c r="AB335" s="11" t="str">
        <f t="shared" ca="1" si="74"/>
        <v>non</v>
      </c>
      <c r="AC335" s="12" t="str">
        <f t="shared" ca="1" si="75"/>
        <v/>
      </c>
      <c r="AD335" s="12" t="s">
        <v>54</v>
      </c>
      <c r="AE335" s="27">
        <f t="shared" si="79"/>
        <v>117.95</v>
      </c>
      <c r="AF335" s="19"/>
      <c r="AG335" s="20" t="str">
        <f t="shared" si="73"/>
        <v/>
      </c>
      <c r="AH335" s="20"/>
      <c r="AI335" s="15">
        <f t="shared" si="83"/>
        <v>117.95</v>
      </c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 t="s">
        <v>36</v>
      </c>
      <c r="BK335" s="9" t="s">
        <v>37</v>
      </c>
      <c r="BL335" s="9" t="str">
        <f t="shared" si="72"/>
        <v xml:space="preserve"> 5</v>
      </c>
      <c r="BM335" s="9">
        <v>3.37</v>
      </c>
      <c r="BN335" s="15">
        <f t="shared" si="77"/>
        <v>0.29673590504451036</v>
      </c>
      <c r="BO335" s="9">
        <v>1</v>
      </c>
      <c r="BP335" s="9">
        <v>5</v>
      </c>
      <c r="BQ335" s="9">
        <v>175</v>
      </c>
      <c r="BR335" s="9">
        <f t="shared" si="80"/>
        <v>35</v>
      </c>
      <c r="BS335" s="9">
        <v>460</v>
      </c>
      <c r="BT335" s="9" t="s">
        <v>32</v>
      </c>
      <c r="BU335" s="9"/>
      <c r="BV335" s="9">
        <v>105</v>
      </c>
      <c r="BW335" s="9">
        <v>145</v>
      </c>
      <c r="BX335" s="9">
        <v>5100</v>
      </c>
      <c r="BY335" s="9">
        <v>7</v>
      </c>
      <c r="BZ335" s="9">
        <v>5</v>
      </c>
      <c r="CA335" s="9">
        <v>1</v>
      </c>
      <c r="CB335" s="9">
        <v>32.520000000000003</v>
      </c>
      <c r="CC335" s="9">
        <v>9.66</v>
      </c>
      <c r="CD335" s="9">
        <v>525</v>
      </c>
      <c r="CE335" s="9">
        <f t="shared" si="81"/>
        <v>675</v>
      </c>
      <c r="CF335" s="9">
        <v>1015</v>
      </c>
      <c r="CG335" s="9">
        <v>5100</v>
      </c>
      <c r="CH335" s="9">
        <v>1250.1199999999999</v>
      </c>
      <c r="CI335" s="9" t="s">
        <v>33</v>
      </c>
      <c r="CJ335" s="15">
        <f t="shared" si="82"/>
        <v>3.4814814814814814</v>
      </c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</row>
    <row r="336" spans="1:107" ht="18.649999999999999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10"/>
      <c r="N336" s="9"/>
      <c r="O336" s="9"/>
      <c r="P336" s="9"/>
      <c r="Q336" s="9"/>
      <c r="R336" s="9"/>
      <c r="S336" s="9">
        <v>18</v>
      </c>
      <c r="T336" s="9">
        <f t="shared" si="78"/>
        <v>1.8000000000000002E-3</v>
      </c>
      <c r="U336" s="9">
        <v>132</v>
      </c>
      <c r="V336" s="9">
        <f t="shared" si="76"/>
        <v>0.13200000000000001</v>
      </c>
      <c r="W336" s="9">
        <v>3</v>
      </c>
      <c r="X336" s="9">
        <v>3000</v>
      </c>
      <c r="Y336" s="9" t="s">
        <v>35</v>
      </c>
      <c r="Z336" s="9" t="s">
        <v>35</v>
      </c>
      <c r="AA336" s="11">
        <v>19.899999999999999</v>
      </c>
      <c r="AB336" s="11" t="str">
        <f t="shared" ca="1" si="74"/>
        <v>non</v>
      </c>
      <c r="AC336" s="12" t="str">
        <f t="shared" ca="1" si="75"/>
        <v/>
      </c>
      <c r="AD336" s="12" t="s">
        <v>54</v>
      </c>
      <c r="AE336" s="27">
        <f t="shared" si="79"/>
        <v>69.3</v>
      </c>
      <c r="AF336" s="19"/>
      <c r="AG336" s="20" t="str">
        <f t="shared" si="73"/>
        <v/>
      </c>
      <c r="AH336" s="20"/>
      <c r="AI336" s="15">
        <f t="shared" si="83"/>
        <v>69.3</v>
      </c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 t="s">
        <v>36</v>
      </c>
      <c r="BK336" s="9" t="s">
        <v>37</v>
      </c>
      <c r="BL336" s="9" t="str">
        <f t="shared" si="72"/>
        <v xml:space="preserve"> 5</v>
      </c>
      <c r="BM336" s="9">
        <v>1.98</v>
      </c>
      <c r="BN336" s="15">
        <f t="shared" si="77"/>
        <v>0.50505050505050508</v>
      </c>
      <c r="BO336" s="9">
        <v>1</v>
      </c>
      <c r="BP336" s="9">
        <v>5</v>
      </c>
      <c r="BQ336" s="9">
        <v>175</v>
      </c>
      <c r="BR336" s="9">
        <f t="shared" si="80"/>
        <v>35</v>
      </c>
      <c r="BS336" s="9">
        <v>460</v>
      </c>
      <c r="BT336" s="9" t="s">
        <v>32</v>
      </c>
      <c r="BU336" s="9"/>
      <c r="BV336" s="9">
        <v>90</v>
      </c>
      <c r="BW336" s="9">
        <v>145</v>
      </c>
      <c r="BX336" s="9">
        <v>3000</v>
      </c>
      <c r="BY336" s="9">
        <v>7</v>
      </c>
      <c r="BZ336" s="9">
        <v>5</v>
      </c>
      <c r="CA336" s="9">
        <v>1</v>
      </c>
      <c r="CB336" s="9">
        <v>16.39</v>
      </c>
      <c r="CC336" s="9">
        <v>8.2799999999999994</v>
      </c>
      <c r="CD336" s="9">
        <v>450</v>
      </c>
      <c r="CE336" s="9">
        <f t="shared" si="81"/>
        <v>600</v>
      </c>
      <c r="CF336" s="9">
        <v>1015</v>
      </c>
      <c r="CG336" s="9">
        <v>3000</v>
      </c>
      <c r="CH336" s="9">
        <v>630.32000000000005</v>
      </c>
      <c r="CI336" s="9" t="s">
        <v>33</v>
      </c>
      <c r="CJ336" s="15">
        <f t="shared" si="82"/>
        <v>3.9166666666666665</v>
      </c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</row>
    <row r="337" spans="1:107" ht="18.649999999999999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10"/>
      <c r="N337" s="9"/>
      <c r="O337" s="9"/>
      <c r="P337" s="9"/>
      <c r="Q337" s="9"/>
      <c r="R337" s="9"/>
      <c r="S337" s="9">
        <v>18</v>
      </c>
      <c r="T337" s="9">
        <f t="shared" si="78"/>
        <v>1.8000000000000002E-3</v>
      </c>
      <c r="U337" s="9">
        <v>132</v>
      </c>
      <c r="V337" s="9">
        <f t="shared" si="76"/>
        <v>0.13200000000000001</v>
      </c>
      <c r="W337" s="9">
        <v>3.3</v>
      </c>
      <c r="X337" s="9">
        <v>3300</v>
      </c>
      <c r="Y337" s="9" t="s">
        <v>35</v>
      </c>
      <c r="Z337" s="9" t="s">
        <v>35</v>
      </c>
      <c r="AA337" s="11">
        <v>19.899999999999999</v>
      </c>
      <c r="AB337" s="11" t="str">
        <f t="shared" ca="1" si="74"/>
        <v>non</v>
      </c>
      <c r="AC337" s="12" t="str">
        <f t="shared" ca="1" si="75"/>
        <v/>
      </c>
      <c r="AD337" s="12" t="s">
        <v>54</v>
      </c>
      <c r="AE337" s="27">
        <f t="shared" si="79"/>
        <v>76.300000000000011</v>
      </c>
      <c r="AF337" s="19"/>
      <c r="AG337" s="20" t="str">
        <f t="shared" si="73"/>
        <v/>
      </c>
      <c r="AH337" s="20"/>
      <c r="AI337" s="15">
        <f t="shared" si="83"/>
        <v>76.300000000000011</v>
      </c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 t="s">
        <v>36</v>
      </c>
      <c r="BK337" s="9" t="s">
        <v>37</v>
      </c>
      <c r="BL337" s="9" t="str">
        <f t="shared" si="72"/>
        <v xml:space="preserve"> 5</v>
      </c>
      <c r="BM337" s="9">
        <v>2.1800000000000002</v>
      </c>
      <c r="BN337" s="15">
        <f t="shared" si="77"/>
        <v>0.4587155963302752</v>
      </c>
      <c r="BO337" s="9">
        <v>1</v>
      </c>
      <c r="BP337" s="9">
        <v>5</v>
      </c>
      <c r="BQ337" s="9">
        <v>175</v>
      </c>
      <c r="BR337" s="9">
        <f t="shared" si="80"/>
        <v>35</v>
      </c>
      <c r="BS337" s="9">
        <v>460</v>
      </c>
      <c r="BT337" s="9" t="s">
        <v>32</v>
      </c>
      <c r="BU337" s="9"/>
      <c r="BV337" s="9">
        <v>90</v>
      </c>
      <c r="BW337" s="9">
        <v>145</v>
      </c>
      <c r="BX337" s="9">
        <v>3300</v>
      </c>
      <c r="BY337" s="9">
        <v>7</v>
      </c>
      <c r="BZ337" s="9">
        <v>5</v>
      </c>
      <c r="CA337" s="9">
        <v>1</v>
      </c>
      <c r="CB337" s="9">
        <v>18.03</v>
      </c>
      <c r="CC337" s="9">
        <v>8.2799999999999994</v>
      </c>
      <c r="CD337" s="9">
        <v>450</v>
      </c>
      <c r="CE337" s="9">
        <f t="shared" si="81"/>
        <v>600</v>
      </c>
      <c r="CF337" s="9">
        <v>1015</v>
      </c>
      <c r="CG337" s="9">
        <v>3300</v>
      </c>
      <c r="CH337" s="9">
        <v>693.35</v>
      </c>
      <c r="CI337" s="9" t="s">
        <v>33</v>
      </c>
      <c r="CJ337" s="15">
        <f t="shared" si="82"/>
        <v>3.9166666666666665</v>
      </c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</row>
    <row r="338" spans="1:107" ht="18.649999999999999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10"/>
      <c r="N338" s="9"/>
      <c r="O338" s="9"/>
      <c r="P338" s="9"/>
      <c r="Q338" s="9"/>
      <c r="R338" s="9"/>
      <c r="S338" s="9">
        <v>18</v>
      </c>
      <c r="T338" s="9">
        <f t="shared" si="78"/>
        <v>1.8000000000000002E-3</v>
      </c>
      <c r="U338" s="9">
        <v>132</v>
      </c>
      <c r="V338" s="9">
        <f t="shared" si="76"/>
        <v>0.13200000000000001</v>
      </c>
      <c r="W338" s="9">
        <v>3.6</v>
      </c>
      <c r="X338" s="9">
        <v>3600</v>
      </c>
      <c r="Y338" s="9" t="s">
        <v>35</v>
      </c>
      <c r="Z338" s="9" t="s">
        <v>35</v>
      </c>
      <c r="AA338" s="11">
        <v>19.899999999999999</v>
      </c>
      <c r="AB338" s="11" t="str">
        <f t="shared" ca="1" si="74"/>
        <v>non</v>
      </c>
      <c r="AC338" s="12" t="str">
        <f t="shared" ca="1" si="75"/>
        <v/>
      </c>
      <c r="AD338" s="12" t="s">
        <v>54</v>
      </c>
      <c r="AE338" s="27">
        <f t="shared" si="79"/>
        <v>83.3</v>
      </c>
      <c r="AF338" s="19"/>
      <c r="AG338" s="20" t="str">
        <f t="shared" si="73"/>
        <v/>
      </c>
      <c r="AH338" s="20"/>
      <c r="AI338" s="15">
        <f t="shared" si="83"/>
        <v>83.3</v>
      </c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 t="s">
        <v>36</v>
      </c>
      <c r="BK338" s="9" t="s">
        <v>37</v>
      </c>
      <c r="BL338" s="9" t="str">
        <f t="shared" si="72"/>
        <v xml:space="preserve"> 5</v>
      </c>
      <c r="BM338" s="9">
        <v>2.38</v>
      </c>
      <c r="BN338" s="15">
        <f t="shared" si="77"/>
        <v>0.42016806722689076</v>
      </c>
      <c r="BO338" s="9">
        <v>1</v>
      </c>
      <c r="BP338" s="9">
        <v>5</v>
      </c>
      <c r="BQ338" s="9">
        <v>175</v>
      </c>
      <c r="BR338" s="9">
        <f t="shared" si="80"/>
        <v>35</v>
      </c>
      <c r="BS338" s="9">
        <v>460</v>
      </c>
      <c r="BT338" s="9" t="s">
        <v>32</v>
      </c>
      <c r="BU338" s="9"/>
      <c r="BV338" s="9">
        <v>90</v>
      </c>
      <c r="BW338" s="9">
        <v>145</v>
      </c>
      <c r="BX338" s="9">
        <v>3600</v>
      </c>
      <c r="BY338" s="9">
        <v>7</v>
      </c>
      <c r="BZ338" s="9">
        <v>5</v>
      </c>
      <c r="CA338" s="9">
        <v>1</v>
      </c>
      <c r="CB338" s="9">
        <v>19.670000000000002</v>
      </c>
      <c r="CC338" s="9">
        <v>8.2799999999999994</v>
      </c>
      <c r="CD338" s="9">
        <v>450</v>
      </c>
      <c r="CE338" s="9">
        <f t="shared" si="81"/>
        <v>600</v>
      </c>
      <c r="CF338" s="9">
        <v>1015</v>
      </c>
      <c r="CG338" s="9">
        <v>3600</v>
      </c>
      <c r="CH338" s="9">
        <v>756.38</v>
      </c>
      <c r="CI338" s="9" t="s">
        <v>33</v>
      </c>
      <c r="CJ338" s="15">
        <f t="shared" si="82"/>
        <v>3.9166666666666665</v>
      </c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</row>
    <row r="339" spans="1:107" ht="18.649999999999999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10"/>
      <c r="N339" s="9"/>
      <c r="O339" s="9"/>
      <c r="P339" s="9"/>
      <c r="Q339" s="9"/>
      <c r="R339" s="9"/>
      <c r="S339" s="9">
        <v>18</v>
      </c>
      <c r="T339" s="9">
        <f t="shared" si="78"/>
        <v>1.8000000000000002E-3</v>
      </c>
      <c r="U339" s="9">
        <v>132</v>
      </c>
      <c r="V339" s="9">
        <f t="shared" si="76"/>
        <v>0.13200000000000001</v>
      </c>
      <c r="W339" s="9">
        <v>3.9</v>
      </c>
      <c r="X339" s="9">
        <v>3900</v>
      </c>
      <c r="Y339" s="9" t="s">
        <v>35</v>
      </c>
      <c r="Z339" s="9" t="s">
        <v>35</v>
      </c>
      <c r="AA339" s="11">
        <v>19.899999999999999</v>
      </c>
      <c r="AB339" s="11" t="str">
        <f t="shared" ca="1" si="74"/>
        <v>non</v>
      </c>
      <c r="AC339" s="12" t="str">
        <f t="shared" ca="1" si="75"/>
        <v/>
      </c>
      <c r="AD339" s="12" t="s">
        <v>54</v>
      </c>
      <c r="AE339" s="27">
        <f t="shared" si="79"/>
        <v>89.949999999999989</v>
      </c>
      <c r="AF339" s="19"/>
      <c r="AG339" s="20" t="str">
        <f t="shared" si="73"/>
        <v/>
      </c>
      <c r="AH339" s="20"/>
      <c r="AI339" s="15">
        <f t="shared" si="83"/>
        <v>89.949999999999989</v>
      </c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 t="s">
        <v>36</v>
      </c>
      <c r="BK339" s="9" t="s">
        <v>37</v>
      </c>
      <c r="BL339" s="9" t="str">
        <f t="shared" si="72"/>
        <v xml:space="preserve"> 5</v>
      </c>
      <c r="BM339" s="9">
        <v>2.57</v>
      </c>
      <c r="BN339" s="15">
        <f t="shared" si="77"/>
        <v>0.38910505836575876</v>
      </c>
      <c r="BO339" s="9">
        <v>1</v>
      </c>
      <c r="BP339" s="9">
        <v>5</v>
      </c>
      <c r="BQ339" s="9">
        <v>175</v>
      </c>
      <c r="BR339" s="9">
        <f t="shared" si="80"/>
        <v>35</v>
      </c>
      <c r="BS339" s="9">
        <v>460</v>
      </c>
      <c r="BT339" s="9" t="s">
        <v>32</v>
      </c>
      <c r="BU339" s="9"/>
      <c r="BV339" s="9">
        <v>90</v>
      </c>
      <c r="BW339" s="9">
        <v>145</v>
      </c>
      <c r="BX339" s="9">
        <v>3900</v>
      </c>
      <c r="BY339" s="9">
        <v>7</v>
      </c>
      <c r="BZ339" s="9">
        <v>5</v>
      </c>
      <c r="CA339" s="9">
        <v>1</v>
      </c>
      <c r="CB339" s="9">
        <v>21.31</v>
      </c>
      <c r="CC339" s="9">
        <v>8.2799999999999994</v>
      </c>
      <c r="CD339" s="9">
        <v>450</v>
      </c>
      <c r="CE339" s="9">
        <f t="shared" si="81"/>
        <v>600</v>
      </c>
      <c r="CF339" s="9">
        <v>1015</v>
      </c>
      <c r="CG339" s="9">
        <v>3900</v>
      </c>
      <c r="CH339" s="9">
        <v>819.41</v>
      </c>
      <c r="CI339" s="9" t="s">
        <v>33</v>
      </c>
      <c r="CJ339" s="15">
        <f t="shared" si="82"/>
        <v>3.9166666666666665</v>
      </c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</row>
    <row r="340" spans="1:107" ht="18.649999999999999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10"/>
      <c r="N340" s="9"/>
      <c r="O340" s="9"/>
      <c r="P340" s="9"/>
      <c r="Q340" s="9"/>
      <c r="R340" s="9"/>
      <c r="S340" s="9">
        <v>18</v>
      </c>
      <c r="T340" s="9">
        <f t="shared" si="78"/>
        <v>1.8000000000000002E-3</v>
      </c>
      <c r="U340" s="9">
        <v>132</v>
      </c>
      <c r="V340" s="9">
        <f t="shared" si="76"/>
        <v>0.13200000000000001</v>
      </c>
      <c r="W340" s="9">
        <v>4.2</v>
      </c>
      <c r="X340" s="9">
        <v>4200</v>
      </c>
      <c r="Y340" s="9" t="s">
        <v>35</v>
      </c>
      <c r="Z340" s="9" t="s">
        <v>35</v>
      </c>
      <c r="AA340" s="11">
        <v>19.899999999999999</v>
      </c>
      <c r="AB340" s="11" t="str">
        <f t="shared" ca="1" si="74"/>
        <v>non</v>
      </c>
      <c r="AC340" s="12" t="str">
        <f t="shared" ca="1" si="75"/>
        <v/>
      </c>
      <c r="AD340" s="12" t="s">
        <v>54</v>
      </c>
      <c r="AE340" s="27">
        <f t="shared" si="79"/>
        <v>96.95</v>
      </c>
      <c r="AF340" s="19"/>
      <c r="AG340" s="20" t="str">
        <f t="shared" si="73"/>
        <v/>
      </c>
      <c r="AH340" s="20"/>
      <c r="AI340" s="15">
        <f t="shared" si="83"/>
        <v>96.95</v>
      </c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 t="s">
        <v>36</v>
      </c>
      <c r="BK340" s="9" t="s">
        <v>37</v>
      </c>
      <c r="BL340" s="9" t="str">
        <f t="shared" si="72"/>
        <v xml:space="preserve"> 5</v>
      </c>
      <c r="BM340" s="9">
        <v>2.77</v>
      </c>
      <c r="BN340" s="15">
        <f t="shared" si="77"/>
        <v>0.36101083032490977</v>
      </c>
      <c r="BO340" s="9">
        <v>1</v>
      </c>
      <c r="BP340" s="9">
        <v>5</v>
      </c>
      <c r="BQ340" s="9">
        <v>175</v>
      </c>
      <c r="BR340" s="9">
        <f t="shared" si="80"/>
        <v>35</v>
      </c>
      <c r="BS340" s="9">
        <v>460</v>
      </c>
      <c r="BT340" s="9" t="s">
        <v>32</v>
      </c>
      <c r="BU340" s="9"/>
      <c r="BV340" s="9">
        <v>90</v>
      </c>
      <c r="BW340" s="9">
        <v>145</v>
      </c>
      <c r="BX340" s="9">
        <v>4200</v>
      </c>
      <c r="BY340" s="9">
        <v>7</v>
      </c>
      <c r="BZ340" s="9">
        <v>5</v>
      </c>
      <c r="CA340" s="9">
        <v>1</v>
      </c>
      <c r="CB340" s="9">
        <v>22.95</v>
      </c>
      <c r="CC340" s="9">
        <v>8.2799999999999994</v>
      </c>
      <c r="CD340" s="9">
        <v>450</v>
      </c>
      <c r="CE340" s="9">
        <f t="shared" si="81"/>
        <v>600</v>
      </c>
      <c r="CF340" s="9">
        <v>1015</v>
      </c>
      <c r="CG340" s="9">
        <v>4200</v>
      </c>
      <c r="CH340" s="9">
        <v>882.44</v>
      </c>
      <c r="CI340" s="9" t="s">
        <v>33</v>
      </c>
      <c r="CJ340" s="15">
        <f t="shared" si="82"/>
        <v>3.9166666666666665</v>
      </c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</row>
    <row r="341" spans="1:107" ht="18.649999999999999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10"/>
      <c r="N341" s="9"/>
      <c r="O341" s="9"/>
      <c r="P341" s="9"/>
      <c r="Q341" s="9"/>
      <c r="R341" s="9"/>
      <c r="S341" s="9">
        <v>18</v>
      </c>
      <c r="T341" s="9">
        <f t="shared" si="78"/>
        <v>1.8000000000000002E-3</v>
      </c>
      <c r="U341" s="9">
        <v>132</v>
      </c>
      <c r="V341" s="9">
        <f t="shared" si="76"/>
        <v>0.13200000000000001</v>
      </c>
      <c r="W341" s="9">
        <v>4.5</v>
      </c>
      <c r="X341" s="9">
        <v>4500</v>
      </c>
      <c r="Y341" s="9" t="s">
        <v>35</v>
      </c>
      <c r="Z341" s="9" t="s">
        <v>35</v>
      </c>
      <c r="AA341" s="11">
        <v>19.899999999999999</v>
      </c>
      <c r="AB341" s="11" t="str">
        <f t="shared" ca="1" si="74"/>
        <v>non</v>
      </c>
      <c r="AC341" s="12" t="str">
        <f t="shared" ca="1" si="75"/>
        <v/>
      </c>
      <c r="AD341" s="12" t="s">
        <v>54</v>
      </c>
      <c r="AE341" s="27">
        <f t="shared" si="79"/>
        <v>103.95</v>
      </c>
      <c r="AF341" s="19"/>
      <c r="AG341" s="20" t="str">
        <f t="shared" si="73"/>
        <v/>
      </c>
      <c r="AH341" s="20"/>
      <c r="AI341" s="15">
        <f t="shared" si="83"/>
        <v>103.95</v>
      </c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 t="s">
        <v>36</v>
      </c>
      <c r="BK341" s="9" t="s">
        <v>37</v>
      </c>
      <c r="BL341" s="9" t="str">
        <f t="shared" si="72"/>
        <v xml:space="preserve"> 5</v>
      </c>
      <c r="BM341" s="9">
        <v>2.97</v>
      </c>
      <c r="BN341" s="15">
        <f t="shared" si="77"/>
        <v>0.33670033670033667</v>
      </c>
      <c r="BO341" s="9">
        <v>1</v>
      </c>
      <c r="BP341" s="9">
        <v>5</v>
      </c>
      <c r="BQ341" s="9">
        <v>175</v>
      </c>
      <c r="BR341" s="9">
        <f t="shared" si="80"/>
        <v>35</v>
      </c>
      <c r="BS341" s="9">
        <v>460</v>
      </c>
      <c r="BT341" s="9" t="s">
        <v>32</v>
      </c>
      <c r="BU341" s="9"/>
      <c r="BV341" s="9">
        <v>90</v>
      </c>
      <c r="BW341" s="9">
        <v>145</v>
      </c>
      <c r="BX341" s="9">
        <v>4500</v>
      </c>
      <c r="BY341" s="9">
        <v>7</v>
      </c>
      <c r="BZ341" s="9">
        <v>5</v>
      </c>
      <c r="CA341" s="9">
        <v>1</v>
      </c>
      <c r="CB341" s="9">
        <v>24.59</v>
      </c>
      <c r="CC341" s="9">
        <v>8.2799999999999994</v>
      </c>
      <c r="CD341" s="9">
        <v>450</v>
      </c>
      <c r="CE341" s="9">
        <f t="shared" si="81"/>
        <v>600</v>
      </c>
      <c r="CF341" s="9">
        <v>1015</v>
      </c>
      <c r="CG341" s="9">
        <v>4500</v>
      </c>
      <c r="CH341" s="9">
        <v>945.47</v>
      </c>
      <c r="CI341" s="9" t="s">
        <v>33</v>
      </c>
      <c r="CJ341" s="15">
        <f t="shared" si="82"/>
        <v>3.9166666666666665</v>
      </c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</row>
    <row r="342" spans="1:107" ht="18.649999999999999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10"/>
      <c r="N342" s="9"/>
      <c r="O342" s="9"/>
      <c r="P342" s="9"/>
      <c r="Q342" s="9"/>
      <c r="R342" s="9"/>
      <c r="S342" s="9">
        <v>18</v>
      </c>
      <c r="T342" s="9">
        <f t="shared" si="78"/>
        <v>1.8000000000000002E-3</v>
      </c>
      <c r="U342" s="9">
        <v>132</v>
      </c>
      <c r="V342" s="9">
        <f t="shared" si="76"/>
        <v>0.13200000000000001</v>
      </c>
      <c r="W342" s="9">
        <v>4.8</v>
      </c>
      <c r="X342" s="9">
        <v>4800</v>
      </c>
      <c r="Y342" s="9" t="s">
        <v>35</v>
      </c>
      <c r="Z342" s="9" t="s">
        <v>35</v>
      </c>
      <c r="AA342" s="11">
        <v>19.899999999999999</v>
      </c>
      <c r="AB342" s="11" t="str">
        <f t="shared" ca="1" si="74"/>
        <v>non</v>
      </c>
      <c r="AC342" s="12" t="str">
        <f t="shared" ca="1" si="75"/>
        <v/>
      </c>
      <c r="AD342" s="12" t="s">
        <v>54</v>
      </c>
      <c r="AE342" s="27">
        <f t="shared" si="79"/>
        <v>110.95</v>
      </c>
      <c r="AF342" s="19"/>
      <c r="AG342" s="20" t="str">
        <f t="shared" si="73"/>
        <v/>
      </c>
      <c r="AH342" s="20"/>
      <c r="AI342" s="15">
        <f t="shared" si="83"/>
        <v>110.95</v>
      </c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 t="s">
        <v>36</v>
      </c>
      <c r="BK342" s="9" t="s">
        <v>37</v>
      </c>
      <c r="BL342" s="9" t="str">
        <f t="shared" si="72"/>
        <v xml:space="preserve"> 5</v>
      </c>
      <c r="BM342" s="9">
        <v>3.17</v>
      </c>
      <c r="BN342" s="15">
        <f t="shared" si="77"/>
        <v>0.31545741324921134</v>
      </c>
      <c r="BO342" s="9">
        <v>1</v>
      </c>
      <c r="BP342" s="9">
        <v>5</v>
      </c>
      <c r="BQ342" s="9">
        <v>175</v>
      </c>
      <c r="BR342" s="9">
        <f t="shared" si="80"/>
        <v>35</v>
      </c>
      <c r="BS342" s="9">
        <v>460</v>
      </c>
      <c r="BT342" s="9" t="s">
        <v>32</v>
      </c>
      <c r="BU342" s="9"/>
      <c r="BV342" s="9">
        <v>90</v>
      </c>
      <c r="BW342" s="9">
        <v>145</v>
      </c>
      <c r="BX342" s="9">
        <v>4800</v>
      </c>
      <c r="BY342" s="9">
        <v>7</v>
      </c>
      <c r="BZ342" s="9">
        <v>5</v>
      </c>
      <c r="CA342" s="9">
        <v>1</v>
      </c>
      <c r="CB342" s="9">
        <v>26.23</v>
      </c>
      <c r="CC342" s="9">
        <v>8.2799999999999994</v>
      </c>
      <c r="CD342" s="9">
        <v>450</v>
      </c>
      <c r="CE342" s="9">
        <f t="shared" si="81"/>
        <v>600</v>
      </c>
      <c r="CF342" s="9">
        <v>1015</v>
      </c>
      <c r="CG342" s="9">
        <v>4800</v>
      </c>
      <c r="CH342" s="9">
        <v>1008.5</v>
      </c>
      <c r="CI342" s="9" t="s">
        <v>33</v>
      </c>
      <c r="CJ342" s="15">
        <f t="shared" si="82"/>
        <v>3.9166666666666665</v>
      </c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</row>
    <row r="343" spans="1:107" ht="18.649999999999999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10"/>
      <c r="N343" s="9"/>
      <c r="O343" s="9"/>
      <c r="P343" s="9"/>
      <c r="Q343" s="9"/>
      <c r="R343" s="9"/>
      <c r="S343" s="9">
        <v>18</v>
      </c>
      <c r="T343" s="9">
        <f t="shared" si="78"/>
        <v>1.8000000000000002E-3</v>
      </c>
      <c r="U343" s="9">
        <v>132</v>
      </c>
      <c r="V343" s="9">
        <f t="shared" si="76"/>
        <v>0.13200000000000001</v>
      </c>
      <c r="W343" s="9">
        <v>5.0999999999999996</v>
      </c>
      <c r="X343" s="9">
        <v>5100</v>
      </c>
      <c r="Y343" s="9" t="s">
        <v>35</v>
      </c>
      <c r="Z343" s="9" t="s">
        <v>35</v>
      </c>
      <c r="AA343" s="11">
        <v>19.899999999999999</v>
      </c>
      <c r="AB343" s="11" t="str">
        <f t="shared" ca="1" si="74"/>
        <v>non</v>
      </c>
      <c r="AC343" s="12" t="str">
        <f t="shared" ca="1" si="75"/>
        <v/>
      </c>
      <c r="AD343" s="12" t="s">
        <v>54</v>
      </c>
      <c r="AE343" s="27">
        <f t="shared" si="79"/>
        <v>117.95</v>
      </c>
      <c r="AF343" s="19"/>
      <c r="AG343" s="20" t="str">
        <f t="shared" si="73"/>
        <v/>
      </c>
      <c r="AH343" s="20"/>
      <c r="AI343" s="15">
        <f t="shared" si="83"/>
        <v>117.95</v>
      </c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 t="s">
        <v>36</v>
      </c>
      <c r="BK343" s="9" t="s">
        <v>37</v>
      </c>
      <c r="BL343" s="9" t="str">
        <f t="shared" si="72"/>
        <v xml:space="preserve"> 5</v>
      </c>
      <c r="BM343" s="9">
        <v>3.37</v>
      </c>
      <c r="BN343" s="15">
        <f t="shared" si="77"/>
        <v>0.29673590504451036</v>
      </c>
      <c r="BO343" s="9">
        <v>1</v>
      </c>
      <c r="BP343" s="9">
        <v>5</v>
      </c>
      <c r="BQ343" s="9">
        <v>175</v>
      </c>
      <c r="BR343" s="9">
        <f t="shared" si="80"/>
        <v>35</v>
      </c>
      <c r="BS343" s="9">
        <v>460</v>
      </c>
      <c r="BT343" s="9" t="s">
        <v>32</v>
      </c>
      <c r="BU343" s="9"/>
      <c r="BV343" s="9">
        <v>90</v>
      </c>
      <c r="BW343" s="9">
        <v>145</v>
      </c>
      <c r="BX343" s="9">
        <v>5100</v>
      </c>
      <c r="BY343" s="9">
        <v>7</v>
      </c>
      <c r="BZ343" s="9">
        <v>5</v>
      </c>
      <c r="CA343" s="9">
        <v>1</v>
      </c>
      <c r="CB343" s="9">
        <v>27.87</v>
      </c>
      <c r="CC343" s="9">
        <v>8.2799999999999994</v>
      </c>
      <c r="CD343" s="9">
        <v>450</v>
      </c>
      <c r="CE343" s="9">
        <f t="shared" si="81"/>
        <v>600</v>
      </c>
      <c r="CF343" s="9">
        <v>1015</v>
      </c>
      <c r="CG343" s="9">
        <v>5100</v>
      </c>
      <c r="CH343" s="9">
        <v>1071.54</v>
      </c>
      <c r="CI343" s="9" t="s">
        <v>33</v>
      </c>
      <c r="CJ343" s="15">
        <f t="shared" si="82"/>
        <v>3.9166666666666665</v>
      </c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</row>
    <row r="344" spans="1:107" ht="18.649999999999999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10"/>
      <c r="N344" s="9"/>
      <c r="O344" s="9"/>
      <c r="P344" s="9"/>
      <c r="Q344" s="9"/>
      <c r="R344" s="9"/>
      <c r="S344" s="9">
        <v>21</v>
      </c>
      <c r="T344" s="9">
        <f t="shared" si="78"/>
        <v>2.1000000000000003E-3</v>
      </c>
      <c r="U344" s="9">
        <v>185</v>
      </c>
      <c r="V344" s="9">
        <f t="shared" si="76"/>
        <v>0.185</v>
      </c>
      <c r="W344" s="9">
        <v>2.65</v>
      </c>
      <c r="X344" s="9">
        <v>2650</v>
      </c>
      <c r="Y344" s="9" t="s">
        <v>35</v>
      </c>
      <c r="Z344" s="9" t="s">
        <v>35</v>
      </c>
      <c r="AA344" s="11">
        <v>26</v>
      </c>
      <c r="AB344" s="11" t="str">
        <f t="shared" ca="1" si="74"/>
        <v>non</v>
      </c>
      <c r="AC344" s="12" t="str">
        <f t="shared" ca="1" si="75"/>
        <v/>
      </c>
      <c r="AD344" s="12" t="s">
        <v>54</v>
      </c>
      <c r="AE344" s="27">
        <f t="shared" si="79"/>
        <v>73.5</v>
      </c>
      <c r="AF344" s="19"/>
      <c r="AG344" s="20" t="str">
        <f t="shared" si="73"/>
        <v/>
      </c>
      <c r="AH344" s="20"/>
      <c r="AI344" s="15">
        <f t="shared" si="83"/>
        <v>73.5</v>
      </c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 t="s">
        <v>36</v>
      </c>
      <c r="BK344" s="9" t="s">
        <v>37</v>
      </c>
      <c r="BL344" s="9" t="str">
        <f t="shared" si="72"/>
        <v xml:space="preserve"> 5</v>
      </c>
      <c r="BM344" s="9">
        <v>2.4500000000000002</v>
      </c>
      <c r="BN344" s="15">
        <f t="shared" si="77"/>
        <v>0.4081632653061224</v>
      </c>
      <c r="BO344" s="9">
        <v>1</v>
      </c>
      <c r="BP344" s="9">
        <v>5</v>
      </c>
      <c r="BQ344" s="9">
        <v>150</v>
      </c>
      <c r="BR344" s="9">
        <f t="shared" si="80"/>
        <v>30</v>
      </c>
      <c r="BS344" s="9">
        <v>460</v>
      </c>
      <c r="BT344" s="9" t="s">
        <v>32</v>
      </c>
      <c r="BU344" s="9"/>
      <c r="BV344" s="9">
        <v>105</v>
      </c>
      <c r="BW344" s="9">
        <v>198</v>
      </c>
      <c r="BX344" s="9">
        <v>2700</v>
      </c>
      <c r="BY344" s="9">
        <v>5</v>
      </c>
      <c r="BZ344" s="9">
        <v>6</v>
      </c>
      <c r="CA344" s="9">
        <v>1</v>
      </c>
      <c r="CB344" s="9">
        <v>23.68</v>
      </c>
      <c r="CC344" s="9">
        <v>9.66</v>
      </c>
      <c r="CD344" s="9">
        <v>630</v>
      </c>
      <c r="CE344" s="9">
        <f t="shared" si="81"/>
        <v>780</v>
      </c>
      <c r="CF344" s="9">
        <v>990</v>
      </c>
      <c r="CG344" s="9">
        <v>2700</v>
      </c>
      <c r="CH344" s="9">
        <v>774.64</v>
      </c>
      <c r="CI344" s="9" t="s">
        <v>33</v>
      </c>
      <c r="CJ344" s="15">
        <f t="shared" si="82"/>
        <v>3.0128205128205128</v>
      </c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</row>
    <row r="345" spans="1:107" ht="18.649999999999999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10"/>
      <c r="N345" s="9"/>
      <c r="O345" s="9"/>
      <c r="P345" s="9"/>
      <c r="Q345" s="9"/>
      <c r="R345" s="9"/>
      <c r="S345" s="9">
        <v>21</v>
      </c>
      <c r="T345" s="9">
        <f t="shared" si="78"/>
        <v>2.1000000000000003E-3</v>
      </c>
      <c r="U345" s="9">
        <v>185</v>
      </c>
      <c r="V345" s="9">
        <f t="shared" si="76"/>
        <v>0.185</v>
      </c>
      <c r="W345" s="9">
        <v>2.95</v>
      </c>
      <c r="X345" s="9">
        <v>2950</v>
      </c>
      <c r="Y345" s="9" t="s">
        <v>35</v>
      </c>
      <c r="Z345" s="9" t="s">
        <v>35</v>
      </c>
      <c r="AA345" s="11">
        <v>26</v>
      </c>
      <c r="AB345" s="11" t="str">
        <f t="shared" ca="1" si="74"/>
        <v>non</v>
      </c>
      <c r="AC345" s="12" t="str">
        <f t="shared" ca="1" si="75"/>
        <v/>
      </c>
      <c r="AD345" s="12" t="s">
        <v>54</v>
      </c>
      <c r="AE345" s="27">
        <f t="shared" si="79"/>
        <v>81.900000000000006</v>
      </c>
      <c r="AF345" s="19"/>
      <c r="AG345" s="20" t="str">
        <f t="shared" si="73"/>
        <v/>
      </c>
      <c r="AH345" s="20"/>
      <c r="AI345" s="15">
        <f t="shared" si="83"/>
        <v>81.900000000000006</v>
      </c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 t="s">
        <v>36</v>
      </c>
      <c r="BK345" s="9" t="s">
        <v>37</v>
      </c>
      <c r="BL345" s="9" t="str">
        <f t="shared" si="72"/>
        <v xml:space="preserve"> 5</v>
      </c>
      <c r="BM345" s="9">
        <v>2.73</v>
      </c>
      <c r="BN345" s="15">
        <f t="shared" si="77"/>
        <v>0.36630036630036628</v>
      </c>
      <c r="BO345" s="9">
        <v>1</v>
      </c>
      <c r="BP345" s="9">
        <v>5</v>
      </c>
      <c r="BQ345" s="9">
        <v>150</v>
      </c>
      <c r="BR345" s="9">
        <f t="shared" si="80"/>
        <v>30</v>
      </c>
      <c r="BS345" s="9">
        <v>460</v>
      </c>
      <c r="BT345" s="9" t="s">
        <v>32</v>
      </c>
      <c r="BU345" s="9"/>
      <c r="BV345" s="9">
        <v>105</v>
      </c>
      <c r="BW345" s="9">
        <v>198</v>
      </c>
      <c r="BX345" s="9">
        <v>3000</v>
      </c>
      <c r="BY345" s="9">
        <v>5</v>
      </c>
      <c r="BZ345" s="9">
        <v>6</v>
      </c>
      <c r="CA345" s="9">
        <v>1</v>
      </c>
      <c r="CB345" s="9">
        <v>26.36</v>
      </c>
      <c r="CC345" s="9">
        <v>9.66</v>
      </c>
      <c r="CD345" s="9">
        <v>630</v>
      </c>
      <c r="CE345" s="9">
        <f t="shared" si="81"/>
        <v>780</v>
      </c>
      <c r="CF345" s="9">
        <v>990</v>
      </c>
      <c r="CG345" s="9">
        <v>3000</v>
      </c>
      <c r="CH345" s="9">
        <v>860.71</v>
      </c>
      <c r="CI345" s="9" t="s">
        <v>33</v>
      </c>
      <c r="CJ345" s="15">
        <f t="shared" si="82"/>
        <v>3.0128205128205128</v>
      </c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</row>
    <row r="346" spans="1:107" ht="18.649999999999999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10"/>
      <c r="N346" s="9"/>
      <c r="O346" s="9"/>
      <c r="P346" s="9"/>
      <c r="Q346" s="9"/>
      <c r="R346" s="9"/>
      <c r="S346" s="9">
        <v>21</v>
      </c>
      <c r="T346" s="9">
        <f t="shared" si="78"/>
        <v>2.1000000000000003E-3</v>
      </c>
      <c r="U346" s="9">
        <v>185</v>
      </c>
      <c r="V346" s="9">
        <f t="shared" si="76"/>
        <v>0.185</v>
      </c>
      <c r="W346" s="9">
        <v>3.85</v>
      </c>
      <c r="X346" s="9">
        <v>3850</v>
      </c>
      <c r="Y346" s="9" t="s">
        <v>35</v>
      </c>
      <c r="Z346" s="9" t="s">
        <v>35</v>
      </c>
      <c r="AA346" s="11">
        <v>26</v>
      </c>
      <c r="AB346" s="11" t="str">
        <f t="shared" ca="1" si="74"/>
        <v>non</v>
      </c>
      <c r="AC346" s="12" t="str">
        <f t="shared" ca="1" si="75"/>
        <v/>
      </c>
      <c r="AD346" s="12" t="s">
        <v>54</v>
      </c>
      <c r="AE346" s="27">
        <f t="shared" si="79"/>
        <v>106.8</v>
      </c>
      <c r="AF346" s="19"/>
      <c r="AG346" s="20" t="str">
        <f t="shared" si="73"/>
        <v/>
      </c>
      <c r="AH346" s="20"/>
      <c r="AI346" s="15">
        <f t="shared" si="83"/>
        <v>106.8</v>
      </c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 t="s">
        <v>36</v>
      </c>
      <c r="BK346" s="9" t="s">
        <v>37</v>
      </c>
      <c r="BL346" s="9" t="str">
        <f t="shared" si="72"/>
        <v xml:space="preserve"> 5</v>
      </c>
      <c r="BM346" s="9">
        <v>3.56</v>
      </c>
      <c r="BN346" s="15">
        <f t="shared" si="77"/>
        <v>0.2808988764044944</v>
      </c>
      <c r="BO346" s="9">
        <v>1</v>
      </c>
      <c r="BP346" s="9">
        <v>5</v>
      </c>
      <c r="BQ346" s="9">
        <v>150</v>
      </c>
      <c r="BR346" s="9">
        <f t="shared" si="80"/>
        <v>30</v>
      </c>
      <c r="BS346" s="9">
        <v>460</v>
      </c>
      <c r="BT346" s="9" t="s">
        <v>32</v>
      </c>
      <c r="BU346" s="9"/>
      <c r="BV346" s="9">
        <v>105</v>
      </c>
      <c r="BW346" s="9">
        <v>198</v>
      </c>
      <c r="BX346" s="9">
        <v>3900</v>
      </c>
      <c r="BY346" s="9">
        <v>5</v>
      </c>
      <c r="BZ346" s="9">
        <v>6</v>
      </c>
      <c r="CA346" s="9">
        <v>1</v>
      </c>
      <c r="CB346" s="9">
        <v>34.4</v>
      </c>
      <c r="CC346" s="9">
        <v>9.66</v>
      </c>
      <c r="CD346" s="9">
        <v>630</v>
      </c>
      <c r="CE346" s="9">
        <f t="shared" si="81"/>
        <v>780</v>
      </c>
      <c r="CF346" s="9">
        <v>990</v>
      </c>
      <c r="CG346" s="9">
        <v>3900</v>
      </c>
      <c r="CH346" s="9">
        <v>1118.92</v>
      </c>
      <c r="CI346" s="9" t="s">
        <v>33</v>
      </c>
      <c r="CJ346" s="15">
        <f t="shared" si="82"/>
        <v>3.0128205128205128</v>
      </c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</row>
    <row r="347" spans="1:107" ht="18.649999999999999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10"/>
      <c r="N347" s="9"/>
      <c r="O347" s="9"/>
      <c r="P347" s="9"/>
      <c r="Q347" s="9"/>
      <c r="R347" s="9"/>
      <c r="S347" s="9">
        <v>21</v>
      </c>
      <c r="T347" s="9">
        <f t="shared" si="78"/>
        <v>2.1000000000000003E-3</v>
      </c>
      <c r="U347" s="9">
        <v>185</v>
      </c>
      <c r="V347" s="9">
        <f t="shared" si="76"/>
        <v>0.185</v>
      </c>
      <c r="W347" s="9">
        <v>4.1500000000000004</v>
      </c>
      <c r="X347" s="9">
        <v>4150</v>
      </c>
      <c r="Y347" s="9" t="s">
        <v>35</v>
      </c>
      <c r="Z347" s="9" t="s">
        <v>35</v>
      </c>
      <c r="AA347" s="11">
        <v>26</v>
      </c>
      <c r="AB347" s="11" t="str">
        <f t="shared" ca="1" si="74"/>
        <v>non</v>
      </c>
      <c r="AC347" s="12" t="str">
        <f t="shared" ca="1" si="75"/>
        <v/>
      </c>
      <c r="AD347" s="12" t="s">
        <v>54</v>
      </c>
      <c r="AE347" s="27">
        <f t="shared" si="79"/>
        <v>115.19999999999999</v>
      </c>
      <c r="AF347" s="19"/>
      <c r="AG347" s="20" t="str">
        <f t="shared" si="73"/>
        <v/>
      </c>
      <c r="AH347" s="20"/>
      <c r="AI347" s="15">
        <f t="shared" si="83"/>
        <v>115.19999999999999</v>
      </c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 t="s">
        <v>36</v>
      </c>
      <c r="BK347" s="9" t="s">
        <v>37</v>
      </c>
      <c r="BL347" s="9" t="str">
        <f t="shared" si="72"/>
        <v xml:space="preserve"> 5</v>
      </c>
      <c r="BM347" s="9">
        <v>3.84</v>
      </c>
      <c r="BN347" s="15">
        <f t="shared" si="77"/>
        <v>0.26041666666666669</v>
      </c>
      <c r="BO347" s="9">
        <v>1</v>
      </c>
      <c r="BP347" s="9">
        <v>5</v>
      </c>
      <c r="BQ347" s="9">
        <v>150</v>
      </c>
      <c r="BR347" s="9">
        <f t="shared" si="80"/>
        <v>30</v>
      </c>
      <c r="BS347" s="9">
        <v>460</v>
      </c>
      <c r="BT347" s="9" t="s">
        <v>32</v>
      </c>
      <c r="BU347" s="9"/>
      <c r="BV347" s="9">
        <v>105</v>
      </c>
      <c r="BW347" s="9">
        <v>198</v>
      </c>
      <c r="BX347" s="9">
        <v>4200</v>
      </c>
      <c r="BY347" s="9">
        <v>5</v>
      </c>
      <c r="BZ347" s="9">
        <v>6</v>
      </c>
      <c r="CA347" s="9">
        <v>1</v>
      </c>
      <c r="CB347" s="9">
        <v>37.08</v>
      </c>
      <c r="CC347" s="9">
        <v>9.66</v>
      </c>
      <c r="CD347" s="9">
        <v>630</v>
      </c>
      <c r="CE347" s="9">
        <f t="shared" si="81"/>
        <v>780</v>
      </c>
      <c r="CF347" s="9">
        <v>990</v>
      </c>
      <c r="CG347" s="9">
        <v>4200</v>
      </c>
      <c r="CH347" s="9">
        <v>1204.99</v>
      </c>
      <c r="CI347" s="9" t="s">
        <v>33</v>
      </c>
      <c r="CJ347" s="15">
        <f t="shared" si="82"/>
        <v>3.0128205128205128</v>
      </c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</row>
    <row r="348" spans="1:107" ht="18.649999999999999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10"/>
      <c r="N348" s="9"/>
      <c r="O348" s="9"/>
      <c r="P348" s="9"/>
      <c r="Q348" s="9"/>
      <c r="R348" s="9"/>
      <c r="S348" s="9">
        <v>21</v>
      </c>
      <c r="T348" s="9">
        <f t="shared" si="78"/>
        <v>2.1000000000000003E-3</v>
      </c>
      <c r="U348" s="9">
        <v>185</v>
      </c>
      <c r="V348" s="9">
        <f t="shared" si="76"/>
        <v>0.185</v>
      </c>
      <c r="W348" s="9">
        <v>4.45</v>
      </c>
      <c r="X348" s="9">
        <v>4450</v>
      </c>
      <c r="Y348" s="9" t="s">
        <v>35</v>
      </c>
      <c r="Z348" s="9" t="s">
        <v>35</v>
      </c>
      <c r="AA348" s="11">
        <v>26</v>
      </c>
      <c r="AB348" s="11" t="str">
        <f t="shared" ca="1" si="74"/>
        <v>non</v>
      </c>
      <c r="AC348" s="12" t="str">
        <f t="shared" ca="1" si="75"/>
        <v/>
      </c>
      <c r="AD348" s="12" t="s">
        <v>54</v>
      </c>
      <c r="AE348" s="27">
        <f t="shared" si="79"/>
        <v>123.60000000000001</v>
      </c>
      <c r="AF348" s="19"/>
      <c r="AG348" s="20" t="str">
        <f t="shared" si="73"/>
        <v/>
      </c>
      <c r="AH348" s="20"/>
      <c r="AI348" s="15">
        <f t="shared" si="83"/>
        <v>123.60000000000001</v>
      </c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 t="s">
        <v>36</v>
      </c>
      <c r="BK348" s="9" t="s">
        <v>37</v>
      </c>
      <c r="BL348" s="9" t="str">
        <f t="shared" si="72"/>
        <v xml:space="preserve"> 5</v>
      </c>
      <c r="BM348" s="9">
        <v>4.12</v>
      </c>
      <c r="BN348" s="15">
        <f t="shared" si="77"/>
        <v>0.24271844660194175</v>
      </c>
      <c r="BO348" s="9">
        <v>1</v>
      </c>
      <c r="BP348" s="9">
        <v>5</v>
      </c>
      <c r="BQ348" s="9">
        <v>150</v>
      </c>
      <c r="BR348" s="9">
        <f t="shared" si="80"/>
        <v>30</v>
      </c>
      <c r="BS348" s="9">
        <v>460</v>
      </c>
      <c r="BT348" s="9" t="s">
        <v>32</v>
      </c>
      <c r="BU348" s="9"/>
      <c r="BV348" s="9">
        <v>105</v>
      </c>
      <c r="BW348" s="9">
        <v>198</v>
      </c>
      <c r="BX348" s="9">
        <v>4500</v>
      </c>
      <c r="BY348" s="9">
        <v>5</v>
      </c>
      <c r="BZ348" s="9">
        <v>6</v>
      </c>
      <c r="CA348" s="9">
        <v>1</v>
      </c>
      <c r="CB348" s="9">
        <v>39.76</v>
      </c>
      <c r="CC348" s="9">
        <v>9.66</v>
      </c>
      <c r="CD348" s="9">
        <v>630</v>
      </c>
      <c r="CE348" s="9">
        <f t="shared" si="81"/>
        <v>780</v>
      </c>
      <c r="CF348" s="9">
        <v>990</v>
      </c>
      <c r="CG348" s="9">
        <v>4500</v>
      </c>
      <c r="CH348" s="9">
        <v>1291.06</v>
      </c>
      <c r="CI348" s="9" t="s">
        <v>33</v>
      </c>
      <c r="CJ348" s="15">
        <f t="shared" si="82"/>
        <v>3.0128205128205128</v>
      </c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</row>
    <row r="349" spans="1:107" ht="18.649999999999999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10"/>
      <c r="N349" s="9"/>
      <c r="O349" s="9"/>
      <c r="P349" s="9"/>
      <c r="Q349" s="9"/>
      <c r="R349" s="9"/>
      <c r="S349" s="9">
        <v>18</v>
      </c>
      <c r="T349" s="9">
        <f t="shared" si="78"/>
        <v>1.8000000000000002E-3</v>
      </c>
      <c r="U349" s="9">
        <v>132</v>
      </c>
      <c r="V349" s="9">
        <f t="shared" si="76"/>
        <v>0.13200000000000001</v>
      </c>
      <c r="W349" s="9">
        <v>3</v>
      </c>
      <c r="X349" s="9">
        <v>3000</v>
      </c>
      <c r="Y349" s="9" t="s">
        <v>35</v>
      </c>
      <c r="Z349" s="9" t="s">
        <v>35</v>
      </c>
      <c r="AA349" s="11">
        <v>21.55</v>
      </c>
      <c r="AB349" s="11" t="str">
        <f t="shared" ca="1" si="74"/>
        <v>non</v>
      </c>
      <c r="AC349" s="12" t="str">
        <f t="shared" ca="1" si="75"/>
        <v/>
      </c>
      <c r="AD349" s="12" t="s">
        <v>54</v>
      </c>
      <c r="AE349" s="27">
        <f t="shared" si="79"/>
        <v>69.3</v>
      </c>
      <c r="AF349" s="19"/>
      <c r="AG349" s="20" t="str">
        <f t="shared" si="73"/>
        <v/>
      </c>
      <c r="AH349" s="20"/>
      <c r="AI349" s="15">
        <f t="shared" si="83"/>
        <v>69.3</v>
      </c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 t="s">
        <v>36</v>
      </c>
      <c r="BK349" s="9" t="s">
        <v>37</v>
      </c>
      <c r="BL349" s="9" t="str">
        <f t="shared" si="72"/>
        <v xml:space="preserve"> 5</v>
      </c>
      <c r="BM349" s="9">
        <v>1.98</v>
      </c>
      <c r="BN349" s="15">
        <f t="shared" si="77"/>
        <v>0.50505050505050508</v>
      </c>
      <c r="BO349" s="9">
        <v>1</v>
      </c>
      <c r="BP349" s="9">
        <v>5</v>
      </c>
      <c r="BQ349" s="9">
        <v>175</v>
      </c>
      <c r="BR349" s="9">
        <f t="shared" si="80"/>
        <v>35</v>
      </c>
      <c r="BS349" s="9">
        <v>460</v>
      </c>
      <c r="BT349" s="9" t="s">
        <v>32</v>
      </c>
      <c r="BU349" s="9"/>
      <c r="BV349" s="9">
        <v>90</v>
      </c>
      <c r="BW349" s="9">
        <v>145</v>
      </c>
      <c r="BX349" s="9">
        <v>3000</v>
      </c>
      <c r="BY349" s="9">
        <v>7</v>
      </c>
      <c r="BZ349" s="9">
        <v>5</v>
      </c>
      <c r="CA349" s="9">
        <v>1</v>
      </c>
      <c r="CB349" s="9">
        <v>16.39</v>
      </c>
      <c r="CC349" s="9">
        <v>8.2799999999999994</v>
      </c>
      <c r="CD349" s="9">
        <v>450</v>
      </c>
      <c r="CE349" s="9">
        <f t="shared" si="81"/>
        <v>600</v>
      </c>
      <c r="CF349" s="9">
        <v>1015</v>
      </c>
      <c r="CG349" s="9">
        <v>3000</v>
      </c>
      <c r="CH349" s="9">
        <v>630.32000000000005</v>
      </c>
      <c r="CI349" s="9" t="s">
        <v>33</v>
      </c>
      <c r="CJ349" s="15">
        <f t="shared" si="82"/>
        <v>3.9166666666666665</v>
      </c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</row>
    <row r="350" spans="1:107" ht="18.649999999999999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10"/>
      <c r="N350" s="9"/>
      <c r="O350" s="9"/>
      <c r="P350" s="9"/>
      <c r="Q350" s="9"/>
      <c r="R350" s="9"/>
      <c r="S350" s="9">
        <v>18</v>
      </c>
      <c r="T350" s="9">
        <f t="shared" si="78"/>
        <v>1.8000000000000002E-3</v>
      </c>
      <c r="U350" s="9">
        <v>132</v>
      </c>
      <c r="V350" s="9">
        <f t="shared" si="76"/>
        <v>0.13200000000000001</v>
      </c>
      <c r="W350" s="9">
        <v>3.3</v>
      </c>
      <c r="X350" s="9">
        <v>3300</v>
      </c>
      <c r="Y350" s="9" t="s">
        <v>35</v>
      </c>
      <c r="Z350" s="9" t="s">
        <v>35</v>
      </c>
      <c r="AA350" s="11">
        <v>21.55</v>
      </c>
      <c r="AB350" s="11" t="str">
        <f t="shared" ca="1" si="74"/>
        <v>non</v>
      </c>
      <c r="AC350" s="12" t="str">
        <f t="shared" ca="1" si="75"/>
        <v/>
      </c>
      <c r="AD350" s="12" t="s">
        <v>54</v>
      </c>
      <c r="AE350" s="27">
        <f t="shared" si="79"/>
        <v>76.300000000000011</v>
      </c>
      <c r="AF350" s="19"/>
      <c r="AG350" s="20" t="str">
        <f t="shared" si="73"/>
        <v/>
      </c>
      <c r="AH350" s="20"/>
      <c r="AI350" s="15">
        <f t="shared" si="83"/>
        <v>76.300000000000011</v>
      </c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 t="s">
        <v>36</v>
      </c>
      <c r="BK350" s="9" t="s">
        <v>37</v>
      </c>
      <c r="BL350" s="9" t="str">
        <f t="shared" si="72"/>
        <v xml:space="preserve"> 5</v>
      </c>
      <c r="BM350" s="9">
        <v>2.1800000000000002</v>
      </c>
      <c r="BN350" s="15">
        <f t="shared" si="77"/>
        <v>0.4587155963302752</v>
      </c>
      <c r="BO350" s="9">
        <v>1</v>
      </c>
      <c r="BP350" s="9">
        <v>5</v>
      </c>
      <c r="BQ350" s="9">
        <v>175</v>
      </c>
      <c r="BR350" s="9">
        <f t="shared" si="80"/>
        <v>35</v>
      </c>
      <c r="BS350" s="9">
        <v>460</v>
      </c>
      <c r="BT350" s="9" t="s">
        <v>32</v>
      </c>
      <c r="BU350" s="9"/>
      <c r="BV350" s="9">
        <v>90</v>
      </c>
      <c r="BW350" s="9">
        <v>145</v>
      </c>
      <c r="BX350" s="9">
        <v>3300</v>
      </c>
      <c r="BY350" s="9">
        <v>7</v>
      </c>
      <c r="BZ350" s="9">
        <v>5</v>
      </c>
      <c r="CA350" s="9">
        <v>1</v>
      </c>
      <c r="CB350" s="9">
        <v>18.03</v>
      </c>
      <c r="CC350" s="9">
        <v>8.2799999999999994</v>
      </c>
      <c r="CD350" s="9">
        <v>450</v>
      </c>
      <c r="CE350" s="9">
        <f t="shared" si="81"/>
        <v>600</v>
      </c>
      <c r="CF350" s="9">
        <v>1015</v>
      </c>
      <c r="CG350" s="9">
        <v>3300</v>
      </c>
      <c r="CH350" s="9">
        <v>693.35</v>
      </c>
      <c r="CI350" s="9" t="s">
        <v>33</v>
      </c>
      <c r="CJ350" s="15">
        <f t="shared" si="82"/>
        <v>3.9166666666666665</v>
      </c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</row>
    <row r="351" spans="1:107" ht="18.649999999999999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10"/>
      <c r="N351" s="9"/>
      <c r="O351" s="9"/>
      <c r="P351" s="9"/>
      <c r="Q351" s="9"/>
      <c r="R351" s="9"/>
      <c r="S351" s="9">
        <v>18</v>
      </c>
      <c r="T351" s="9">
        <f t="shared" si="78"/>
        <v>1.8000000000000002E-3</v>
      </c>
      <c r="U351" s="9">
        <v>132</v>
      </c>
      <c r="V351" s="9">
        <f t="shared" si="76"/>
        <v>0.13200000000000001</v>
      </c>
      <c r="W351" s="9">
        <v>3.6</v>
      </c>
      <c r="X351" s="9">
        <v>3600</v>
      </c>
      <c r="Y351" s="9" t="s">
        <v>35</v>
      </c>
      <c r="Z351" s="9" t="s">
        <v>35</v>
      </c>
      <c r="AA351" s="11">
        <v>21.55</v>
      </c>
      <c r="AB351" s="11" t="str">
        <f t="shared" ca="1" si="74"/>
        <v>non</v>
      </c>
      <c r="AC351" s="12" t="str">
        <f t="shared" ca="1" si="75"/>
        <v/>
      </c>
      <c r="AD351" s="12" t="s">
        <v>54</v>
      </c>
      <c r="AE351" s="27">
        <f t="shared" si="79"/>
        <v>83.3</v>
      </c>
      <c r="AF351" s="19"/>
      <c r="AG351" s="20" t="str">
        <f t="shared" si="73"/>
        <v/>
      </c>
      <c r="AH351" s="20"/>
      <c r="AI351" s="15">
        <f t="shared" si="83"/>
        <v>83.3</v>
      </c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 t="s">
        <v>36</v>
      </c>
      <c r="BK351" s="9" t="s">
        <v>37</v>
      </c>
      <c r="BL351" s="9" t="str">
        <f t="shared" si="72"/>
        <v xml:space="preserve"> 5</v>
      </c>
      <c r="BM351" s="9">
        <v>2.38</v>
      </c>
      <c r="BN351" s="15">
        <f t="shared" si="77"/>
        <v>0.42016806722689076</v>
      </c>
      <c r="BO351" s="9">
        <v>1</v>
      </c>
      <c r="BP351" s="9">
        <v>5</v>
      </c>
      <c r="BQ351" s="9">
        <v>175</v>
      </c>
      <c r="BR351" s="9">
        <f t="shared" si="80"/>
        <v>35</v>
      </c>
      <c r="BS351" s="9">
        <v>460</v>
      </c>
      <c r="BT351" s="9" t="s">
        <v>32</v>
      </c>
      <c r="BU351" s="9"/>
      <c r="BV351" s="9">
        <v>90</v>
      </c>
      <c r="BW351" s="9">
        <v>145</v>
      </c>
      <c r="BX351" s="9">
        <v>3600</v>
      </c>
      <c r="BY351" s="9">
        <v>7</v>
      </c>
      <c r="BZ351" s="9">
        <v>5</v>
      </c>
      <c r="CA351" s="9">
        <v>1</v>
      </c>
      <c r="CB351" s="9">
        <v>19.670000000000002</v>
      </c>
      <c r="CC351" s="9">
        <v>8.2799999999999994</v>
      </c>
      <c r="CD351" s="9">
        <v>450</v>
      </c>
      <c r="CE351" s="9">
        <f t="shared" si="81"/>
        <v>600</v>
      </c>
      <c r="CF351" s="9">
        <v>1015</v>
      </c>
      <c r="CG351" s="9">
        <v>3600</v>
      </c>
      <c r="CH351" s="9">
        <v>756.38</v>
      </c>
      <c r="CI351" s="9" t="s">
        <v>33</v>
      </c>
      <c r="CJ351" s="15">
        <f t="shared" si="82"/>
        <v>3.9166666666666665</v>
      </c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</row>
    <row r="352" spans="1:107" ht="18.649999999999999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10"/>
      <c r="N352" s="9"/>
      <c r="O352" s="9"/>
      <c r="P352" s="9"/>
      <c r="Q352" s="9"/>
      <c r="R352" s="9"/>
      <c r="S352" s="9">
        <v>18</v>
      </c>
      <c r="T352" s="9">
        <f t="shared" si="78"/>
        <v>1.8000000000000002E-3</v>
      </c>
      <c r="U352" s="9">
        <v>132</v>
      </c>
      <c r="V352" s="9">
        <f t="shared" si="76"/>
        <v>0.13200000000000001</v>
      </c>
      <c r="W352" s="9">
        <v>3.9</v>
      </c>
      <c r="X352" s="9">
        <v>3900</v>
      </c>
      <c r="Y352" s="9" t="s">
        <v>35</v>
      </c>
      <c r="Z352" s="9" t="s">
        <v>35</v>
      </c>
      <c r="AA352" s="11">
        <v>21.55</v>
      </c>
      <c r="AB352" s="11" t="str">
        <f t="shared" ca="1" si="74"/>
        <v>non</v>
      </c>
      <c r="AC352" s="12" t="str">
        <f t="shared" ca="1" si="75"/>
        <v/>
      </c>
      <c r="AD352" s="12" t="s">
        <v>54</v>
      </c>
      <c r="AE352" s="27">
        <f t="shared" si="79"/>
        <v>89.949999999999989</v>
      </c>
      <c r="AF352" s="19"/>
      <c r="AG352" s="20" t="str">
        <f t="shared" si="73"/>
        <v/>
      </c>
      <c r="AH352" s="20"/>
      <c r="AI352" s="15">
        <f t="shared" si="83"/>
        <v>89.949999999999989</v>
      </c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 t="s">
        <v>36</v>
      </c>
      <c r="BK352" s="9" t="s">
        <v>37</v>
      </c>
      <c r="BL352" s="9" t="str">
        <f t="shared" si="72"/>
        <v xml:space="preserve"> 5</v>
      </c>
      <c r="BM352" s="9">
        <v>2.57</v>
      </c>
      <c r="BN352" s="15">
        <f t="shared" si="77"/>
        <v>0.38910505836575876</v>
      </c>
      <c r="BO352" s="9">
        <v>1</v>
      </c>
      <c r="BP352" s="9">
        <v>5</v>
      </c>
      <c r="BQ352" s="9">
        <v>175</v>
      </c>
      <c r="BR352" s="9">
        <f t="shared" si="80"/>
        <v>35</v>
      </c>
      <c r="BS352" s="9">
        <v>460</v>
      </c>
      <c r="BT352" s="9" t="s">
        <v>32</v>
      </c>
      <c r="BU352" s="9"/>
      <c r="BV352" s="9">
        <v>90</v>
      </c>
      <c r="BW352" s="9">
        <v>145</v>
      </c>
      <c r="BX352" s="9">
        <v>3900</v>
      </c>
      <c r="BY352" s="9">
        <v>7</v>
      </c>
      <c r="BZ352" s="9">
        <v>5</v>
      </c>
      <c r="CA352" s="9">
        <v>1</v>
      </c>
      <c r="CB352" s="9">
        <v>21.31</v>
      </c>
      <c r="CC352" s="9">
        <v>8.2799999999999994</v>
      </c>
      <c r="CD352" s="9">
        <v>450</v>
      </c>
      <c r="CE352" s="9">
        <f t="shared" si="81"/>
        <v>600</v>
      </c>
      <c r="CF352" s="9">
        <v>1015</v>
      </c>
      <c r="CG352" s="9">
        <v>3900</v>
      </c>
      <c r="CH352" s="9">
        <v>819.41</v>
      </c>
      <c r="CI352" s="9" t="s">
        <v>33</v>
      </c>
      <c r="CJ352" s="15">
        <f t="shared" si="82"/>
        <v>3.9166666666666665</v>
      </c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</row>
    <row r="353" spans="1:107" ht="18.649999999999999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10"/>
      <c r="N353" s="9"/>
      <c r="O353" s="9"/>
      <c r="P353" s="9"/>
      <c r="Q353" s="9"/>
      <c r="R353" s="9"/>
      <c r="S353" s="9">
        <v>18</v>
      </c>
      <c r="T353" s="9">
        <f t="shared" si="78"/>
        <v>1.8000000000000002E-3</v>
      </c>
      <c r="U353" s="9">
        <v>132</v>
      </c>
      <c r="V353" s="9">
        <f t="shared" si="76"/>
        <v>0.13200000000000001</v>
      </c>
      <c r="W353" s="9">
        <v>4.2</v>
      </c>
      <c r="X353" s="9">
        <v>4200</v>
      </c>
      <c r="Y353" s="9" t="s">
        <v>35</v>
      </c>
      <c r="Z353" s="9" t="s">
        <v>35</v>
      </c>
      <c r="AA353" s="11">
        <v>21.55</v>
      </c>
      <c r="AB353" s="11" t="str">
        <f t="shared" ref="AB353:AB384" ca="1" si="84">IF(ISBLANK(AC353),"oui","non")</f>
        <v>non</v>
      </c>
      <c r="AC353" s="12" t="str">
        <f t="shared" ca="1" si="75"/>
        <v/>
      </c>
      <c r="AD353" s="12" t="s">
        <v>54</v>
      </c>
      <c r="AE353" s="27">
        <f t="shared" si="79"/>
        <v>96.95</v>
      </c>
      <c r="AF353" s="19"/>
      <c r="AG353" s="20" t="str">
        <f t="shared" si="73"/>
        <v/>
      </c>
      <c r="AH353" s="20"/>
      <c r="AI353" s="15">
        <f t="shared" si="83"/>
        <v>96.95</v>
      </c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 t="s">
        <v>36</v>
      </c>
      <c r="BK353" s="9" t="s">
        <v>37</v>
      </c>
      <c r="BL353" s="9" t="str">
        <f t="shared" si="72"/>
        <v xml:space="preserve"> 5</v>
      </c>
      <c r="BM353" s="9">
        <v>2.77</v>
      </c>
      <c r="BN353" s="15">
        <f t="shared" si="77"/>
        <v>0.36101083032490977</v>
      </c>
      <c r="BO353" s="9">
        <v>1</v>
      </c>
      <c r="BP353" s="9">
        <v>5</v>
      </c>
      <c r="BQ353" s="9">
        <v>175</v>
      </c>
      <c r="BR353" s="9">
        <f t="shared" si="80"/>
        <v>35</v>
      </c>
      <c r="BS353" s="9">
        <v>460</v>
      </c>
      <c r="BT353" s="9" t="s">
        <v>32</v>
      </c>
      <c r="BU353" s="9"/>
      <c r="BV353" s="9">
        <v>90</v>
      </c>
      <c r="BW353" s="9">
        <v>145</v>
      </c>
      <c r="BX353" s="9">
        <v>4200</v>
      </c>
      <c r="BY353" s="9">
        <v>7</v>
      </c>
      <c r="BZ353" s="9">
        <v>5</v>
      </c>
      <c r="CA353" s="9">
        <v>1</v>
      </c>
      <c r="CB353" s="9">
        <v>22.95</v>
      </c>
      <c r="CC353" s="9">
        <v>8.2799999999999994</v>
      </c>
      <c r="CD353" s="9">
        <v>450</v>
      </c>
      <c r="CE353" s="9">
        <f t="shared" si="81"/>
        <v>600</v>
      </c>
      <c r="CF353" s="9">
        <v>1015</v>
      </c>
      <c r="CG353" s="9">
        <v>4200</v>
      </c>
      <c r="CH353" s="9">
        <v>882.44</v>
      </c>
      <c r="CI353" s="9" t="s">
        <v>33</v>
      </c>
      <c r="CJ353" s="15">
        <f t="shared" si="82"/>
        <v>3.9166666666666665</v>
      </c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</row>
    <row r="354" spans="1:107" ht="18.649999999999999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10"/>
      <c r="N354" s="9"/>
      <c r="O354" s="9"/>
      <c r="P354" s="9"/>
      <c r="Q354" s="9"/>
      <c r="R354" s="9"/>
      <c r="S354" s="9">
        <v>18</v>
      </c>
      <c r="T354" s="9">
        <f t="shared" si="78"/>
        <v>1.8000000000000002E-3</v>
      </c>
      <c r="U354" s="9">
        <v>132</v>
      </c>
      <c r="V354" s="9">
        <f t="shared" si="76"/>
        <v>0.13200000000000001</v>
      </c>
      <c r="W354" s="9">
        <v>4.5</v>
      </c>
      <c r="X354" s="9">
        <v>4500</v>
      </c>
      <c r="Y354" s="9" t="s">
        <v>35</v>
      </c>
      <c r="Z354" s="9" t="s">
        <v>35</v>
      </c>
      <c r="AA354" s="11">
        <v>21.55</v>
      </c>
      <c r="AB354" s="11" t="str">
        <f t="shared" ca="1" si="84"/>
        <v>non</v>
      </c>
      <c r="AC354" s="12" t="str">
        <f t="shared" ca="1" si="75"/>
        <v/>
      </c>
      <c r="AD354" s="12" t="s">
        <v>54</v>
      </c>
      <c r="AE354" s="27">
        <f t="shared" si="79"/>
        <v>103.95</v>
      </c>
      <c r="AF354" s="19"/>
      <c r="AG354" s="20" t="str">
        <f t="shared" si="73"/>
        <v/>
      </c>
      <c r="AH354" s="20"/>
      <c r="AI354" s="15">
        <f t="shared" si="83"/>
        <v>103.95</v>
      </c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 t="s">
        <v>36</v>
      </c>
      <c r="BK354" s="9" t="s">
        <v>37</v>
      </c>
      <c r="BL354" s="9" t="str">
        <f t="shared" si="72"/>
        <v xml:space="preserve"> 5</v>
      </c>
      <c r="BM354" s="9">
        <v>2.97</v>
      </c>
      <c r="BN354" s="15">
        <f t="shared" si="77"/>
        <v>0.33670033670033667</v>
      </c>
      <c r="BO354" s="9">
        <v>1</v>
      </c>
      <c r="BP354" s="9">
        <v>5</v>
      </c>
      <c r="BQ354" s="9">
        <v>175</v>
      </c>
      <c r="BR354" s="9">
        <f t="shared" si="80"/>
        <v>35</v>
      </c>
      <c r="BS354" s="9">
        <v>460</v>
      </c>
      <c r="BT354" s="9" t="s">
        <v>32</v>
      </c>
      <c r="BU354" s="9"/>
      <c r="BV354" s="9">
        <v>90</v>
      </c>
      <c r="BW354" s="9">
        <v>145</v>
      </c>
      <c r="BX354" s="9">
        <v>4500</v>
      </c>
      <c r="BY354" s="9">
        <v>7</v>
      </c>
      <c r="BZ354" s="9">
        <v>5</v>
      </c>
      <c r="CA354" s="9">
        <v>1</v>
      </c>
      <c r="CB354" s="9">
        <v>24.59</v>
      </c>
      <c r="CC354" s="9">
        <v>8.2799999999999994</v>
      </c>
      <c r="CD354" s="9">
        <v>450</v>
      </c>
      <c r="CE354" s="9">
        <f t="shared" si="81"/>
        <v>600</v>
      </c>
      <c r="CF354" s="9">
        <v>1015</v>
      </c>
      <c r="CG354" s="9">
        <v>4500</v>
      </c>
      <c r="CH354" s="9">
        <v>945.47</v>
      </c>
      <c r="CI354" s="9" t="s">
        <v>33</v>
      </c>
      <c r="CJ354" s="15">
        <f t="shared" si="82"/>
        <v>3.9166666666666665</v>
      </c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</row>
    <row r="355" spans="1:107" ht="18.649999999999999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10"/>
      <c r="N355" s="9"/>
      <c r="O355" s="9"/>
      <c r="P355" s="9"/>
      <c r="Q355" s="9"/>
      <c r="R355" s="9"/>
      <c r="S355" s="9">
        <v>18</v>
      </c>
      <c r="T355" s="9">
        <f t="shared" si="78"/>
        <v>1.8000000000000002E-3</v>
      </c>
      <c r="U355" s="9">
        <v>132</v>
      </c>
      <c r="V355" s="9">
        <f t="shared" si="76"/>
        <v>0.13200000000000001</v>
      </c>
      <c r="W355" s="9">
        <v>4.8</v>
      </c>
      <c r="X355" s="9">
        <v>4800</v>
      </c>
      <c r="Y355" s="9" t="s">
        <v>35</v>
      </c>
      <c r="Z355" s="9" t="s">
        <v>35</v>
      </c>
      <c r="AA355" s="11">
        <v>21.55</v>
      </c>
      <c r="AB355" s="11" t="str">
        <f t="shared" ca="1" si="84"/>
        <v>non</v>
      </c>
      <c r="AC355" s="12" t="str">
        <f t="shared" ca="1" si="75"/>
        <v/>
      </c>
      <c r="AD355" s="12" t="s">
        <v>54</v>
      </c>
      <c r="AE355" s="27">
        <f t="shared" si="79"/>
        <v>110.95</v>
      </c>
      <c r="AF355" s="19"/>
      <c r="AG355" s="20" t="str">
        <f t="shared" si="73"/>
        <v/>
      </c>
      <c r="AH355" s="20"/>
      <c r="AI355" s="15">
        <f t="shared" si="83"/>
        <v>110.95</v>
      </c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 t="s">
        <v>36</v>
      </c>
      <c r="BK355" s="9" t="s">
        <v>37</v>
      </c>
      <c r="BL355" s="9" t="str">
        <f t="shared" si="72"/>
        <v xml:space="preserve"> 5</v>
      </c>
      <c r="BM355" s="9">
        <v>3.17</v>
      </c>
      <c r="BN355" s="15">
        <f t="shared" si="77"/>
        <v>0.31545741324921134</v>
      </c>
      <c r="BO355" s="9">
        <v>1</v>
      </c>
      <c r="BP355" s="9">
        <v>5</v>
      </c>
      <c r="BQ355" s="9">
        <v>175</v>
      </c>
      <c r="BR355" s="9">
        <f t="shared" si="80"/>
        <v>35</v>
      </c>
      <c r="BS355" s="9">
        <v>460</v>
      </c>
      <c r="BT355" s="9" t="s">
        <v>32</v>
      </c>
      <c r="BU355" s="9"/>
      <c r="BV355" s="9">
        <v>90</v>
      </c>
      <c r="BW355" s="9">
        <v>145</v>
      </c>
      <c r="BX355" s="9">
        <v>4800</v>
      </c>
      <c r="BY355" s="9">
        <v>7</v>
      </c>
      <c r="BZ355" s="9">
        <v>5</v>
      </c>
      <c r="CA355" s="9">
        <v>1</v>
      </c>
      <c r="CB355" s="9">
        <v>26.23</v>
      </c>
      <c r="CC355" s="9">
        <v>8.2799999999999994</v>
      </c>
      <c r="CD355" s="9">
        <v>450</v>
      </c>
      <c r="CE355" s="9">
        <f t="shared" si="81"/>
        <v>600</v>
      </c>
      <c r="CF355" s="9">
        <v>1015</v>
      </c>
      <c r="CG355" s="9">
        <v>4800</v>
      </c>
      <c r="CH355" s="9">
        <v>1008.5</v>
      </c>
      <c r="CI355" s="9" t="s">
        <v>33</v>
      </c>
      <c r="CJ355" s="15">
        <f t="shared" si="82"/>
        <v>3.9166666666666665</v>
      </c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</row>
    <row r="356" spans="1:107" ht="18.649999999999999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10"/>
      <c r="N356" s="9"/>
      <c r="O356" s="9"/>
      <c r="P356" s="9"/>
      <c r="Q356" s="9"/>
      <c r="R356" s="9"/>
      <c r="S356" s="9">
        <v>18</v>
      </c>
      <c r="T356" s="9">
        <f t="shared" si="78"/>
        <v>1.8000000000000002E-3</v>
      </c>
      <c r="U356" s="9">
        <v>132</v>
      </c>
      <c r="V356" s="9">
        <f t="shared" si="76"/>
        <v>0.13200000000000001</v>
      </c>
      <c r="W356" s="9">
        <v>5.0999999999999996</v>
      </c>
      <c r="X356" s="9">
        <v>5100</v>
      </c>
      <c r="Y356" s="9" t="s">
        <v>35</v>
      </c>
      <c r="Z356" s="9" t="s">
        <v>35</v>
      </c>
      <c r="AA356" s="11">
        <v>21.55</v>
      </c>
      <c r="AB356" s="11" t="str">
        <f t="shared" ca="1" si="84"/>
        <v>non</v>
      </c>
      <c r="AC356" s="12" t="str">
        <f t="shared" ca="1" si="75"/>
        <v/>
      </c>
      <c r="AD356" s="12" t="s">
        <v>54</v>
      </c>
      <c r="AE356" s="27">
        <f t="shared" si="79"/>
        <v>117.95</v>
      </c>
      <c r="AF356" s="19"/>
      <c r="AG356" s="20" t="str">
        <f t="shared" si="73"/>
        <v/>
      </c>
      <c r="AH356" s="20"/>
      <c r="AI356" s="15">
        <f t="shared" si="83"/>
        <v>117.95</v>
      </c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 t="s">
        <v>36</v>
      </c>
      <c r="BK356" s="9" t="s">
        <v>37</v>
      </c>
      <c r="BL356" s="9" t="str">
        <f t="shared" si="72"/>
        <v xml:space="preserve"> 5</v>
      </c>
      <c r="BM356" s="9">
        <v>3.37</v>
      </c>
      <c r="BN356" s="15">
        <f t="shared" si="77"/>
        <v>0.29673590504451036</v>
      </c>
      <c r="BO356" s="9">
        <v>1</v>
      </c>
      <c r="BP356" s="9">
        <v>5</v>
      </c>
      <c r="BQ356" s="9">
        <v>175</v>
      </c>
      <c r="BR356" s="9">
        <f t="shared" si="80"/>
        <v>35</v>
      </c>
      <c r="BS356" s="9">
        <v>460</v>
      </c>
      <c r="BT356" s="9" t="s">
        <v>32</v>
      </c>
      <c r="BU356" s="9"/>
      <c r="BV356" s="9">
        <v>90</v>
      </c>
      <c r="BW356" s="9">
        <v>145</v>
      </c>
      <c r="BX356" s="9">
        <v>5100</v>
      </c>
      <c r="BY356" s="9">
        <v>7</v>
      </c>
      <c r="BZ356" s="9">
        <v>5</v>
      </c>
      <c r="CA356" s="9">
        <v>1</v>
      </c>
      <c r="CB356" s="9">
        <v>27.87</v>
      </c>
      <c r="CC356" s="9">
        <v>8.2799999999999994</v>
      </c>
      <c r="CD356" s="9">
        <v>450</v>
      </c>
      <c r="CE356" s="9">
        <f t="shared" si="81"/>
        <v>600</v>
      </c>
      <c r="CF356" s="9">
        <v>1015</v>
      </c>
      <c r="CG356" s="9">
        <v>5100</v>
      </c>
      <c r="CH356" s="9">
        <v>1071.54</v>
      </c>
      <c r="CI356" s="9" t="s">
        <v>33</v>
      </c>
      <c r="CJ356" s="15">
        <f t="shared" si="82"/>
        <v>3.9166666666666665</v>
      </c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</row>
    <row r="357" spans="1:107" ht="18.649999999999999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10"/>
      <c r="N357" s="9"/>
      <c r="O357" s="9"/>
      <c r="P357" s="9"/>
      <c r="Q357" s="9"/>
      <c r="R357" s="9"/>
      <c r="S357" s="9">
        <v>21</v>
      </c>
      <c r="T357" s="9">
        <f t="shared" si="78"/>
        <v>2.1000000000000003E-3</v>
      </c>
      <c r="U357" s="9">
        <v>132</v>
      </c>
      <c r="V357" s="9">
        <f t="shared" si="76"/>
        <v>0.13200000000000001</v>
      </c>
      <c r="W357" s="9">
        <v>3</v>
      </c>
      <c r="X357" s="9">
        <v>3000</v>
      </c>
      <c r="Y357" s="9" t="s">
        <v>35</v>
      </c>
      <c r="Z357" s="9" t="s">
        <v>35</v>
      </c>
      <c r="AA357" s="11">
        <v>29.6</v>
      </c>
      <c r="AB357" s="11" t="str">
        <f t="shared" ca="1" si="84"/>
        <v>non</v>
      </c>
      <c r="AC357" s="12" t="str">
        <f t="shared" ca="1" si="75"/>
        <v/>
      </c>
      <c r="AD357" s="12" t="s">
        <v>54</v>
      </c>
      <c r="AE357" s="27">
        <f t="shared" si="79"/>
        <v>69.3</v>
      </c>
      <c r="AF357" s="19"/>
      <c r="AG357" s="20" t="str">
        <f t="shared" si="73"/>
        <v/>
      </c>
      <c r="AH357" s="20"/>
      <c r="AI357" s="15">
        <f t="shared" si="83"/>
        <v>69.3</v>
      </c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 t="s">
        <v>36</v>
      </c>
      <c r="BK357" s="9" t="s">
        <v>37</v>
      </c>
      <c r="BL357" s="9" t="str">
        <f t="shared" si="72"/>
        <v xml:space="preserve"> 5</v>
      </c>
      <c r="BM357" s="9">
        <v>1.98</v>
      </c>
      <c r="BN357" s="15">
        <f t="shared" si="77"/>
        <v>0.50505050505050508</v>
      </c>
      <c r="BO357" s="9">
        <v>1</v>
      </c>
      <c r="BP357" s="9">
        <v>5</v>
      </c>
      <c r="BQ357" s="9">
        <v>175</v>
      </c>
      <c r="BR357" s="9">
        <f t="shared" si="80"/>
        <v>35</v>
      </c>
      <c r="BS357" s="9">
        <v>520</v>
      </c>
      <c r="BT357" s="9" t="s">
        <v>32</v>
      </c>
      <c r="BU357" s="9"/>
      <c r="BV357" s="9">
        <v>105</v>
      </c>
      <c r="BW357" s="9">
        <v>145</v>
      </c>
      <c r="BX357" s="9">
        <v>3000</v>
      </c>
      <c r="BY357" s="9">
        <v>7</v>
      </c>
      <c r="BZ357" s="9">
        <v>5</v>
      </c>
      <c r="CA357" s="9">
        <v>1</v>
      </c>
      <c r="CB357" s="9">
        <v>21.62</v>
      </c>
      <c r="CC357" s="9">
        <v>10.92</v>
      </c>
      <c r="CD357" s="9">
        <v>525</v>
      </c>
      <c r="CE357" s="9">
        <f t="shared" si="81"/>
        <v>675</v>
      </c>
      <c r="CF357" s="9">
        <v>1015</v>
      </c>
      <c r="CG357" s="9">
        <v>3000</v>
      </c>
      <c r="CH357" s="9">
        <v>831.28</v>
      </c>
      <c r="CI357" s="9" t="s">
        <v>33</v>
      </c>
      <c r="CJ357" s="15">
        <f t="shared" si="82"/>
        <v>3.4814814814814814</v>
      </c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</row>
    <row r="358" spans="1:107" ht="18.649999999999999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10"/>
      <c r="N358" s="9"/>
      <c r="O358" s="9"/>
      <c r="P358" s="9"/>
      <c r="Q358" s="9"/>
      <c r="R358" s="9"/>
      <c r="S358" s="9">
        <v>21</v>
      </c>
      <c r="T358" s="9">
        <f t="shared" si="78"/>
        <v>2.1000000000000003E-3</v>
      </c>
      <c r="U358" s="9">
        <v>132</v>
      </c>
      <c r="V358" s="9">
        <f t="shared" si="76"/>
        <v>0.13200000000000001</v>
      </c>
      <c r="W358" s="9">
        <v>3.3</v>
      </c>
      <c r="X358" s="9">
        <v>3300</v>
      </c>
      <c r="Y358" s="9" t="s">
        <v>35</v>
      </c>
      <c r="Z358" s="9" t="s">
        <v>35</v>
      </c>
      <c r="AA358" s="11">
        <v>29.6</v>
      </c>
      <c r="AB358" s="11" t="str">
        <f t="shared" ca="1" si="84"/>
        <v>non</v>
      </c>
      <c r="AC358" s="12" t="str">
        <f t="shared" ca="1" si="75"/>
        <v/>
      </c>
      <c r="AD358" s="12" t="s">
        <v>54</v>
      </c>
      <c r="AE358" s="27">
        <f t="shared" si="79"/>
        <v>76.300000000000011</v>
      </c>
      <c r="AF358" s="19"/>
      <c r="AG358" s="20" t="str">
        <f t="shared" si="73"/>
        <v/>
      </c>
      <c r="AH358" s="20"/>
      <c r="AI358" s="15">
        <f t="shared" si="83"/>
        <v>76.300000000000011</v>
      </c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 t="s">
        <v>36</v>
      </c>
      <c r="BK358" s="9" t="s">
        <v>37</v>
      </c>
      <c r="BL358" s="9" t="str">
        <f t="shared" ref="BL358:BL421" si="85">SUBSTITUTE(BK358,"B00"," ",1)</f>
        <v xml:space="preserve"> 5</v>
      </c>
      <c r="BM358" s="9">
        <v>2.1800000000000002</v>
      </c>
      <c r="BN358" s="15">
        <f t="shared" si="77"/>
        <v>0.4587155963302752</v>
      </c>
      <c r="BO358" s="9">
        <v>1</v>
      </c>
      <c r="BP358" s="9">
        <v>5</v>
      </c>
      <c r="BQ358" s="9">
        <v>175</v>
      </c>
      <c r="BR358" s="9">
        <f t="shared" si="80"/>
        <v>35</v>
      </c>
      <c r="BS358" s="9">
        <v>520</v>
      </c>
      <c r="BT358" s="9" t="s">
        <v>32</v>
      </c>
      <c r="BU358" s="9"/>
      <c r="BV358" s="9">
        <v>105</v>
      </c>
      <c r="BW358" s="9">
        <v>145</v>
      </c>
      <c r="BX358" s="9">
        <v>3300</v>
      </c>
      <c r="BY358" s="9">
        <v>7</v>
      </c>
      <c r="BZ358" s="9">
        <v>5</v>
      </c>
      <c r="CA358" s="9">
        <v>1</v>
      </c>
      <c r="CB358" s="9">
        <v>23.78</v>
      </c>
      <c r="CC358" s="9">
        <v>10.92</v>
      </c>
      <c r="CD358" s="9">
        <v>525</v>
      </c>
      <c r="CE358" s="9">
        <f t="shared" si="81"/>
        <v>675</v>
      </c>
      <c r="CF358" s="9">
        <v>1015</v>
      </c>
      <c r="CG358" s="9">
        <v>3300</v>
      </c>
      <c r="CH358" s="9">
        <v>914.41</v>
      </c>
      <c r="CI358" s="9" t="s">
        <v>33</v>
      </c>
      <c r="CJ358" s="15">
        <f t="shared" si="82"/>
        <v>3.4814814814814814</v>
      </c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</row>
    <row r="359" spans="1:107" ht="18.649999999999999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10"/>
      <c r="N359" s="9"/>
      <c r="O359" s="9"/>
      <c r="P359" s="9"/>
      <c r="Q359" s="9"/>
      <c r="R359" s="9"/>
      <c r="S359" s="9">
        <v>21</v>
      </c>
      <c r="T359" s="9">
        <f t="shared" si="78"/>
        <v>2.1000000000000003E-3</v>
      </c>
      <c r="U359" s="9">
        <v>132</v>
      </c>
      <c r="V359" s="9">
        <f t="shared" si="76"/>
        <v>0.13200000000000001</v>
      </c>
      <c r="W359" s="9">
        <v>3.6</v>
      </c>
      <c r="X359" s="9">
        <v>3600</v>
      </c>
      <c r="Y359" s="9" t="s">
        <v>35</v>
      </c>
      <c r="Z359" s="9" t="s">
        <v>35</v>
      </c>
      <c r="AA359" s="11">
        <v>29.6</v>
      </c>
      <c r="AB359" s="11" t="str">
        <f t="shared" ca="1" si="84"/>
        <v>non</v>
      </c>
      <c r="AC359" s="12" t="str">
        <f t="shared" ca="1" si="75"/>
        <v/>
      </c>
      <c r="AD359" s="12" t="s">
        <v>54</v>
      </c>
      <c r="AE359" s="27">
        <f t="shared" si="79"/>
        <v>83.3</v>
      </c>
      <c r="AF359" s="19"/>
      <c r="AG359" s="20" t="str">
        <f t="shared" si="73"/>
        <v/>
      </c>
      <c r="AH359" s="20"/>
      <c r="AI359" s="15">
        <f t="shared" si="83"/>
        <v>83.3</v>
      </c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 t="s">
        <v>36</v>
      </c>
      <c r="BK359" s="9" t="s">
        <v>37</v>
      </c>
      <c r="BL359" s="9" t="str">
        <f t="shared" si="85"/>
        <v xml:space="preserve"> 5</v>
      </c>
      <c r="BM359" s="9">
        <v>2.38</v>
      </c>
      <c r="BN359" s="15">
        <f t="shared" si="77"/>
        <v>0.42016806722689076</v>
      </c>
      <c r="BO359" s="9">
        <v>1</v>
      </c>
      <c r="BP359" s="9">
        <v>5</v>
      </c>
      <c r="BQ359" s="9">
        <v>175</v>
      </c>
      <c r="BR359" s="9">
        <f t="shared" si="80"/>
        <v>35</v>
      </c>
      <c r="BS359" s="9">
        <v>520</v>
      </c>
      <c r="BT359" s="9" t="s">
        <v>32</v>
      </c>
      <c r="BU359" s="9"/>
      <c r="BV359" s="9">
        <v>105</v>
      </c>
      <c r="BW359" s="9">
        <v>145</v>
      </c>
      <c r="BX359" s="9">
        <v>3600</v>
      </c>
      <c r="BY359" s="9">
        <v>7</v>
      </c>
      <c r="BZ359" s="9">
        <v>5</v>
      </c>
      <c r="CA359" s="9">
        <v>1</v>
      </c>
      <c r="CB359" s="9">
        <v>25.95</v>
      </c>
      <c r="CC359" s="9">
        <v>10.92</v>
      </c>
      <c r="CD359" s="9">
        <v>525</v>
      </c>
      <c r="CE359" s="9">
        <f t="shared" si="81"/>
        <v>675</v>
      </c>
      <c r="CF359" s="9">
        <v>1015</v>
      </c>
      <c r="CG359" s="9">
        <v>3600</v>
      </c>
      <c r="CH359" s="9">
        <v>997.54</v>
      </c>
      <c r="CI359" s="9" t="s">
        <v>33</v>
      </c>
      <c r="CJ359" s="15">
        <f t="shared" si="82"/>
        <v>3.4814814814814814</v>
      </c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</row>
    <row r="360" spans="1:107" ht="18.649999999999999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10"/>
      <c r="N360" s="9"/>
      <c r="O360" s="9"/>
      <c r="P360" s="9"/>
      <c r="Q360" s="9"/>
      <c r="R360" s="9"/>
      <c r="S360" s="9">
        <v>21</v>
      </c>
      <c r="T360" s="9">
        <f t="shared" si="78"/>
        <v>2.1000000000000003E-3</v>
      </c>
      <c r="U360" s="9">
        <v>132</v>
      </c>
      <c r="V360" s="9">
        <f t="shared" si="76"/>
        <v>0.13200000000000001</v>
      </c>
      <c r="W360" s="9">
        <v>3.9</v>
      </c>
      <c r="X360" s="9">
        <v>3900</v>
      </c>
      <c r="Y360" s="9" t="s">
        <v>35</v>
      </c>
      <c r="Z360" s="9" t="s">
        <v>35</v>
      </c>
      <c r="AA360" s="11">
        <v>29.6</v>
      </c>
      <c r="AB360" s="11" t="str">
        <f t="shared" ca="1" si="84"/>
        <v>non</v>
      </c>
      <c r="AC360" s="12" t="str">
        <f t="shared" ca="1" si="75"/>
        <v/>
      </c>
      <c r="AD360" s="12" t="s">
        <v>54</v>
      </c>
      <c r="AE360" s="27">
        <f t="shared" si="79"/>
        <v>89.949999999999989</v>
      </c>
      <c r="AF360" s="19"/>
      <c r="AG360" s="20" t="str">
        <f t="shared" si="73"/>
        <v/>
      </c>
      <c r="AH360" s="20"/>
      <c r="AI360" s="15">
        <f t="shared" si="83"/>
        <v>89.949999999999989</v>
      </c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 t="s">
        <v>36</v>
      </c>
      <c r="BK360" s="9" t="s">
        <v>37</v>
      </c>
      <c r="BL360" s="9" t="str">
        <f t="shared" si="85"/>
        <v xml:space="preserve"> 5</v>
      </c>
      <c r="BM360" s="9">
        <v>2.57</v>
      </c>
      <c r="BN360" s="15">
        <f t="shared" si="77"/>
        <v>0.38910505836575876</v>
      </c>
      <c r="BO360" s="9">
        <v>1</v>
      </c>
      <c r="BP360" s="9">
        <v>5</v>
      </c>
      <c r="BQ360" s="9">
        <v>175</v>
      </c>
      <c r="BR360" s="9">
        <f t="shared" si="80"/>
        <v>35</v>
      </c>
      <c r="BS360" s="9">
        <v>520</v>
      </c>
      <c r="BT360" s="9" t="s">
        <v>32</v>
      </c>
      <c r="BU360" s="9"/>
      <c r="BV360" s="9">
        <v>105</v>
      </c>
      <c r="BW360" s="9">
        <v>145</v>
      </c>
      <c r="BX360" s="9">
        <v>3900</v>
      </c>
      <c r="BY360" s="9">
        <v>7</v>
      </c>
      <c r="BZ360" s="9">
        <v>5</v>
      </c>
      <c r="CA360" s="9">
        <v>1</v>
      </c>
      <c r="CB360" s="9">
        <v>28.11</v>
      </c>
      <c r="CC360" s="9">
        <v>10.92</v>
      </c>
      <c r="CD360" s="9">
        <v>525</v>
      </c>
      <c r="CE360" s="9">
        <f t="shared" si="81"/>
        <v>675</v>
      </c>
      <c r="CF360" s="9">
        <v>1015</v>
      </c>
      <c r="CG360" s="9">
        <v>3900</v>
      </c>
      <c r="CH360" s="9">
        <v>1080.67</v>
      </c>
      <c r="CI360" s="9" t="s">
        <v>33</v>
      </c>
      <c r="CJ360" s="15">
        <f t="shared" si="82"/>
        <v>3.4814814814814814</v>
      </c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</row>
    <row r="361" spans="1:107" ht="18.649999999999999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10"/>
      <c r="N361" s="9"/>
      <c r="O361" s="9"/>
      <c r="P361" s="9"/>
      <c r="Q361" s="9"/>
      <c r="R361" s="9"/>
      <c r="S361" s="9">
        <v>21</v>
      </c>
      <c r="T361" s="9">
        <f t="shared" si="78"/>
        <v>2.1000000000000003E-3</v>
      </c>
      <c r="U361" s="9">
        <v>132</v>
      </c>
      <c r="V361" s="9">
        <f t="shared" si="76"/>
        <v>0.13200000000000001</v>
      </c>
      <c r="W361" s="9">
        <v>4.2</v>
      </c>
      <c r="X361" s="9">
        <v>4200</v>
      </c>
      <c r="Y361" s="9" t="s">
        <v>35</v>
      </c>
      <c r="Z361" s="9" t="s">
        <v>35</v>
      </c>
      <c r="AA361" s="11">
        <v>29.6</v>
      </c>
      <c r="AB361" s="11" t="str">
        <f t="shared" ca="1" si="84"/>
        <v>non</v>
      </c>
      <c r="AC361" s="12" t="str">
        <f t="shared" ca="1" si="75"/>
        <v/>
      </c>
      <c r="AD361" s="12" t="s">
        <v>54</v>
      </c>
      <c r="AE361" s="27">
        <f t="shared" si="79"/>
        <v>96.95</v>
      </c>
      <c r="AF361" s="19"/>
      <c r="AG361" s="20" t="str">
        <f t="shared" si="73"/>
        <v/>
      </c>
      <c r="AH361" s="20"/>
      <c r="AI361" s="15">
        <f t="shared" si="83"/>
        <v>96.95</v>
      </c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 t="s">
        <v>36</v>
      </c>
      <c r="BK361" s="9" t="s">
        <v>37</v>
      </c>
      <c r="BL361" s="9" t="str">
        <f t="shared" si="85"/>
        <v xml:space="preserve"> 5</v>
      </c>
      <c r="BM361" s="9">
        <v>2.77</v>
      </c>
      <c r="BN361" s="15">
        <f t="shared" si="77"/>
        <v>0.36101083032490977</v>
      </c>
      <c r="BO361" s="9">
        <v>1</v>
      </c>
      <c r="BP361" s="9">
        <v>5</v>
      </c>
      <c r="BQ361" s="9">
        <v>175</v>
      </c>
      <c r="BR361" s="9">
        <f t="shared" si="80"/>
        <v>35</v>
      </c>
      <c r="BS361" s="9">
        <v>520</v>
      </c>
      <c r="BT361" s="9" t="s">
        <v>32</v>
      </c>
      <c r="BU361" s="9"/>
      <c r="BV361" s="9">
        <v>105</v>
      </c>
      <c r="BW361" s="9">
        <v>145</v>
      </c>
      <c r="BX361" s="9">
        <v>4200</v>
      </c>
      <c r="BY361" s="9">
        <v>7</v>
      </c>
      <c r="BZ361" s="9">
        <v>5</v>
      </c>
      <c r="CA361" s="9">
        <v>1</v>
      </c>
      <c r="CB361" s="9">
        <v>30.27</v>
      </c>
      <c r="CC361" s="9">
        <v>10.92</v>
      </c>
      <c r="CD361" s="9">
        <v>525</v>
      </c>
      <c r="CE361" s="9">
        <f t="shared" si="81"/>
        <v>675</v>
      </c>
      <c r="CF361" s="9">
        <v>1015</v>
      </c>
      <c r="CG361" s="9">
        <v>4200</v>
      </c>
      <c r="CH361" s="9">
        <v>1163.8</v>
      </c>
      <c r="CI361" s="9" t="s">
        <v>33</v>
      </c>
      <c r="CJ361" s="15">
        <f t="shared" si="82"/>
        <v>3.4814814814814814</v>
      </c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</row>
    <row r="362" spans="1:107" ht="18.649999999999999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10"/>
      <c r="N362" s="9"/>
      <c r="O362" s="9"/>
      <c r="P362" s="9"/>
      <c r="Q362" s="9"/>
      <c r="R362" s="9"/>
      <c r="S362" s="9">
        <v>21</v>
      </c>
      <c r="T362" s="9">
        <f t="shared" si="78"/>
        <v>2.1000000000000003E-3</v>
      </c>
      <c r="U362" s="9">
        <v>132</v>
      </c>
      <c r="V362" s="9">
        <f t="shared" si="76"/>
        <v>0.13200000000000001</v>
      </c>
      <c r="W362" s="9">
        <v>4.5</v>
      </c>
      <c r="X362" s="9">
        <v>4500</v>
      </c>
      <c r="Y362" s="9" t="s">
        <v>35</v>
      </c>
      <c r="Z362" s="9" t="s">
        <v>35</v>
      </c>
      <c r="AA362" s="11">
        <v>29.6</v>
      </c>
      <c r="AB362" s="11" t="str">
        <f t="shared" ca="1" si="84"/>
        <v>non</v>
      </c>
      <c r="AC362" s="12" t="str">
        <f t="shared" ca="1" si="75"/>
        <v/>
      </c>
      <c r="AD362" s="12" t="s">
        <v>54</v>
      </c>
      <c r="AE362" s="27">
        <f t="shared" si="79"/>
        <v>103.95</v>
      </c>
      <c r="AF362" s="19"/>
      <c r="AG362" s="20" t="str">
        <f t="shared" si="73"/>
        <v/>
      </c>
      <c r="AH362" s="20"/>
      <c r="AI362" s="15">
        <f t="shared" si="83"/>
        <v>103.95</v>
      </c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 t="s">
        <v>36</v>
      </c>
      <c r="BK362" s="9" t="s">
        <v>37</v>
      </c>
      <c r="BL362" s="9" t="str">
        <f t="shared" si="85"/>
        <v xml:space="preserve"> 5</v>
      </c>
      <c r="BM362" s="9">
        <v>2.97</v>
      </c>
      <c r="BN362" s="15">
        <f t="shared" si="77"/>
        <v>0.33670033670033667</v>
      </c>
      <c r="BO362" s="9">
        <v>1</v>
      </c>
      <c r="BP362" s="9">
        <v>5</v>
      </c>
      <c r="BQ362" s="9">
        <v>175</v>
      </c>
      <c r="BR362" s="9">
        <f t="shared" si="80"/>
        <v>35</v>
      </c>
      <c r="BS362" s="9">
        <v>520</v>
      </c>
      <c r="BT362" s="9" t="s">
        <v>32</v>
      </c>
      <c r="BU362" s="9"/>
      <c r="BV362" s="9">
        <v>105</v>
      </c>
      <c r="BW362" s="9">
        <v>145</v>
      </c>
      <c r="BX362" s="9">
        <v>4500</v>
      </c>
      <c r="BY362" s="9">
        <v>7</v>
      </c>
      <c r="BZ362" s="9">
        <v>5</v>
      </c>
      <c r="CA362" s="9">
        <v>1</v>
      </c>
      <c r="CB362" s="9">
        <v>32.43</v>
      </c>
      <c r="CC362" s="9">
        <v>10.92</v>
      </c>
      <c r="CD362" s="9">
        <v>525</v>
      </c>
      <c r="CE362" s="9">
        <f t="shared" si="81"/>
        <v>675</v>
      </c>
      <c r="CF362" s="9">
        <v>1015</v>
      </c>
      <c r="CG362" s="9">
        <v>4500</v>
      </c>
      <c r="CH362" s="9">
        <v>1246.93</v>
      </c>
      <c r="CI362" s="9" t="s">
        <v>33</v>
      </c>
      <c r="CJ362" s="15">
        <f t="shared" si="82"/>
        <v>3.4814814814814814</v>
      </c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</row>
    <row r="363" spans="1:107" ht="18.649999999999999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10"/>
      <c r="N363" s="9"/>
      <c r="O363" s="9"/>
      <c r="P363" s="9"/>
      <c r="Q363" s="9"/>
      <c r="R363" s="9"/>
      <c r="S363" s="9">
        <v>21</v>
      </c>
      <c r="T363" s="9">
        <f t="shared" si="78"/>
        <v>2.1000000000000003E-3</v>
      </c>
      <c r="U363" s="9">
        <v>132</v>
      </c>
      <c r="V363" s="9">
        <f t="shared" si="76"/>
        <v>0.13200000000000001</v>
      </c>
      <c r="W363" s="9">
        <v>4.8</v>
      </c>
      <c r="X363" s="9">
        <v>4800</v>
      </c>
      <c r="Y363" s="9" t="s">
        <v>35</v>
      </c>
      <c r="Z363" s="9" t="s">
        <v>35</v>
      </c>
      <c r="AA363" s="11">
        <v>29.6</v>
      </c>
      <c r="AB363" s="11" t="str">
        <f t="shared" ca="1" si="84"/>
        <v>non</v>
      </c>
      <c r="AC363" s="12" t="str">
        <f t="shared" ca="1" si="75"/>
        <v/>
      </c>
      <c r="AD363" s="12" t="s">
        <v>54</v>
      </c>
      <c r="AE363" s="27">
        <f t="shared" si="79"/>
        <v>110.95</v>
      </c>
      <c r="AF363" s="19"/>
      <c r="AG363" s="20" t="str">
        <f t="shared" si="73"/>
        <v/>
      </c>
      <c r="AH363" s="20"/>
      <c r="AI363" s="15">
        <f t="shared" si="83"/>
        <v>110.95</v>
      </c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 t="s">
        <v>36</v>
      </c>
      <c r="BK363" s="9" t="s">
        <v>37</v>
      </c>
      <c r="BL363" s="9" t="str">
        <f t="shared" si="85"/>
        <v xml:space="preserve"> 5</v>
      </c>
      <c r="BM363" s="9">
        <v>3.17</v>
      </c>
      <c r="BN363" s="15">
        <f t="shared" si="77"/>
        <v>0.31545741324921134</v>
      </c>
      <c r="BO363" s="9">
        <v>1</v>
      </c>
      <c r="BP363" s="9">
        <v>5</v>
      </c>
      <c r="BQ363" s="9">
        <v>175</v>
      </c>
      <c r="BR363" s="9">
        <f t="shared" si="80"/>
        <v>35</v>
      </c>
      <c r="BS363" s="9">
        <v>520</v>
      </c>
      <c r="BT363" s="9" t="s">
        <v>32</v>
      </c>
      <c r="BU363" s="9"/>
      <c r="BV363" s="9">
        <v>105</v>
      </c>
      <c r="BW363" s="9">
        <v>145</v>
      </c>
      <c r="BX363" s="9">
        <v>4800</v>
      </c>
      <c r="BY363" s="9">
        <v>7</v>
      </c>
      <c r="BZ363" s="9">
        <v>5</v>
      </c>
      <c r="CA363" s="9">
        <v>1</v>
      </c>
      <c r="CB363" s="9">
        <v>34.590000000000003</v>
      </c>
      <c r="CC363" s="9">
        <v>10.92</v>
      </c>
      <c r="CD363" s="9">
        <v>525</v>
      </c>
      <c r="CE363" s="9">
        <f t="shared" si="81"/>
        <v>675</v>
      </c>
      <c r="CF363" s="9">
        <v>1015</v>
      </c>
      <c r="CG363" s="9">
        <v>4800</v>
      </c>
      <c r="CH363" s="9">
        <v>1330.06</v>
      </c>
      <c r="CI363" s="9" t="s">
        <v>33</v>
      </c>
      <c r="CJ363" s="15">
        <f t="shared" si="82"/>
        <v>3.4814814814814814</v>
      </c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</row>
    <row r="364" spans="1:107" ht="18.649999999999999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10"/>
      <c r="N364" s="9"/>
      <c r="O364" s="9"/>
      <c r="P364" s="9"/>
      <c r="Q364" s="9"/>
      <c r="R364" s="9"/>
      <c r="S364" s="9">
        <v>21</v>
      </c>
      <c r="T364" s="9">
        <f t="shared" si="78"/>
        <v>2.1000000000000003E-3</v>
      </c>
      <c r="U364" s="9">
        <v>132</v>
      </c>
      <c r="V364" s="9">
        <f t="shared" si="76"/>
        <v>0.13200000000000001</v>
      </c>
      <c r="W364" s="9">
        <v>5.0999999999999996</v>
      </c>
      <c r="X364" s="9">
        <v>5100</v>
      </c>
      <c r="Y364" s="9" t="s">
        <v>35</v>
      </c>
      <c r="Z364" s="9" t="s">
        <v>35</v>
      </c>
      <c r="AA364" s="11">
        <v>29.6</v>
      </c>
      <c r="AB364" s="11" t="str">
        <f t="shared" ca="1" si="84"/>
        <v>non</v>
      </c>
      <c r="AC364" s="12" t="str">
        <f t="shared" ca="1" si="75"/>
        <v/>
      </c>
      <c r="AD364" s="12" t="s">
        <v>54</v>
      </c>
      <c r="AE364" s="27">
        <f t="shared" si="79"/>
        <v>117.95</v>
      </c>
      <c r="AF364" s="19"/>
      <c r="AG364" s="20" t="str">
        <f t="shared" si="73"/>
        <v/>
      </c>
      <c r="AH364" s="20"/>
      <c r="AI364" s="15">
        <f t="shared" si="83"/>
        <v>117.95</v>
      </c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 t="s">
        <v>36</v>
      </c>
      <c r="BK364" s="9" t="s">
        <v>37</v>
      </c>
      <c r="BL364" s="9" t="str">
        <f t="shared" si="85"/>
        <v xml:space="preserve"> 5</v>
      </c>
      <c r="BM364" s="9">
        <v>3.37</v>
      </c>
      <c r="BN364" s="15">
        <f t="shared" si="77"/>
        <v>0.29673590504451036</v>
      </c>
      <c r="BO364" s="9">
        <v>1</v>
      </c>
      <c r="BP364" s="9">
        <v>5</v>
      </c>
      <c r="BQ364" s="9">
        <v>175</v>
      </c>
      <c r="BR364" s="9">
        <f t="shared" si="80"/>
        <v>35</v>
      </c>
      <c r="BS364" s="9">
        <v>520</v>
      </c>
      <c r="BT364" s="9" t="s">
        <v>32</v>
      </c>
      <c r="BU364" s="9"/>
      <c r="BV364" s="9">
        <v>105</v>
      </c>
      <c r="BW364" s="9">
        <v>145</v>
      </c>
      <c r="BX364" s="9">
        <v>5100</v>
      </c>
      <c r="BY364" s="9">
        <v>7</v>
      </c>
      <c r="BZ364" s="9">
        <v>5</v>
      </c>
      <c r="CA364" s="9">
        <v>1</v>
      </c>
      <c r="CB364" s="9">
        <v>36.76</v>
      </c>
      <c r="CC364" s="9">
        <v>10.92</v>
      </c>
      <c r="CD364" s="9">
        <v>525</v>
      </c>
      <c r="CE364" s="9">
        <f t="shared" si="81"/>
        <v>675</v>
      </c>
      <c r="CF364" s="9">
        <v>1015</v>
      </c>
      <c r="CG364" s="9">
        <v>5100</v>
      </c>
      <c r="CH364" s="9">
        <v>1413.18</v>
      </c>
      <c r="CI364" s="9" t="s">
        <v>33</v>
      </c>
      <c r="CJ364" s="15">
        <f t="shared" si="82"/>
        <v>3.4814814814814814</v>
      </c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</row>
    <row r="365" spans="1:107" ht="18.649999999999999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10"/>
      <c r="N365" s="9"/>
      <c r="O365" s="9"/>
      <c r="P365" s="9"/>
      <c r="Q365" s="9"/>
      <c r="R365" s="9"/>
      <c r="S365" s="9">
        <v>21</v>
      </c>
      <c r="T365" s="9">
        <f t="shared" si="78"/>
        <v>2.1000000000000003E-3</v>
      </c>
      <c r="U365" s="9">
        <v>132</v>
      </c>
      <c r="V365" s="9">
        <f t="shared" si="76"/>
        <v>0.13200000000000001</v>
      </c>
      <c r="W365" s="9">
        <v>3</v>
      </c>
      <c r="X365" s="9">
        <v>3000</v>
      </c>
      <c r="Y365" s="9" t="s">
        <v>35</v>
      </c>
      <c r="Z365" s="9" t="s">
        <v>35</v>
      </c>
      <c r="AA365" s="11">
        <v>23.2</v>
      </c>
      <c r="AB365" s="11" t="str">
        <f t="shared" ca="1" si="84"/>
        <v>non</v>
      </c>
      <c r="AC365" s="12" t="str">
        <f t="shared" ca="1" si="75"/>
        <v/>
      </c>
      <c r="AD365" s="12" t="s">
        <v>54</v>
      </c>
      <c r="AE365" s="27">
        <f t="shared" si="79"/>
        <v>69.3</v>
      </c>
      <c r="AF365" s="19"/>
      <c r="AG365" s="20" t="str">
        <f t="shared" si="73"/>
        <v/>
      </c>
      <c r="AH365" s="20"/>
      <c r="AI365" s="15">
        <f t="shared" si="83"/>
        <v>69.3</v>
      </c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 t="s">
        <v>36</v>
      </c>
      <c r="BK365" s="9" t="s">
        <v>37</v>
      </c>
      <c r="BL365" s="9" t="str">
        <f t="shared" si="85"/>
        <v xml:space="preserve"> 5</v>
      </c>
      <c r="BM365" s="9">
        <v>1.98</v>
      </c>
      <c r="BN365" s="15">
        <f t="shared" si="77"/>
        <v>0.50505050505050508</v>
      </c>
      <c r="BO365" s="9">
        <v>1</v>
      </c>
      <c r="BP365" s="9">
        <v>5</v>
      </c>
      <c r="BQ365" s="9">
        <v>175</v>
      </c>
      <c r="BR365" s="9">
        <f t="shared" si="80"/>
        <v>35</v>
      </c>
      <c r="BS365" s="9">
        <v>460</v>
      </c>
      <c r="BT365" s="9" t="s">
        <v>32</v>
      </c>
      <c r="BU365" s="9"/>
      <c r="BV365" s="9">
        <v>105</v>
      </c>
      <c r="BW365" s="9">
        <v>145</v>
      </c>
      <c r="BX365" s="9">
        <v>3000</v>
      </c>
      <c r="BY365" s="9">
        <v>7</v>
      </c>
      <c r="BZ365" s="9">
        <v>5</v>
      </c>
      <c r="CA365" s="9">
        <v>1</v>
      </c>
      <c r="CB365" s="9">
        <v>19.13</v>
      </c>
      <c r="CC365" s="9">
        <v>9.66</v>
      </c>
      <c r="CD365" s="9">
        <v>525</v>
      </c>
      <c r="CE365" s="9">
        <f t="shared" si="81"/>
        <v>675</v>
      </c>
      <c r="CF365" s="9">
        <v>1015</v>
      </c>
      <c r="CG365" s="9">
        <v>3000</v>
      </c>
      <c r="CH365" s="9">
        <v>735.37</v>
      </c>
      <c r="CI365" s="9" t="s">
        <v>33</v>
      </c>
      <c r="CJ365" s="15">
        <f t="shared" si="82"/>
        <v>3.4814814814814814</v>
      </c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</row>
    <row r="366" spans="1:107" ht="18.649999999999999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10"/>
      <c r="N366" s="9"/>
      <c r="O366" s="9"/>
      <c r="P366" s="9"/>
      <c r="Q366" s="9"/>
      <c r="R366" s="9"/>
      <c r="S366" s="9">
        <v>21</v>
      </c>
      <c r="T366" s="9">
        <f t="shared" si="78"/>
        <v>2.1000000000000003E-3</v>
      </c>
      <c r="U366" s="9">
        <v>132</v>
      </c>
      <c r="V366" s="9">
        <f t="shared" si="76"/>
        <v>0.13200000000000001</v>
      </c>
      <c r="W366" s="9">
        <v>3.3</v>
      </c>
      <c r="X366" s="9">
        <v>3300</v>
      </c>
      <c r="Y366" s="9" t="s">
        <v>35</v>
      </c>
      <c r="Z366" s="9" t="s">
        <v>35</v>
      </c>
      <c r="AA366" s="11">
        <v>23.2</v>
      </c>
      <c r="AB366" s="11" t="str">
        <f t="shared" ca="1" si="84"/>
        <v>non</v>
      </c>
      <c r="AC366" s="12" t="str">
        <f t="shared" ca="1" si="75"/>
        <v/>
      </c>
      <c r="AD366" s="12" t="s">
        <v>54</v>
      </c>
      <c r="AE366" s="27">
        <f t="shared" si="79"/>
        <v>76.300000000000011</v>
      </c>
      <c r="AF366" s="19"/>
      <c r="AG366" s="20" t="str">
        <f t="shared" si="73"/>
        <v/>
      </c>
      <c r="AH366" s="20"/>
      <c r="AI366" s="15">
        <f t="shared" si="83"/>
        <v>76.300000000000011</v>
      </c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 t="s">
        <v>36</v>
      </c>
      <c r="BK366" s="9" t="s">
        <v>37</v>
      </c>
      <c r="BL366" s="9" t="str">
        <f t="shared" si="85"/>
        <v xml:space="preserve"> 5</v>
      </c>
      <c r="BM366" s="9">
        <v>2.1800000000000002</v>
      </c>
      <c r="BN366" s="15">
        <f t="shared" si="77"/>
        <v>0.4587155963302752</v>
      </c>
      <c r="BO366" s="9">
        <v>1</v>
      </c>
      <c r="BP366" s="9">
        <v>5</v>
      </c>
      <c r="BQ366" s="9">
        <v>175</v>
      </c>
      <c r="BR366" s="9">
        <f t="shared" si="80"/>
        <v>35</v>
      </c>
      <c r="BS366" s="9">
        <v>460</v>
      </c>
      <c r="BT366" s="9" t="s">
        <v>32</v>
      </c>
      <c r="BU366" s="9"/>
      <c r="BV366" s="9">
        <v>105</v>
      </c>
      <c r="BW366" s="9">
        <v>145</v>
      </c>
      <c r="BX366" s="9">
        <v>3300</v>
      </c>
      <c r="BY366" s="9">
        <v>7</v>
      </c>
      <c r="BZ366" s="9">
        <v>5</v>
      </c>
      <c r="CA366" s="9">
        <v>1</v>
      </c>
      <c r="CB366" s="9">
        <v>21.04</v>
      </c>
      <c r="CC366" s="9">
        <v>9.66</v>
      </c>
      <c r="CD366" s="9">
        <v>525</v>
      </c>
      <c r="CE366" s="9">
        <f t="shared" si="81"/>
        <v>675</v>
      </c>
      <c r="CF366" s="9">
        <v>1015</v>
      </c>
      <c r="CG366" s="9">
        <v>3300</v>
      </c>
      <c r="CH366" s="9">
        <v>808.9</v>
      </c>
      <c r="CI366" s="9" t="s">
        <v>33</v>
      </c>
      <c r="CJ366" s="15">
        <f t="shared" si="82"/>
        <v>3.4814814814814814</v>
      </c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</row>
    <row r="367" spans="1:107" ht="18.649999999999999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10"/>
      <c r="N367" s="9"/>
      <c r="O367" s="9"/>
      <c r="P367" s="9"/>
      <c r="Q367" s="9"/>
      <c r="R367" s="9"/>
      <c r="S367" s="9">
        <v>21</v>
      </c>
      <c r="T367" s="9">
        <f t="shared" si="78"/>
        <v>2.1000000000000003E-3</v>
      </c>
      <c r="U367" s="9">
        <v>132</v>
      </c>
      <c r="V367" s="9">
        <f t="shared" si="76"/>
        <v>0.13200000000000001</v>
      </c>
      <c r="W367" s="9">
        <v>3.6</v>
      </c>
      <c r="X367" s="9">
        <v>3600</v>
      </c>
      <c r="Y367" s="9" t="s">
        <v>35</v>
      </c>
      <c r="Z367" s="9" t="s">
        <v>35</v>
      </c>
      <c r="AA367" s="11">
        <v>23.2</v>
      </c>
      <c r="AB367" s="11" t="str">
        <f t="shared" ca="1" si="84"/>
        <v>non</v>
      </c>
      <c r="AC367" s="12" t="str">
        <f t="shared" ca="1" si="75"/>
        <v/>
      </c>
      <c r="AD367" s="12" t="s">
        <v>54</v>
      </c>
      <c r="AE367" s="27">
        <f t="shared" si="79"/>
        <v>83.3</v>
      </c>
      <c r="AF367" s="19"/>
      <c r="AG367" s="20" t="str">
        <f t="shared" si="73"/>
        <v/>
      </c>
      <c r="AH367" s="20"/>
      <c r="AI367" s="15">
        <f t="shared" si="83"/>
        <v>83.3</v>
      </c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 t="s">
        <v>36</v>
      </c>
      <c r="BK367" s="9" t="s">
        <v>37</v>
      </c>
      <c r="BL367" s="9" t="str">
        <f t="shared" si="85"/>
        <v xml:space="preserve"> 5</v>
      </c>
      <c r="BM367" s="9">
        <v>2.38</v>
      </c>
      <c r="BN367" s="15">
        <f t="shared" si="77"/>
        <v>0.42016806722689076</v>
      </c>
      <c r="BO367" s="9">
        <v>1</v>
      </c>
      <c r="BP367" s="9">
        <v>5</v>
      </c>
      <c r="BQ367" s="9">
        <v>175</v>
      </c>
      <c r="BR367" s="9">
        <f t="shared" si="80"/>
        <v>35</v>
      </c>
      <c r="BS367" s="9">
        <v>460</v>
      </c>
      <c r="BT367" s="9" t="s">
        <v>32</v>
      </c>
      <c r="BU367" s="9"/>
      <c r="BV367" s="9">
        <v>105</v>
      </c>
      <c r="BW367" s="9">
        <v>145</v>
      </c>
      <c r="BX367" s="9">
        <v>3600</v>
      </c>
      <c r="BY367" s="9">
        <v>7</v>
      </c>
      <c r="BZ367" s="9">
        <v>5</v>
      </c>
      <c r="CA367" s="9">
        <v>1</v>
      </c>
      <c r="CB367" s="9">
        <v>22.95</v>
      </c>
      <c r="CC367" s="9">
        <v>9.66</v>
      </c>
      <c r="CD367" s="9">
        <v>525</v>
      </c>
      <c r="CE367" s="9">
        <f t="shared" si="81"/>
        <v>675</v>
      </c>
      <c r="CF367" s="9">
        <v>1015</v>
      </c>
      <c r="CG367" s="9">
        <v>3600</v>
      </c>
      <c r="CH367" s="9">
        <v>882.44</v>
      </c>
      <c r="CI367" s="9" t="s">
        <v>33</v>
      </c>
      <c r="CJ367" s="15">
        <f t="shared" si="82"/>
        <v>3.4814814814814814</v>
      </c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</row>
    <row r="368" spans="1:107" ht="18.649999999999999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10"/>
      <c r="N368" s="9"/>
      <c r="O368" s="9"/>
      <c r="P368" s="9"/>
      <c r="Q368" s="9"/>
      <c r="R368" s="9"/>
      <c r="S368" s="9">
        <v>21</v>
      </c>
      <c r="T368" s="9">
        <f t="shared" si="78"/>
        <v>2.1000000000000003E-3</v>
      </c>
      <c r="U368" s="9">
        <v>132</v>
      </c>
      <c r="V368" s="9">
        <f t="shared" si="76"/>
        <v>0.13200000000000001</v>
      </c>
      <c r="W368" s="9">
        <v>3.9</v>
      </c>
      <c r="X368" s="9">
        <v>3900</v>
      </c>
      <c r="Y368" s="9" t="s">
        <v>35</v>
      </c>
      <c r="Z368" s="9" t="s">
        <v>35</v>
      </c>
      <c r="AA368" s="11">
        <v>23.2</v>
      </c>
      <c r="AB368" s="11" t="str">
        <f t="shared" ca="1" si="84"/>
        <v>non</v>
      </c>
      <c r="AC368" s="12" t="str">
        <f t="shared" ca="1" si="75"/>
        <v/>
      </c>
      <c r="AD368" s="12" t="s">
        <v>54</v>
      </c>
      <c r="AE368" s="27">
        <f t="shared" si="79"/>
        <v>89.949999999999989</v>
      </c>
      <c r="AF368" s="19"/>
      <c r="AG368" s="20" t="str">
        <f t="shared" si="73"/>
        <v/>
      </c>
      <c r="AH368" s="20"/>
      <c r="AI368" s="15">
        <f t="shared" si="83"/>
        <v>89.949999999999989</v>
      </c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 t="s">
        <v>36</v>
      </c>
      <c r="BK368" s="9" t="s">
        <v>37</v>
      </c>
      <c r="BL368" s="9" t="str">
        <f t="shared" si="85"/>
        <v xml:space="preserve"> 5</v>
      </c>
      <c r="BM368" s="9">
        <v>2.57</v>
      </c>
      <c r="BN368" s="15">
        <f t="shared" si="77"/>
        <v>0.38910505836575876</v>
      </c>
      <c r="BO368" s="9">
        <v>1</v>
      </c>
      <c r="BP368" s="9">
        <v>5</v>
      </c>
      <c r="BQ368" s="9">
        <v>175</v>
      </c>
      <c r="BR368" s="9">
        <f t="shared" si="80"/>
        <v>35</v>
      </c>
      <c r="BS368" s="9">
        <v>460</v>
      </c>
      <c r="BT368" s="9" t="s">
        <v>32</v>
      </c>
      <c r="BU368" s="9"/>
      <c r="BV368" s="9">
        <v>105</v>
      </c>
      <c r="BW368" s="9">
        <v>145</v>
      </c>
      <c r="BX368" s="9">
        <v>3900</v>
      </c>
      <c r="BY368" s="9">
        <v>7</v>
      </c>
      <c r="BZ368" s="9">
        <v>5</v>
      </c>
      <c r="CA368" s="9">
        <v>1</v>
      </c>
      <c r="CB368" s="9">
        <v>24.86</v>
      </c>
      <c r="CC368" s="9">
        <v>9.66</v>
      </c>
      <c r="CD368" s="9">
        <v>525</v>
      </c>
      <c r="CE368" s="9">
        <f t="shared" si="81"/>
        <v>675</v>
      </c>
      <c r="CF368" s="9">
        <v>1015</v>
      </c>
      <c r="CG368" s="9">
        <v>3900</v>
      </c>
      <c r="CH368" s="9">
        <v>955.98</v>
      </c>
      <c r="CI368" s="9" t="s">
        <v>33</v>
      </c>
      <c r="CJ368" s="15">
        <f t="shared" si="82"/>
        <v>3.4814814814814814</v>
      </c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</row>
    <row r="369" spans="1:107" ht="18.649999999999999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10"/>
      <c r="N369" s="9"/>
      <c r="O369" s="9"/>
      <c r="P369" s="9"/>
      <c r="Q369" s="9"/>
      <c r="R369" s="9"/>
      <c r="S369" s="9">
        <v>21</v>
      </c>
      <c r="T369" s="9">
        <f t="shared" si="78"/>
        <v>2.1000000000000003E-3</v>
      </c>
      <c r="U369" s="9">
        <v>132</v>
      </c>
      <c r="V369" s="9">
        <f t="shared" si="76"/>
        <v>0.13200000000000001</v>
      </c>
      <c r="W369" s="9">
        <v>4.2</v>
      </c>
      <c r="X369" s="9">
        <v>4200</v>
      </c>
      <c r="Y369" s="9" t="s">
        <v>35</v>
      </c>
      <c r="Z369" s="9" t="s">
        <v>35</v>
      </c>
      <c r="AA369" s="11">
        <v>23.2</v>
      </c>
      <c r="AB369" s="11" t="str">
        <f t="shared" ca="1" si="84"/>
        <v>non</v>
      </c>
      <c r="AC369" s="12" t="str">
        <f t="shared" ca="1" si="75"/>
        <v/>
      </c>
      <c r="AD369" s="12" t="s">
        <v>54</v>
      </c>
      <c r="AE369" s="27">
        <f t="shared" si="79"/>
        <v>96.95</v>
      </c>
      <c r="AF369" s="19"/>
      <c r="AG369" s="20" t="str">
        <f t="shared" si="73"/>
        <v/>
      </c>
      <c r="AH369" s="20"/>
      <c r="AI369" s="15">
        <f t="shared" si="83"/>
        <v>96.95</v>
      </c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 t="s">
        <v>36</v>
      </c>
      <c r="BK369" s="9" t="s">
        <v>37</v>
      </c>
      <c r="BL369" s="9" t="str">
        <f t="shared" si="85"/>
        <v xml:space="preserve"> 5</v>
      </c>
      <c r="BM369" s="9">
        <v>2.77</v>
      </c>
      <c r="BN369" s="15">
        <f t="shared" si="77"/>
        <v>0.36101083032490977</v>
      </c>
      <c r="BO369" s="9">
        <v>1</v>
      </c>
      <c r="BP369" s="9">
        <v>5</v>
      </c>
      <c r="BQ369" s="9">
        <v>175</v>
      </c>
      <c r="BR369" s="9">
        <f t="shared" si="80"/>
        <v>35</v>
      </c>
      <c r="BS369" s="9">
        <v>460</v>
      </c>
      <c r="BT369" s="9" t="s">
        <v>32</v>
      </c>
      <c r="BU369" s="9"/>
      <c r="BV369" s="9">
        <v>105</v>
      </c>
      <c r="BW369" s="9">
        <v>145</v>
      </c>
      <c r="BX369" s="9">
        <v>4200</v>
      </c>
      <c r="BY369" s="9">
        <v>7</v>
      </c>
      <c r="BZ369" s="9">
        <v>5</v>
      </c>
      <c r="CA369" s="9">
        <v>1</v>
      </c>
      <c r="CB369" s="9">
        <v>26.78</v>
      </c>
      <c r="CC369" s="9">
        <v>9.66</v>
      </c>
      <c r="CD369" s="9">
        <v>525</v>
      </c>
      <c r="CE369" s="9">
        <f t="shared" si="81"/>
        <v>675</v>
      </c>
      <c r="CF369" s="9">
        <v>1015</v>
      </c>
      <c r="CG369" s="9">
        <v>4200</v>
      </c>
      <c r="CH369" s="9">
        <v>1029.51</v>
      </c>
      <c r="CI369" s="9" t="s">
        <v>33</v>
      </c>
      <c r="CJ369" s="15">
        <f t="shared" si="82"/>
        <v>3.4814814814814814</v>
      </c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</row>
    <row r="370" spans="1:107" ht="18.649999999999999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10"/>
      <c r="N370" s="9"/>
      <c r="O370" s="9"/>
      <c r="P370" s="9"/>
      <c r="Q370" s="9"/>
      <c r="R370" s="9"/>
      <c r="S370" s="9">
        <v>21</v>
      </c>
      <c r="T370" s="9">
        <f t="shared" si="78"/>
        <v>2.1000000000000003E-3</v>
      </c>
      <c r="U370" s="9">
        <v>132</v>
      </c>
      <c r="V370" s="9">
        <f t="shared" si="76"/>
        <v>0.13200000000000001</v>
      </c>
      <c r="W370" s="9">
        <v>4.5</v>
      </c>
      <c r="X370" s="9">
        <v>4500</v>
      </c>
      <c r="Y370" s="9" t="s">
        <v>35</v>
      </c>
      <c r="Z370" s="9" t="s">
        <v>35</v>
      </c>
      <c r="AA370" s="11">
        <v>23.2</v>
      </c>
      <c r="AB370" s="11" t="str">
        <f t="shared" ca="1" si="84"/>
        <v>non</v>
      </c>
      <c r="AC370" s="12" t="str">
        <f t="shared" ca="1" si="75"/>
        <v/>
      </c>
      <c r="AD370" s="12" t="s">
        <v>54</v>
      </c>
      <c r="AE370" s="27">
        <f t="shared" si="79"/>
        <v>103.95</v>
      </c>
      <c r="AF370" s="19"/>
      <c r="AG370" s="20" t="str">
        <f t="shared" si="73"/>
        <v/>
      </c>
      <c r="AH370" s="20"/>
      <c r="AI370" s="15">
        <f t="shared" si="83"/>
        <v>103.95</v>
      </c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 t="s">
        <v>36</v>
      </c>
      <c r="BK370" s="9" t="s">
        <v>37</v>
      </c>
      <c r="BL370" s="9" t="str">
        <f t="shared" si="85"/>
        <v xml:space="preserve"> 5</v>
      </c>
      <c r="BM370" s="9">
        <v>2.97</v>
      </c>
      <c r="BN370" s="15">
        <f t="shared" si="77"/>
        <v>0.33670033670033667</v>
      </c>
      <c r="BO370" s="9">
        <v>1</v>
      </c>
      <c r="BP370" s="9">
        <v>5</v>
      </c>
      <c r="BQ370" s="9">
        <v>175</v>
      </c>
      <c r="BR370" s="9">
        <f t="shared" si="80"/>
        <v>35</v>
      </c>
      <c r="BS370" s="9">
        <v>460</v>
      </c>
      <c r="BT370" s="9" t="s">
        <v>32</v>
      </c>
      <c r="BU370" s="9"/>
      <c r="BV370" s="9">
        <v>105</v>
      </c>
      <c r="BW370" s="9">
        <v>145</v>
      </c>
      <c r="BX370" s="9">
        <v>4500</v>
      </c>
      <c r="BY370" s="9">
        <v>7</v>
      </c>
      <c r="BZ370" s="9">
        <v>5</v>
      </c>
      <c r="CA370" s="9">
        <v>1</v>
      </c>
      <c r="CB370" s="9">
        <v>28.69</v>
      </c>
      <c r="CC370" s="9">
        <v>9.66</v>
      </c>
      <c r="CD370" s="9">
        <v>525</v>
      </c>
      <c r="CE370" s="9">
        <f t="shared" si="81"/>
        <v>675</v>
      </c>
      <c r="CF370" s="9">
        <v>1015</v>
      </c>
      <c r="CG370" s="9">
        <v>4500</v>
      </c>
      <c r="CH370" s="9">
        <v>1103.05</v>
      </c>
      <c r="CI370" s="9" t="s">
        <v>33</v>
      </c>
      <c r="CJ370" s="15">
        <f t="shared" si="82"/>
        <v>3.4814814814814814</v>
      </c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</row>
    <row r="371" spans="1:107" ht="18.649999999999999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10"/>
      <c r="N371" s="9"/>
      <c r="O371" s="9"/>
      <c r="P371" s="9"/>
      <c r="Q371" s="9"/>
      <c r="R371" s="9"/>
      <c r="S371" s="9">
        <v>21</v>
      </c>
      <c r="T371" s="9">
        <f t="shared" si="78"/>
        <v>2.1000000000000003E-3</v>
      </c>
      <c r="U371" s="9">
        <v>132</v>
      </c>
      <c r="V371" s="9">
        <f t="shared" si="76"/>
        <v>0.13200000000000001</v>
      </c>
      <c r="W371" s="9">
        <v>4.8</v>
      </c>
      <c r="X371" s="9">
        <v>4800</v>
      </c>
      <c r="Y371" s="9" t="s">
        <v>35</v>
      </c>
      <c r="Z371" s="9" t="s">
        <v>35</v>
      </c>
      <c r="AA371" s="11">
        <v>23.2</v>
      </c>
      <c r="AB371" s="11" t="str">
        <f t="shared" ca="1" si="84"/>
        <v>non</v>
      </c>
      <c r="AC371" s="12" t="str">
        <f t="shared" ca="1" si="75"/>
        <v/>
      </c>
      <c r="AD371" s="12" t="s">
        <v>54</v>
      </c>
      <c r="AE371" s="27">
        <f t="shared" si="79"/>
        <v>110.95</v>
      </c>
      <c r="AF371" s="19"/>
      <c r="AG371" s="20" t="str">
        <f t="shared" si="73"/>
        <v/>
      </c>
      <c r="AH371" s="20"/>
      <c r="AI371" s="15">
        <f t="shared" si="83"/>
        <v>110.95</v>
      </c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 t="s">
        <v>36</v>
      </c>
      <c r="BK371" s="9" t="s">
        <v>37</v>
      </c>
      <c r="BL371" s="9" t="str">
        <f t="shared" si="85"/>
        <v xml:space="preserve"> 5</v>
      </c>
      <c r="BM371" s="9">
        <v>3.17</v>
      </c>
      <c r="BN371" s="15">
        <f t="shared" si="77"/>
        <v>0.31545741324921134</v>
      </c>
      <c r="BO371" s="9">
        <v>1</v>
      </c>
      <c r="BP371" s="9">
        <v>5</v>
      </c>
      <c r="BQ371" s="9">
        <v>175</v>
      </c>
      <c r="BR371" s="9">
        <f t="shared" si="80"/>
        <v>35</v>
      </c>
      <c r="BS371" s="9">
        <v>460</v>
      </c>
      <c r="BT371" s="9" t="s">
        <v>32</v>
      </c>
      <c r="BU371" s="9"/>
      <c r="BV371" s="9">
        <v>105</v>
      </c>
      <c r="BW371" s="9">
        <v>145</v>
      </c>
      <c r="BX371" s="9">
        <v>4800</v>
      </c>
      <c r="BY371" s="9">
        <v>7</v>
      </c>
      <c r="BZ371" s="9">
        <v>5</v>
      </c>
      <c r="CA371" s="9">
        <v>1</v>
      </c>
      <c r="CB371" s="9">
        <v>30.6</v>
      </c>
      <c r="CC371" s="9">
        <v>9.66</v>
      </c>
      <c r="CD371" s="9">
        <v>525</v>
      </c>
      <c r="CE371" s="9">
        <f t="shared" si="81"/>
        <v>675</v>
      </c>
      <c r="CF371" s="9">
        <v>1015</v>
      </c>
      <c r="CG371" s="9">
        <v>4800</v>
      </c>
      <c r="CH371" s="9">
        <v>1176.5899999999999</v>
      </c>
      <c r="CI371" s="9" t="s">
        <v>33</v>
      </c>
      <c r="CJ371" s="15">
        <f t="shared" si="82"/>
        <v>3.4814814814814814</v>
      </c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</row>
    <row r="372" spans="1:107" ht="18.649999999999999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10"/>
      <c r="N372" s="9"/>
      <c r="O372" s="9"/>
      <c r="P372" s="9"/>
      <c r="Q372" s="9"/>
      <c r="R372" s="9"/>
      <c r="S372" s="9">
        <v>21</v>
      </c>
      <c r="T372" s="9">
        <f t="shared" si="78"/>
        <v>2.1000000000000003E-3</v>
      </c>
      <c r="U372" s="9">
        <v>132</v>
      </c>
      <c r="V372" s="9">
        <f t="shared" si="76"/>
        <v>0.13200000000000001</v>
      </c>
      <c r="W372" s="9">
        <v>5.0999999999999996</v>
      </c>
      <c r="X372" s="9">
        <v>5100</v>
      </c>
      <c r="Y372" s="9" t="s">
        <v>35</v>
      </c>
      <c r="Z372" s="9" t="s">
        <v>35</v>
      </c>
      <c r="AA372" s="11">
        <v>23.2</v>
      </c>
      <c r="AB372" s="11" t="str">
        <f t="shared" ca="1" si="84"/>
        <v>non</v>
      </c>
      <c r="AC372" s="12" t="str">
        <f t="shared" ca="1" si="75"/>
        <v/>
      </c>
      <c r="AD372" s="12" t="s">
        <v>54</v>
      </c>
      <c r="AE372" s="27">
        <f t="shared" si="79"/>
        <v>117.95</v>
      </c>
      <c r="AF372" s="19"/>
      <c r="AG372" s="20" t="str">
        <f t="shared" si="73"/>
        <v/>
      </c>
      <c r="AH372" s="20"/>
      <c r="AI372" s="15">
        <f t="shared" si="83"/>
        <v>117.95</v>
      </c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 t="s">
        <v>36</v>
      </c>
      <c r="BK372" s="9" t="s">
        <v>37</v>
      </c>
      <c r="BL372" s="9" t="str">
        <f t="shared" si="85"/>
        <v xml:space="preserve"> 5</v>
      </c>
      <c r="BM372" s="9">
        <v>3.37</v>
      </c>
      <c r="BN372" s="15">
        <f t="shared" si="77"/>
        <v>0.29673590504451036</v>
      </c>
      <c r="BO372" s="9">
        <v>1</v>
      </c>
      <c r="BP372" s="9">
        <v>5</v>
      </c>
      <c r="BQ372" s="9">
        <v>175</v>
      </c>
      <c r="BR372" s="9">
        <f t="shared" si="80"/>
        <v>35</v>
      </c>
      <c r="BS372" s="9">
        <v>460</v>
      </c>
      <c r="BT372" s="9" t="s">
        <v>32</v>
      </c>
      <c r="BU372" s="9"/>
      <c r="BV372" s="9">
        <v>105</v>
      </c>
      <c r="BW372" s="9">
        <v>145</v>
      </c>
      <c r="BX372" s="9">
        <v>5100</v>
      </c>
      <c r="BY372" s="9">
        <v>7</v>
      </c>
      <c r="BZ372" s="9">
        <v>5</v>
      </c>
      <c r="CA372" s="9">
        <v>1</v>
      </c>
      <c r="CB372" s="9">
        <v>32.520000000000003</v>
      </c>
      <c r="CC372" s="9">
        <v>9.66</v>
      </c>
      <c r="CD372" s="9">
        <v>525</v>
      </c>
      <c r="CE372" s="9">
        <f t="shared" si="81"/>
        <v>675</v>
      </c>
      <c r="CF372" s="9">
        <v>1015</v>
      </c>
      <c r="CG372" s="9">
        <v>5100</v>
      </c>
      <c r="CH372" s="9">
        <v>1250.1199999999999</v>
      </c>
      <c r="CI372" s="9" t="s">
        <v>33</v>
      </c>
      <c r="CJ372" s="15">
        <f t="shared" si="82"/>
        <v>3.4814814814814814</v>
      </c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</row>
    <row r="373" spans="1:107" ht="18.649999999999999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10"/>
      <c r="N373" s="9"/>
      <c r="O373" s="9"/>
      <c r="P373" s="9"/>
      <c r="Q373" s="9"/>
      <c r="R373" s="9"/>
      <c r="S373" s="9">
        <v>21</v>
      </c>
      <c r="T373" s="9">
        <f t="shared" si="78"/>
        <v>2.1000000000000003E-3</v>
      </c>
      <c r="U373" s="9">
        <v>145</v>
      </c>
      <c r="V373" s="9">
        <f t="shared" si="76"/>
        <v>0.14499999999999999</v>
      </c>
      <c r="W373" s="9">
        <v>1.85</v>
      </c>
      <c r="X373" s="9">
        <v>1850</v>
      </c>
      <c r="Y373" s="9" t="s">
        <v>35</v>
      </c>
      <c r="Z373" s="9" t="s">
        <v>35</v>
      </c>
      <c r="AA373" s="11">
        <v>109</v>
      </c>
      <c r="AB373" s="11" t="str">
        <f t="shared" ca="1" si="84"/>
        <v>non</v>
      </c>
      <c r="AC373" s="12" t="str">
        <f t="shared" ca="1" si="75"/>
        <v/>
      </c>
      <c r="AD373" s="12" t="s">
        <v>54</v>
      </c>
      <c r="AE373" s="27">
        <f t="shared" si="79"/>
        <v>56.7</v>
      </c>
      <c r="AF373" s="19"/>
      <c r="AG373" s="20" t="str">
        <f t="shared" si="73"/>
        <v/>
      </c>
      <c r="AH373" s="20"/>
      <c r="AI373" s="15">
        <f t="shared" si="83"/>
        <v>56.7</v>
      </c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 t="s">
        <v>30</v>
      </c>
      <c r="BK373" s="9" t="s">
        <v>31</v>
      </c>
      <c r="BL373" s="9" t="str">
        <f t="shared" si="85"/>
        <v xml:space="preserve"> 1</v>
      </c>
      <c r="BM373" s="9">
        <v>0.27</v>
      </c>
      <c r="BN373" s="15">
        <f t="shared" si="77"/>
        <v>3.7037037037037033</v>
      </c>
      <c r="BO373" s="9">
        <v>1</v>
      </c>
      <c r="BP373" s="9">
        <v>1</v>
      </c>
      <c r="BQ373" s="9">
        <v>210</v>
      </c>
      <c r="BR373" s="9">
        <f t="shared" si="80"/>
        <v>210</v>
      </c>
      <c r="BS373" s="9">
        <v>1050</v>
      </c>
      <c r="BT373" s="9" t="s">
        <v>32</v>
      </c>
      <c r="BU373" s="9"/>
      <c r="BV373" s="9">
        <v>21</v>
      </c>
      <c r="BW373" s="9">
        <v>145</v>
      </c>
      <c r="BX373" s="9">
        <v>1850</v>
      </c>
      <c r="BY373" s="9">
        <v>7</v>
      </c>
      <c r="BZ373" s="9">
        <v>30</v>
      </c>
      <c r="CA373" s="9">
        <v>1</v>
      </c>
      <c r="CB373" s="9">
        <v>5.91</v>
      </c>
      <c r="CC373" s="9">
        <v>22.05</v>
      </c>
      <c r="CD373" s="9">
        <v>630</v>
      </c>
      <c r="CE373" s="9">
        <f t="shared" si="81"/>
        <v>780</v>
      </c>
      <c r="CF373" s="9">
        <v>1015</v>
      </c>
      <c r="CG373" s="9">
        <v>1850</v>
      </c>
      <c r="CH373" s="9">
        <v>1242.1300000000001</v>
      </c>
      <c r="CI373" s="9" t="s">
        <v>33</v>
      </c>
      <c r="CJ373" s="15">
        <f t="shared" si="82"/>
        <v>3.0128205128205128</v>
      </c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</row>
    <row r="374" spans="1:107" ht="18.649999999999999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10"/>
      <c r="N374" s="9"/>
      <c r="O374" s="9"/>
      <c r="P374" s="9"/>
      <c r="Q374" s="9"/>
      <c r="R374" s="9"/>
      <c r="S374" s="9">
        <v>21</v>
      </c>
      <c r="T374" s="9">
        <f t="shared" si="78"/>
        <v>2.1000000000000003E-3</v>
      </c>
      <c r="U374" s="9">
        <v>145</v>
      </c>
      <c r="V374" s="9">
        <f t="shared" si="76"/>
        <v>0.14499999999999999</v>
      </c>
      <c r="W374" s="9">
        <v>2.15</v>
      </c>
      <c r="X374" s="9">
        <v>2150</v>
      </c>
      <c r="Y374" s="9" t="s">
        <v>35</v>
      </c>
      <c r="Z374" s="9" t="s">
        <v>35</v>
      </c>
      <c r="AA374" s="11">
        <v>109</v>
      </c>
      <c r="AB374" s="11" t="str">
        <f t="shared" ca="1" si="84"/>
        <v>non</v>
      </c>
      <c r="AC374" s="12" t="str">
        <f t="shared" ca="1" si="75"/>
        <v/>
      </c>
      <c r="AD374" s="12" t="s">
        <v>54</v>
      </c>
      <c r="AE374" s="27">
        <f t="shared" si="79"/>
        <v>65.099999999999994</v>
      </c>
      <c r="AF374" s="19"/>
      <c r="AG374" s="20" t="str">
        <f t="shared" si="73"/>
        <v/>
      </c>
      <c r="AH374" s="20"/>
      <c r="AI374" s="15">
        <f t="shared" si="83"/>
        <v>65.099999999999994</v>
      </c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 t="s">
        <v>30</v>
      </c>
      <c r="BK374" s="9" t="s">
        <v>31</v>
      </c>
      <c r="BL374" s="9" t="str">
        <f t="shared" si="85"/>
        <v xml:space="preserve"> 1</v>
      </c>
      <c r="BM374" s="9">
        <v>0.31</v>
      </c>
      <c r="BN374" s="15">
        <f t="shared" si="77"/>
        <v>3.2258064516129035</v>
      </c>
      <c r="BO374" s="9">
        <v>1</v>
      </c>
      <c r="BP374" s="9">
        <v>1</v>
      </c>
      <c r="BQ374" s="9">
        <v>210</v>
      </c>
      <c r="BR374" s="9">
        <f t="shared" si="80"/>
        <v>210</v>
      </c>
      <c r="BS374" s="9">
        <v>1050</v>
      </c>
      <c r="BT374" s="9" t="s">
        <v>32</v>
      </c>
      <c r="BU374" s="9"/>
      <c r="BV374" s="9">
        <v>21</v>
      </c>
      <c r="BW374" s="9">
        <v>145</v>
      </c>
      <c r="BX374" s="9">
        <v>2150</v>
      </c>
      <c r="BY374" s="9">
        <v>7</v>
      </c>
      <c r="BZ374" s="9">
        <v>30</v>
      </c>
      <c r="CA374" s="9">
        <v>1</v>
      </c>
      <c r="CB374" s="9">
        <v>6.87</v>
      </c>
      <c r="CC374" s="9">
        <v>22.05</v>
      </c>
      <c r="CD374" s="9">
        <v>630</v>
      </c>
      <c r="CE374" s="9">
        <f t="shared" si="81"/>
        <v>780</v>
      </c>
      <c r="CF374" s="9">
        <v>1015</v>
      </c>
      <c r="CG374" s="9">
        <v>2150</v>
      </c>
      <c r="CH374" s="9">
        <v>1443.56</v>
      </c>
      <c r="CI374" s="9" t="s">
        <v>33</v>
      </c>
      <c r="CJ374" s="15">
        <f t="shared" si="82"/>
        <v>3.0128205128205128</v>
      </c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</row>
    <row r="375" spans="1:107" ht="18.649999999999999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10"/>
      <c r="N375" s="9"/>
      <c r="O375" s="9"/>
      <c r="P375" s="9"/>
      <c r="Q375" s="9"/>
      <c r="R375" s="9"/>
      <c r="S375" s="9">
        <v>21</v>
      </c>
      <c r="T375" s="9">
        <f t="shared" si="78"/>
        <v>2.1000000000000003E-3</v>
      </c>
      <c r="U375" s="9">
        <v>145</v>
      </c>
      <c r="V375" s="9">
        <f t="shared" si="76"/>
        <v>0.14499999999999999</v>
      </c>
      <c r="W375" s="9">
        <v>2.4500000000000002</v>
      </c>
      <c r="X375" s="9">
        <v>2450</v>
      </c>
      <c r="Y375" s="9" t="s">
        <v>35</v>
      </c>
      <c r="Z375" s="9" t="s">
        <v>35</v>
      </c>
      <c r="AA375" s="11">
        <v>109</v>
      </c>
      <c r="AB375" s="11" t="str">
        <f t="shared" ca="1" si="84"/>
        <v>non</v>
      </c>
      <c r="AC375" s="12" t="str">
        <f t="shared" ca="1" si="75"/>
        <v/>
      </c>
      <c r="AD375" s="12" t="s">
        <v>54</v>
      </c>
      <c r="AE375" s="27">
        <f t="shared" si="79"/>
        <v>75.599999999999994</v>
      </c>
      <c r="AF375" s="19"/>
      <c r="AG375" s="20" t="str">
        <f t="shared" si="73"/>
        <v/>
      </c>
      <c r="AH375" s="20"/>
      <c r="AI375" s="15">
        <f t="shared" si="83"/>
        <v>75.599999999999994</v>
      </c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 t="s">
        <v>30</v>
      </c>
      <c r="BK375" s="9" t="s">
        <v>31</v>
      </c>
      <c r="BL375" s="9" t="str">
        <f t="shared" si="85"/>
        <v xml:space="preserve"> 1</v>
      </c>
      <c r="BM375" s="9">
        <v>0.36</v>
      </c>
      <c r="BN375" s="15">
        <f t="shared" si="77"/>
        <v>2.7777777777777777</v>
      </c>
      <c r="BO375" s="9">
        <v>1</v>
      </c>
      <c r="BP375" s="9">
        <v>1</v>
      </c>
      <c r="BQ375" s="9">
        <v>210</v>
      </c>
      <c r="BR375" s="9">
        <f t="shared" si="80"/>
        <v>210</v>
      </c>
      <c r="BS375" s="9">
        <v>1050</v>
      </c>
      <c r="BT375" s="9" t="s">
        <v>32</v>
      </c>
      <c r="BU375" s="9"/>
      <c r="BV375" s="9">
        <v>21</v>
      </c>
      <c r="BW375" s="9">
        <v>145</v>
      </c>
      <c r="BX375" s="9">
        <v>2450</v>
      </c>
      <c r="BY375" s="9">
        <v>7</v>
      </c>
      <c r="BZ375" s="9">
        <v>30</v>
      </c>
      <c r="CA375" s="9">
        <v>1</v>
      </c>
      <c r="CB375" s="9">
        <v>7.83</v>
      </c>
      <c r="CC375" s="9">
        <v>22.05</v>
      </c>
      <c r="CD375" s="9">
        <v>630</v>
      </c>
      <c r="CE375" s="9">
        <f t="shared" si="81"/>
        <v>780</v>
      </c>
      <c r="CF375" s="9">
        <v>1015</v>
      </c>
      <c r="CG375" s="9">
        <v>2450</v>
      </c>
      <c r="CH375" s="9">
        <v>1644.99</v>
      </c>
      <c r="CI375" s="9" t="s">
        <v>33</v>
      </c>
      <c r="CJ375" s="15">
        <f t="shared" si="82"/>
        <v>3.0128205128205128</v>
      </c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</row>
    <row r="376" spans="1:107" ht="18.649999999999999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10"/>
      <c r="N376" s="9"/>
      <c r="O376" s="9"/>
      <c r="P376" s="9"/>
      <c r="Q376" s="9"/>
      <c r="R376" s="9"/>
      <c r="S376" s="9">
        <v>21</v>
      </c>
      <c r="T376" s="9">
        <f t="shared" si="78"/>
        <v>2.1000000000000003E-3</v>
      </c>
      <c r="U376" s="9">
        <v>145</v>
      </c>
      <c r="V376" s="9">
        <f t="shared" si="76"/>
        <v>0.14499999999999999</v>
      </c>
      <c r="W376" s="9">
        <v>2.75</v>
      </c>
      <c r="X376" s="9">
        <v>2750</v>
      </c>
      <c r="Y376" s="9" t="s">
        <v>35</v>
      </c>
      <c r="Z376" s="9" t="s">
        <v>35</v>
      </c>
      <c r="AA376" s="11">
        <v>109</v>
      </c>
      <c r="AB376" s="11" t="str">
        <f t="shared" ca="1" si="84"/>
        <v>non</v>
      </c>
      <c r="AC376" s="12" t="str">
        <f t="shared" ca="1" si="75"/>
        <v/>
      </c>
      <c r="AD376" s="12" t="s">
        <v>54</v>
      </c>
      <c r="AE376" s="27">
        <f t="shared" si="79"/>
        <v>84</v>
      </c>
      <c r="AF376" s="19"/>
      <c r="AG376" s="20" t="str">
        <f t="shared" si="73"/>
        <v/>
      </c>
      <c r="AH376" s="20"/>
      <c r="AI376" s="15">
        <f t="shared" si="83"/>
        <v>84</v>
      </c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 t="s">
        <v>30</v>
      </c>
      <c r="BK376" s="9" t="s">
        <v>31</v>
      </c>
      <c r="BL376" s="9" t="str">
        <f t="shared" si="85"/>
        <v xml:space="preserve"> 1</v>
      </c>
      <c r="BM376" s="9">
        <v>0.4</v>
      </c>
      <c r="BN376" s="15">
        <f t="shared" si="77"/>
        <v>2.5</v>
      </c>
      <c r="BO376" s="9">
        <v>1</v>
      </c>
      <c r="BP376" s="9">
        <v>1</v>
      </c>
      <c r="BQ376" s="9">
        <v>210</v>
      </c>
      <c r="BR376" s="9">
        <f t="shared" si="80"/>
        <v>210</v>
      </c>
      <c r="BS376" s="9">
        <v>1050</v>
      </c>
      <c r="BT376" s="9" t="s">
        <v>32</v>
      </c>
      <c r="BU376" s="9"/>
      <c r="BV376" s="9">
        <v>21</v>
      </c>
      <c r="BW376" s="9">
        <v>145</v>
      </c>
      <c r="BX376" s="9">
        <v>2750</v>
      </c>
      <c r="BY376" s="9">
        <v>7</v>
      </c>
      <c r="BZ376" s="9">
        <v>30</v>
      </c>
      <c r="CA376" s="9">
        <v>1</v>
      </c>
      <c r="CB376" s="9">
        <v>8.7899999999999991</v>
      </c>
      <c r="CC376" s="9">
        <v>22.05</v>
      </c>
      <c r="CD376" s="9">
        <v>630</v>
      </c>
      <c r="CE376" s="9">
        <f t="shared" si="81"/>
        <v>780</v>
      </c>
      <c r="CF376" s="9">
        <v>1015</v>
      </c>
      <c r="CG376" s="9">
        <v>2750</v>
      </c>
      <c r="CH376" s="9">
        <v>1846.41</v>
      </c>
      <c r="CI376" s="9" t="s">
        <v>33</v>
      </c>
      <c r="CJ376" s="15">
        <f t="shared" si="82"/>
        <v>3.0128205128205128</v>
      </c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</row>
    <row r="377" spans="1:107" ht="18.649999999999999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10"/>
      <c r="N377" s="9"/>
      <c r="O377" s="9"/>
      <c r="P377" s="9"/>
      <c r="Q377" s="9"/>
      <c r="R377" s="9"/>
      <c r="S377" s="9">
        <v>21</v>
      </c>
      <c r="T377" s="9">
        <f t="shared" si="78"/>
        <v>2.1000000000000003E-3</v>
      </c>
      <c r="U377" s="9">
        <v>145</v>
      </c>
      <c r="V377" s="9">
        <f t="shared" si="76"/>
        <v>0.14499999999999999</v>
      </c>
      <c r="W377" s="9">
        <v>3.1</v>
      </c>
      <c r="X377" s="9">
        <v>3100</v>
      </c>
      <c r="Y377" s="9" t="s">
        <v>35</v>
      </c>
      <c r="Z377" s="9" t="s">
        <v>35</v>
      </c>
      <c r="AA377" s="11">
        <v>109</v>
      </c>
      <c r="AB377" s="11" t="str">
        <f t="shared" ca="1" si="84"/>
        <v>non</v>
      </c>
      <c r="AC377" s="12" t="str">
        <f t="shared" ca="1" si="75"/>
        <v/>
      </c>
      <c r="AD377" s="12" t="s">
        <v>54</v>
      </c>
      <c r="AE377" s="27">
        <f t="shared" si="79"/>
        <v>94.5</v>
      </c>
      <c r="AF377" s="19"/>
      <c r="AG377" s="20" t="str">
        <f t="shared" si="73"/>
        <v/>
      </c>
      <c r="AH377" s="20"/>
      <c r="AI377" s="15">
        <f t="shared" si="83"/>
        <v>94.5</v>
      </c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 t="s">
        <v>30</v>
      </c>
      <c r="BK377" s="9" t="s">
        <v>31</v>
      </c>
      <c r="BL377" s="9" t="str">
        <f t="shared" si="85"/>
        <v xml:space="preserve"> 1</v>
      </c>
      <c r="BM377" s="9">
        <v>0.45</v>
      </c>
      <c r="BN377" s="15">
        <f t="shared" si="77"/>
        <v>2.2222222222222223</v>
      </c>
      <c r="BO377" s="9">
        <v>1</v>
      </c>
      <c r="BP377" s="9">
        <v>1</v>
      </c>
      <c r="BQ377" s="9">
        <v>210</v>
      </c>
      <c r="BR377" s="9">
        <f t="shared" si="80"/>
        <v>210</v>
      </c>
      <c r="BS377" s="9">
        <v>1050</v>
      </c>
      <c r="BT377" s="9" t="s">
        <v>32</v>
      </c>
      <c r="BU377" s="9"/>
      <c r="BV377" s="9">
        <v>21</v>
      </c>
      <c r="BW377" s="9">
        <v>145</v>
      </c>
      <c r="BX377" s="9">
        <v>3100</v>
      </c>
      <c r="BY377" s="9">
        <v>7</v>
      </c>
      <c r="BZ377" s="9">
        <v>30</v>
      </c>
      <c r="CA377" s="9">
        <v>1</v>
      </c>
      <c r="CB377" s="9">
        <v>9.91</v>
      </c>
      <c r="CC377" s="9">
        <v>22.05</v>
      </c>
      <c r="CD377" s="9">
        <v>630</v>
      </c>
      <c r="CE377" s="9">
        <f t="shared" si="81"/>
        <v>780</v>
      </c>
      <c r="CF377" s="9">
        <v>1015</v>
      </c>
      <c r="CG377" s="9">
        <v>3100</v>
      </c>
      <c r="CH377" s="9">
        <v>2081.41</v>
      </c>
      <c r="CI377" s="9" t="s">
        <v>33</v>
      </c>
      <c r="CJ377" s="15">
        <f t="shared" si="82"/>
        <v>3.0128205128205128</v>
      </c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</row>
    <row r="378" spans="1:107" ht="18.649999999999999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10"/>
      <c r="N378" s="9"/>
      <c r="O378" s="9"/>
      <c r="P378" s="9"/>
      <c r="Q378" s="9"/>
      <c r="R378" s="9"/>
      <c r="S378" s="9">
        <v>21</v>
      </c>
      <c r="T378" s="9">
        <f t="shared" si="78"/>
        <v>2.1000000000000003E-3</v>
      </c>
      <c r="U378" s="9">
        <v>145</v>
      </c>
      <c r="V378" s="9">
        <f t="shared" si="76"/>
        <v>0.14499999999999999</v>
      </c>
      <c r="W378" s="9">
        <v>3.4</v>
      </c>
      <c r="X378" s="9">
        <v>3400</v>
      </c>
      <c r="Y378" s="9" t="s">
        <v>35</v>
      </c>
      <c r="Z378" s="9" t="s">
        <v>35</v>
      </c>
      <c r="AA378" s="11">
        <v>109</v>
      </c>
      <c r="AB378" s="11" t="str">
        <f t="shared" ca="1" si="84"/>
        <v>non</v>
      </c>
      <c r="AC378" s="12" t="str">
        <f t="shared" ca="1" si="75"/>
        <v/>
      </c>
      <c r="AD378" s="12" t="s">
        <v>54</v>
      </c>
      <c r="AE378" s="27">
        <f t="shared" si="79"/>
        <v>102.89999999999999</v>
      </c>
      <c r="AF378" s="19"/>
      <c r="AG378" s="20" t="str">
        <f t="shared" si="73"/>
        <v/>
      </c>
      <c r="AH378" s="20"/>
      <c r="AI378" s="15">
        <f t="shared" si="83"/>
        <v>102.89999999999999</v>
      </c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 t="s">
        <v>30</v>
      </c>
      <c r="BK378" s="9" t="s">
        <v>31</v>
      </c>
      <c r="BL378" s="9" t="str">
        <f t="shared" si="85"/>
        <v xml:space="preserve"> 1</v>
      </c>
      <c r="BM378" s="9">
        <v>0.49</v>
      </c>
      <c r="BN378" s="15">
        <f t="shared" si="77"/>
        <v>2.0408163265306123</v>
      </c>
      <c r="BO378" s="9">
        <v>1</v>
      </c>
      <c r="BP378" s="9">
        <v>1</v>
      </c>
      <c r="BQ378" s="9">
        <v>210</v>
      </c>
      <c r="BR378" s="9">
        <f t="shared" si="80"/>
        <v>210</v>
      </c>
      <c r="BS378" s="9">
        <v>1050</v>
      </c>
      <c r="BT378" s="9" t="s">
        <v>32</v>
      </c>
      <c r="BU378" s="9"/>
      <c r="BV378" s="9">
        <v>21</v>
      </c>
      <c r="BW378" s="9">
        <v>145</v>
      </c>
      <c r="BX378" s="9">
        <v>3400</v>
      </c>
      <c r="BY378" s="9">
        <v>7</v>
      </c>
      <c r="BZ378" s="9">
        <v>30</v>
      </c>
      <c r="CA378" s="9">
        <v>1</v>
      </c>
      <c r="CB378" s="9">
        <v>10.87</v>
      </c>
      <c r="CC378" s="9">
        <v>22.05</v>
      </c>
      <c r="CD378" s="9">
        <v>630</v>
      </c>
      <c r="CE378" s="9">
        <f t="shared" si="81"/>
        <v>780</v>
      </c>
      <c r="CF378" s="9">
        <v>1015</v>
      </c>
      <c r="CG378" s="9">
        <v>3400</v>
      </c>
      <c r="CH378" s="9">
        <v>2282.84</v>
      </c>
      <c r="CI378" s="9" t="s">
        <v>33</v>
      </c>
      <c r="CJ378" s="15">
        <f t="shared" si="82"/>
        <v>3.0128205128205128</v>
      </c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</row>
    <row r="379" spans="1:107" ht="18.649999999999999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10"/>
      <c r="N379" s="9"/>
      <c r="O379" s="9"/>
      <c r="P379" s="9"/>
      <c r="Q379" s="9"/>
      <c r="R379" s="9"/>
      <c r="S379" s="9">
        <v>21</v>
      </c>
      <c r="T379" s="9">
        <f t="shared" si="78"/>
        <v>2.1000000000000003E-3</v>
      </c>
      <c r="U379" s="9">
        <v>145</v>
      </c>
      <c r="V379" s="9">
        <f t="shared" si="76"/>
        <v>0.14499999999999999</v>
      </c>
      <c r="W379" s="9">
        <v>3.7</v>
      </c>
      <c r="X379" s="9">
        <v>3700</v>
      </c>
      <c r="Y379" s="9" t="s">
        <v>35</v>
      </c>
      <c r="Z379" s="9" t="s">
        <v>35</v>
      </c>
      <c r="AA379" s="11">
        <v>109</v>
      </c>
      <c r="AB379" s="11" t="str">
        <f t="shared" ca="1" si="84"/>
        <v>non</v>
      </c>
      <c r="AC379" s="12" t="str">
        <f t="shared" ca="1" si="75"/>
        <v/>
      </c>
      <c r="AD379" s="12" t="s">
        <v>54</v>
      </c>
      <c r="AE379" s="27">
        <f t="shared" si="79"/>
        <v>113.4</v>
      </c>
      <c r="AF379" s="19"/>
      <c r="AG379" s="20" t="str">
        <f t="shared" si="73"/>
        <v/>
      </c>
      <c r="AH379" s="20"/>
      <c r="AI379" s="15">
        <f t="shared" si="83"/>
        <v>113.4</v>
      </c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 t="s">
        <v>30</v>
      </c>
      <c r="BK379" s="9" t="s">
        <v>31</v>
      </c>
      <c r="BL379" s="9" t="str">
        <f t="shared" si="85"/>
        <v xml:space="preserve"> 1</v>
      </c>
      <c r="BM379" s="9">
        <v>0.54</v>
      </c>
      <c r="BN379" s="15">
        <f t="shared" si="77"/>
        <v>1.8518518518518516</v>
      </c>
      <c r="BO379" s="9">
        <v>1</v>
      </c>
      <c r="BP379" s="9">
        <v>1</v>
      </c>
      <c r="BQ379" s="9">
        <v>210</v>
      </c>
      <c r="BR379" s="9">
        <f t="shared" si="80"/>
        <v>210</v>
      </c>
      <c r="BS379" s="9">
        <v>1050</v>
      </c>
      <c r="BT379" s="9" t="s">
        <v>32</v>
      </c>
      <c r="BU379" s="9"/>
      <c r="BV379" s="9">
        <v>21</v>
      </c>
      <c r="BW379" s="9">
        <v>145</v>
      </c>
      <c r="BX379" s="9">
        <v>3700</v>
      </c>
      <c r="BY379" s="9">
        <v>7</v>
      </c>
      <c r="BZ379" s="9">
        <v>30</v>
      </c>
      <c r="CA379" s="9">
        <v>1</v>
      </c>
      <c r="CB379" s="9">
        <v>11.83</v>
      </c>
      <c r="CC379" s="9">
        <v>22.05</v>
      </c>
      <c r="CD379" s="9">
        <v>630</v>
      </c>
      <c r="CE379" s="9">
        <f t="shared" si="81"/>
        <v>780</v>
      </c>
      <c r="CF379" s="9">
        <v>1015</v>
      </c>
      <c r="CG379" s="9">
        <v>3700</v>
      </c>
      <c r="CH379" s="9">
        <v>2484.2600000000002</v>
      </c>
      <c r="CI379" s="9" t="s">
        <v>33</v>
      </c>
      <c r="CJ379" s="15">
        <f t="shared" si="82"/>
        <v>3.0128205128205128</v>
      </c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</row>
    <row r="380" spans="1:107" ht="18.649999999999999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10"/>
      <c r="N380" s="9"/>
      <c r="O380" s="9"/>
      <c r="P380" s="9"/>
      <c r="Q380" s="9"/>
      <c r="R380" s="9"/>
      <c r="S380" s="9">
        <v>21</v>
      </c>
      <c r="T380" s="9">
        <f t="shared" si="78"/>
        <v>2.1000000000000003E-3</v>
      </c>
      <c r="U380" s="9">
        <v>145</v>
      </c>
      <c r="V380" s="9">
        <f t="shared" si="76"/>
        <v>0.14499999999999999</v>
      </c>
      <c r="W380" s="9">
        <v>4</v>
      </c>
      <c r="X380" s="9">
        <v>4000</v>
      </c>
      <c r="Y380" s="9" t="s">
        <v>35</v>
      </c>
      <c r="Z380" s="9" t="s">
        <v>35</v>
      </c>
      <c r="AA380" s="11">
        <v>109</v>
      </c>
      <c r="AB380" s="11" t="str">
        <f t="shared" ca="1" si="84"/>
        <v>non</v>
      </c>
      <c r="AC380" s="12" t="str">
        <f t="shared" ca="1" si="75"/>
        <v/>
      </c>
      <c r="AD380" s="12" t="s">
        <v>54</v>
      </c>
      <c r="AE380" s="27">
        <f t="shared" si="79"/>
        <v>121.8</v>
      </c>
      <c r="AF380" s="19"/>
      <c r="AG380" s="20" t="str">
        <f t="shared" si="73"/>
        <v/>
      </c>
      <c r="AH380" s="20"/>
      <c r="AI380" s="15">
        <f t="shared" si="83"/>
        <v>121.8</v>
      </c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 t="s">
        <v>30</v>
      </c>
      <c r="BK380" s="9" t="s">
        <v>31</v>
      </c>
      <c r="BL380" s="9" t="str">
        <f t="shared" si="85"/>
        <v xml:space="preserve"> 1</v>
      </c>
      <c r="BM380" s="9">
        <v>0.57999999999999996</v>
      </c>
      <c r="BN380" s="15">
        <f t="shared" si="77"/>
        <v>1.7241379310344829</v>
      </c>
      <c r="BO380" s="9">
        <v>1</v>
      </c>
      <c r="BP380" s="9">
        <v>1</v>
      </c>
      <c r="BQ380" s="9">
        <v>210</v>
      </c>
      <c r="BR380" s="9">
        <f t="shared" si="80"/>
        <v>210</v>
      </c>
      <c r="BS380" s="9">
        <v>1050</v>
      </c>
      <c r="BT380" s="9" t="s">
        <v>32</v>
      </c>
      <c r="BU380" s="9"/>
      <c r="BV380" s="9">
        <v>21</v>
      </c>
      <c r="BW380" s="9">
        <v>145</v>
      </c>
      <c r="BX380" s="9">
        <v>4000</v>
      </c>
      <c r="BY380" s="9">
        <v>7</v>
      </c>
      <c r="BZ380" s="9">
        <v>30</v>
      </c>
      <c r="CA380" s="9">
        <v>1</v>
      </c>
      <c r="CB380" s="9">
        <v>12.79</v>
      </c>
      <c r="CC380" s="9">
        <v>22.05</v>
      </c>
      <c r="CD380" s="9">
        <v>630</v>
      </c>
      <c r="CE380" s="9">
        <f t="shared" si="81"/>
        <v>780</v>
      </c>
      <c r="CF380" s="9">
        <v>1015</v>
      </c>
      <c r="CG380" s="9">
        <v>4000</v>
      </c>
      <c r="CH380" s="9">
        <v>2685.69</v>
      </c>
      <c r="CI380" s="9" t="s">
        <v>33</v>
      </c>
      <c r="CJ380" s="15">
        <f t="shared" si="82"/>
        <v>3.0128205128205128</v>
      </c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</row>
    <row r="381" spans="1:107" ht="18.649999999999999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10"/>
      <c r="N381" s="9"/>
      <c r="O381" s="9"/>
      <c r="P381" s="9"/>
      <c r="Q381" s="9"/>
      <c r="R381" s="9"/>
      <c r="S381" s="9">
        <v>21</v>
      </c>
      <c r="T381" s="9">
        <f t="shared" si="78"/>
        <v>2.1000000000000003E-3</v>
      </c>
      <c r="U381" s="9">
        <v>145</v>
      </c>
      <c r="V381" s="9">
        <f t="shared" si="76"/>
        <v>0.14499999999999999</v>
      </c>
      <c r="W381" s="9">
        <v>4.3</v>
      </c>
      <c r="X381" s="9">
        <v>4300</v>
      </c>
      <c r="Y381" s="9" t="s">
        <v>35</v>
      </c>
      <c r="Z381" s="9" t="s">
        <v>35</v>
      </c>
      <c r="AA381" s="11">
        <v>109</v>
      </c>
      <c r="AB381" s="11" t="str">
        <f t="shared" ca="1" si="84"/>
        <v>non</v>
      </c>
      <c r="AC381" s="12" t="str">
        <f t="shared" ca="1" si="75"/>
        <v/>
      </c>
      <c r="AD381" s="12" t="s">
        <v>54</v>
      </c>
      <c r="AE381" s="27">
        <f t="shared" si="79"/>
        <v>130.19999999999999</v>
      </c>
      <c r="AF381" s="19"/>
      <c r="AG381" s="20" t="str">
        <f t="shared" si="73"/>
        <v/>
      </c>
      <c r="AH381" s="20"/>
      <c r="AI381" s="15">
        <f t="shared" si="83"/>
        <v>130.19999999999999</v>
      </c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 t="s">
        <v>30</v>
      </c>
      <c r="BK381" s="9" t="s">
        <v>31</v>
      </c>
      <c r="BL381" s="9" t="str">
        <f t="shared" si="85"/>
        <v xml:space="preserve"> 1</v>
      </c>
      <c r="BM381" s="9">
        <v>0.62</v>
      </c>
      <c r="BN381" s="15">
        <f t="shared" si="77"/>
        <v>1.6129032258064517</v>
      </c>
      <c r="BO381" s="9">
        <v>1</v>
      </c>
      <c r="BP381" s="9">
        <v>1</v>
      </c>
      <c r="BQ381" s="9">
        <v>210</v>
      </c>
      <c r="BR381" s="9">
        <f t="shared" si="80"/>
        <v>210</v>
      </c>
      <c r="BS381" s="9">
        <v>1050</v>
      </c>
      <c r="BT381" s="9" t="s">
        <v>32</v>
      </c>
      <c r="BU381" s="9"/>
      <c r="BV381" s="9">
        <v>21</v>
      </c>
      <c r="BW381" s="9">
        <v>145</v>
      </c>
      <c r="BX381" s="9">
        <v>4300</v>
      </c>
      <c r="BY381" s="9">
        <v>7</v>
      </c>
      <c r="BZ381" s="9">
        <v>30</v>
      </c>
      <c r="CA381" s="9">
        <v>1</v>
      </c>
      <c r="CB381" s="9">
        <v>13.75</v>
      </c>
      <c r="CC381" s="9">
        <v>22.05</v>
      </c>
      <c r="CD381" s="9">
        <v>630</v>
      </c>
      <c r="CE381" s="9">
        <f t="shared" si="81"/>
        <v>780</v>
      </c>
      <c r="CF381" s="9">
        <v>1015</v>
      </c>
      <c r="CG381" s="9">
        <v>4300</v>
      </c>
      <c r="CH381" s="9">
        <v>2887.12</v>
      </c>
      <c r="CI381" s="9" t="s">
        <v>33</v>
      </c>
      <c r="CJ381" s="15">
        <f t="shared" si="82"/>
        <v>3.0128205128205128</v>
      </c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</row>
    <row r="382" spans="1:107" ht="18.649999999999999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10"/>
      <c r="N382" s="9"/>
      <c r="O382" s="9"/>
      <c r="P382" s="9"/>
      <c r="Q382" s="9"/>
      <c r="R382" s="9"/>
      <c r="S382" s="9">
        <v>21</v>
      </c>
      <c r="T382" s="9">
        <f t="shared" si="78"/>
        <v>2.1000000000000003E-3</v>
      </c>
      <c r="U382" s="9">
        <v>145</v>
      </c>
      <c r="V382" s="9">
        <f t="shared" si="76"/>
        <v>0.14499999999999999</v>
      </c>
      <c r="W382" s="9">
        <v>4.5999999999999996</v>
      </c>
      <c r="X382" s="9">
        <v>4600</v>
      </c>
      <c r="Y382" s="9" t="s">
        <v>35</v>
      </c>
      <c r="Z382" s="9" t="s">
        <v>35</v>
      </c>
      <c r="AA382" s="11">
        <v>109</v>
      </c>
      <c r="AB382" s="11" t="str">
        <f t="shared" ca="1" si="84"/>
        <v>non</v>
      </c>
      <c r="AC382" s="12" t="str">
        <f t="shared" ca="1" si="75"/>
        <v/>
      </c>
      <c r="AD382" s="12" t="s">
        <v>54</v>
      </c>
      <c r="AE382" s="27">
        <f t="shared" si="79"/>
        <v>140.70000000000002</v>
      </c>
      <c r="AF382" s="19"/>
      <c r="AG382" s="20" t="str">
        <f t="shared" si="73"/>
        <v/>
      </c>
      <c r="AH382" s="20"/>
      <c r="AI382" s="15">
        <f t="shared" si="83"/>
        <v>140.70000000000002</v>
      </c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 t="s">
        <v>30</v>
      </c>
      <c r="BK382" s="9" t="s">
        <v>31</v>
      </c>
      <c r="BL382" s="9" t="str">
        <f t="shared" si="85"/>
        <v xml:space="preserve"> 1</v>
      </c>
      <c r="BM382" s="9">
        <v>0.67</v>
      </c>
      <c r="BN382" s="15">
        <f t="shared" si="77"/>
        <v>1.4925373134328357</v>
      </c>
      <c r="BO382" s="9">
        <v>1</v>
      </c>
      <c r="BP382" s="9">
        <v>1</v>
      </c>
      <c r="BQ382" s="9">
        <v>210</v>
      </c>
      <c r="BR382" s="9">
        <f t="shared" si="80"/>
        <v>210</v>
      </c>
      <c r="BS382" s="9">
        <v>1050</v>
      </c>
      <c r="BT382" s="9" t="s">
        <v>32</v>
      </c>
      <c r="BU382" s="9"/>
      <c r="BV382" s="9">
        <v>21</v>
      </c>
      <c r="BW382" s="9">
        <v>145</v>
      </c>
      <c r="BX382" s="9">
        <v>4600</v>
      </c>
      <c r="BY382" s="9">
        <v>7</v>
      </c>
      <c r="BZ382" s="9">
        <v>30</v>
      </c>
      <c r="CA382" s="9">
        <v>1</v>
      </c>
      <c r="CB382" s="9">
        <v>14.71</v>
      </c>
      <c r="CC382" s="9">
        <v>22.05</v>
      </c>
      <c r="CD382" s="9">
        <v>630</v>
      </c>
      <c r="CE382" s="9">
        <f t="shared" si="81"/>
        <v>780</v>
      </c>
      <c r="CF382" s="9">
        <v>1015</v>
      </c>
      <c r="CG382" s="9">
        <v>4600</v>
      </c>
      <c r="CH382" s="9">
        <v>3088.54</v>
      </c>
      <c r="CI382" s="9" t="s">
        <v>33</v>
      </c>
      <c r="CJ382" s="15">
        <f t="shared" si="82"/>
        <v>3.0128205128205128</v>
      </c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</row>
    <row r="383" spans="1:107" ht="18.649999999999999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10"/>
      <c r="N383" s="9"/>
      <c r="O383" s="9"/>
      <c r="P383" s="9"/>
      <c r="Q383" s="9"/>
      <c r="R383" s="9"/>
      <c r="S383" s="9">
        <v>21</v>
      </c>
      <c r="T383" s="9">
        <f t="shared" si="78"/>
        <v>2.1000000000000003E-3</v>
      </c>
      <c r="U383" s="9">
        <v>145</v>
      </c>
      <c r="V383" s="9">
        <f t="shared" si="76"/>
        <v>0.14499999999999999</v>
      </c>
      <c r="W383" s="9">
        <v>4.9000000000000004</v>
      </c>
      <c r="X383" s="9">
        <v>4900</v>
      </c>
      <c r="Y383" s="9" t="s">
        <v>35</v>
      </c>
      <c r="Z383" s="9" t="s">
        <v>35</v>
      </c>
      <c r="AA383" s="11">
        <v>109</v>
      </c>
      <c r="AB383" s="11" t="str">
        <f t="shared" ca="1" si="84"/>
        <v>non</v>
      </c>
      <c r="AC383" s="12" t="str">
        <f t="shared" ca="1" si="75"/>
        <v/>
      </c>
      <c r="AD383" s="12" t="s">
        <v>54</v>
      </c>
      <c r="AE383" s="27">
        <f t="shared" si="79"/>
        <v>149.1</v>
      </c>
      <c r="AF383" s="19"/>
      <c r="AG383" s="20" t="str">
        <f t="shared" si="73"/>
        <v/>
      </c>
      <c r="AH383" s="20"/>
      <c r="AI383" s="15">
        <f t="shared" si="83"/>
        <v>149.1</v>
      </c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 t="s">
        <v>30</v>
      </c>
      <c r="BK383" s="9" t="s">
        <v>31</v>
      </c>
      <c r="BL383" s="9" t="str">
        <f t="shared" si="85"/>
        <v xml:space="preserve"> 1</v>
      </c>
      <c r="BM383" s="9">
        <v>0.71</v>
      </c>
      <c r="BN383" s="15">
        <f t="shared" si="77"/>
        <v>1.4084507042253522</v>
      </c>
      <c r="BO383" s="9">
        <v>1</v>
      </c>
      <c r="BP383" s="9">
        <v>1</v>
      </c>
      <c r="BQ383" s="9">
        <v>210</v>
      </c>
      <c r="BR383" s="9">
        <f t="shared" si="80"/>
        <v>210</v>
      </c>
      <c r="BS383" s="9">
        <v>1050</v>
      </c>
      <c r="BT383" s="9" t="s">
        <v>32</v>
      </c>
      <c r="BU383" s="9"/>
      <c r="BV383" s="9">
        <v>21</v>
      </c>
      <c r="BW383" s="9">
        <v>145</v>
      </c>
      <c r="BX383" s="9">
        <v>4900</v>
      </c>
      <c r="BY383" s="9">
        <v>7</v>
      </c>
      <c r="BZ383" s="9">
        <v>30</v>
      </c>
      <c r="CA383" s="9">
        <v>1</v>
      </c>
      <c r="CB383" s="9">
        <v>15.67</v>
      </c>
      <c r="CC383" s="9">
        <v>22.05</v>
      </c>
      <c r="CD383" s="9">
        <v>630</v>
      </c>
      <c r="CE383" s="9">
        <f t="shared" si="81"/>
        <v>780</v>
      </c>
      <c r="CF383" s="9">
        <v>1015</v>
      </c>
      <c r="CG383" s="9">
        <v>4900</v>
      </c>
      <c r="CH383" s="9">
        <v>3289.97</v>
      </c>
      <c r="CI383" s="9" t="s">
        <v>33</v>
      </c>
      <c r="CJ383" s="15">
        <f t="shared" si="82"/>
        <v>3.0128205128205128</v>
      </c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</row>
    <row r="384" spans="1:107" ht="18.649999999999999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10"/>
      <c r="N384" s="9"/>
      <c r="O384" s="9"/>
      <c r="P384" s="9"/>
      <c r="Q384" s="9"/>
      <c r="R384" s="9"/>
      <c r="S384" s="9">
        <v>21</v>
      </c>
      <c r="T384" s="9">
        <f t="shared" si="78"/>
        <v>2.1000000000000003E-3</v>
      </c>
      <c r="U384" s="9">
        <v>145</v>
      </c>
      <c r="V384" s="9">
        <f t="shared" si="76"/>
        <v>0.14499999999999999</v>
      </c>
      <c r="W384" s="9">
        <v>5.2</v>
      </c>
      <c r="X384" s="9">
        <v>5200</v>
      </c>
      <c r="Y384" s="9" t="s">
        <v>35</v>
      </c>
      <c r="Z384" s="9" t="s">
        <v>35</v>
      </c>
      <c r="AA384" s="11">
        <v>109</v>
      </c>
      <c r="AB384" s="11" t="str">
        <f t="shared" ca="1" si="84"/>
        <v>non</v>
      </c>
      <c r="AC384" s="12" t="str">
        <f t="shared" ca="1" si="75"/>
        <v/>
      </c>
      <c r="AD384" s="12" t="s">
        <v>54</v>
      </c>
      <c r="AE384" s="27">
        <f t="shared" si="79"/>
        <v>157.5</v>
      </c>
      <c r="AF384" s="19"/>
      <c r="AG384" s="20" t="str">
        <f t="shared" ref="AG384:AG447" si="86">_xlfn.SWITCH(AD384,"BOTTE",_xlfn.SWITCH(Z384,
"M2",(U384/1000)*W384*BL384,
"M3",(U384/1000)*W384*(S384/1000)*BL384,
"CTML",W384/100*BL384),
"UNIT",BL384,
"")</f>
        <v/>
      </c>
      <c r="AH384" s="20"/>
      <c r="AI384" s="15">
        <f t="shared" si="83"/>
        <v>157.5</v>
      </c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 t="s">
        <v>30</v>
      </c>
      <c r="BK384" s="9" t="s">
        <v>31</v>
      </c>
      <c r="BL384" s="9" t="str">
        <f t="shared" si="85"/>
        <v xml:space="preserve"> 1</v>
      </c>
      <c r="BM384" s="9">
        <v>0.75</v>
      </c>
      <c r="BN384" s="15">
        <f t="shared" si="77"/>
        <v>1.3333333333333333</v>
      </c>
      <c r="BO384" s="9">
        <v>1</v>
      </c>
      <c r="BP384" s="9">
        <v>1</v>
      </c>
      <c r="BQ384" s="9">
        <v>210</v>
      </c>
      <c r="BR384" s="9">
        <f t="shared" si="80"/>
        <v>210</v>
      </c>
      <c r="BS384" s="9">
        <v>1050</v>
      </c>
      <c r="BT384" s="9" t="s">
        <v>32</v>
      </c>
      <c r="BU384" s="9"/>
      <c r="BV384" s="9">
        <v>21</v>
      </c>
      <c r="BW384" s="9">
        <v>145</v>
      </c>
      <c r="BX384" s="9">
        <v>5200</v>
      </c>
      <c r="BY384" s="9">
        <v>7</v>
      </c>
      <c r="BZ384" s="9">
        <v>30</v>
      </c>
      <c r="CA384" s="9">
        <v>1</v>
      </c>
      <c r="CB384" s="9">
        <v>16.63</v>
      </c>
      <c r="CC384" s="9">
        <v>22.05</v>
      </c>
      <c r="CD384" s="9">
        <v>630</v>
      </c>
      <c r="CE384" s="9">
        <f t="shared" si="81"/>
        <v>780</v>
      </c>
      <c r="CF384" s="9">
        <v>1015</v>
      </c>
      <c r="CG384" s="9">
        <v>5200</v>
      </c>
      <c r="CH384" s="9">
        <v>3491.4</v>
      </c>
      <c r="CI384" s="9" t="s">
        <v>33</v>
      </c>
      <c r="CJ384" s="15">
        <f t="shared" si="82"/>
        <v>3.0128205128205128</v>
      </c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</row>
    <row r="385" spans="1:107" ht="18.64999999999999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10"/>
      <c r="N385" s="9"/>
      <c r="O385" s="9"/>
      <c r="P385" s="9"/>
      <c r="Q385" s="9"/>
      <c r="R385" s="9"/>
      <c r="S385" s="9">
        <v>21</v>
      </c>
      <c r="T385" s="9">
        <f t="shared" si="78"/>
        <v>2.1000000000000003E-3</v>
      </c>
      <c r="U385" s="9">
        <v>145</v>
      </c>
      <c r="V385" s="9">
        <f t="shared" si="76"/>
        <v>0.14499999999999999</v>
      </c>
      <c r="W385" s="9">
        <v>5.5</v>
      </c>
      <c r="X385" s="9">
        <v>5500</v>
      </c>
      <c r="Y385" s="9" t="s">
        <v>35</v>
      </c>
      <c r="Z385" s="9" t="s">
        <v>35</v>
      </c>
      <c r="AA385" s="11">
        <v>109</v>
      </c>
      <c r="AB385" s="11" t="str">
        <f t="shared" ref="AB385:AB413" ca="1" si="87">IF(ISBLANK(AC385),"oui","non")</f>
        <v>non</v>
      </c>
      <c r="AC385" s="12" t="str">
        <f t="shared" ca="1" si="75"/>
        <v/>
      </c>
      <c r="AD385" s="12" t="s">
        <v>54</v>
      </c>
      <c r="AE385" s="27">
        <f t="shared" si="79"/>
        <v>168</v>
      </c>
      <c r="AF385" s="19"/>
      <c r="AG385" s="20" t="str">
        <f t="shared" si="86"/>
        <v/>
      </c>
      <c r="AH385" s="20"/>
      <c r="AI385" s="15">
        <f t="shared" si="83"/>
        <v>168</v>
      </c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 t="s">
        <v>30</v>
      </c>
      <c r="BK385" s="9" t="s">
        <v>31</v>
      </c>
      <c r="BL385" s="9" t="str">
        <f t="shared" si="85"/>
        <v xml:space="preserve"> 1</v>
      </c>
      <c r="BM385" s="9">
        <v>0.8</v>
      </c>
      <c r="BN385" s="15">
        <f t="shared" si="77"/>
        <v>1.25</v>
      </c>
      <c r="BO385" s="9">
        <v>1</v>
      </c>
      <c r="BP385" s="9">
        <v>1</v>
      </c>
      <c r="BQ385" s="9">
        <v>210</v>
      </c>
      <c r="BR385" s="9">
        <f t="shared" si="80"/>
        <v>210</v>
      </c>
      <c r="BS385" s="9">
        <v>1050</v>
      </c>
      <c r="BT385" s="9" t="s">
        <v>32</v>
      </c>
      <c r="BU385" s="9"/>
      <c r="BV385" s="9">
        <v>21</v>
      </c>
      <c r="BW385" s="9">
        <v>145</v>
      </c>
      <c r="BX385" s="9">
        <v>5500</v>
      </c>
      <c r="BY385" s="9">
        <v>7</v>
      </c>
      <c r="BZ385" s="9">
        <v>30</v>
      </c>
      <c r="CA385" s="9">
        <v>1</v>
      </c>
      <c r="CB385" s="9">
        <v>17.579999999999998</v>
      </c>
      <c r="CC385" s="9">
        <v>22.05</v>
      </c>
      <c r="CD385" s="9">
        <v>630</v>
      </c>
      <c r="CE385" s="9">
        <f t="shared" si="81"/>
        <v>780</v>
      </c>
      <c r="CF385" s="9">
        <v>1015</v>
      </c>
      <c r="CG385" s="9">
        <v>5500</v>
      </c>
      <c r="CH385" s="9">
        <v>3692.82</v>
      </c>
      <c r="CI385" s="9" t="s">
        <v>33</v>
      </c>
      <c r="CJ385" s="15">
        <f t="shared" si="82"/>
        <v>3.0128205128205128</v>
      </c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</row>
    <row r="386" spans="1:107" ht="18.649999999999999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10"/>
      <c r="N386" s="9"/>
      <c r="O386" s="9"/>
      <c r="P386" s="9"/>
      <c r="Q386" s="9"/>
      <c r="R386" s="9"/>
      <c r="S386" s="9">
        <v>21</v>
      </c>
      <c r="T386" s="9">
        <f t="shared" si="78"/>
        <v>2.1000000000000003E-3</v>
      </c>
      <c r="U386" s="9">
        <v>145</v>
      </c>
      <c r="V386" s="9">
        <f t="shared" si="76"/>
        <v>0.14499999999999999</v>
      </c>
      <c r="W386" s="9">
        <v>5.8</v>
      </c>
      <c r="X386" s="9">
        <v>5800</v>
      </c>
      <c r="Y386" s="9" t="s">
        <v>35</v>
      </c>
      <c r="Z386" s="9" t="s">
        <v>35</v>
      </c>
      <c r="AA386" s="11">
        <v>109</v>
      </c>
      <c r="AB386" s="11" t="str">
        <f t="shared" ca="1" si="87"/>
        <v>non</v>
      </c>
      <c r="AC386" s="12" t="str">
        <f t="shared" ref="AC386:AC449" ca="1" si="88">IF(AB386="Oui",AA386*1.15,"")</f>
        <v/>
      </c>
      <c r="AD386" s="12" t="s">
        <v>54</v>
      </c>
      <c r="AE386" s="27">
        <f t="shared" si="79"/>
        <v>176.4</v>
      </c>
      <c r="AF386" s="19"/>
      <c r="AG386" s="20" t="str">
        <f t="shared" si="86"/>
        <v/>
      </c>
      <c r="AH386" s="20"/>
      <c r="AI386" s="15">
        <f t="shared" si="83"/>
        <v>176.4</v>
      </c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 t="s">
        <v>30</v>
      </c>
      <c r="BK386" s="9" t="s">
        <v>31</v>
      </c>
      <c r="BL386" s="9" t="str">
        <f t="shared" si="85"/>
        <v xml:space="preserve"> 1</v>
      </c>
      <c r="BM386" s="9">
        <v>0.84</v>
      </c>
      <c r="BN386" s="15">
        <f t="shared" si="77"/>
        <v>1.1904761904761905</v>
      </c>
      <c r="BO386" s="9">
        <v>1</v>
      </c>
      <c r="BP386" s="9">
        <v>1</v>
      </c>
      <c r="BQ386" s="9">
        <v>210</v>
      </c>
      <c r="BR386" s="9">
        <f t="shared" si="80"/>
        <v>210</v>
      </c>
      <c r="BS386" s="9">
        <v>1050</v>
      </c>
      <c r="BT386" s="9" t="s">
        <v>32</v>
      </c>
      <c r="BU386" s="9"/>
      <c r="BV386" s="9">
        <v>21</v>
      </c>
      <c r="BW386" s="9">
        <v>145</v>
      </c>
      <c r="BX386" s="9">
        <v>5800</v>
      </c>
      <c r="BY386" s="9">
        <v>7</v>
      </c>
      <c r="BZ386" s="9">
        <v>30</v>
      </c>
      <c r="CA386" s="9">
        <v>1</v>
      </c>
      <c r="CB386" s="9">
        <v>18.54</v>
      </c>
      <c r="CC386" s="9">
        <v>22.05</v>
      </c>
      <c r="CD386" s="9">
        <v>630</v>
      </c>
      <c r="CE386" s="9">
        <f t="shared" si="81"/>
        <v>780</v>
      </c>
      <c r="CF386" s="9">
        <v>1015</v>
      </c>
      <c r="CG386" s="9">
        <v>5800</v>
      </c>
      <c r="CH386" s="9">
        <v>3894.25</v>
      </c>
      <c r="CI386" s="9" t="s">
        <v>33</v>
      </c>
      <c r="CJ386" s="15">
        <f t="shared" si="82"/>
        <v>3.0128205128205128</v>
      </c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</row>
    <row r="387" spans="1:107" ht="18.649999999999999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10"/>
      <c r="N387" s="9"/>
      <c r="O387" s="9"/>
      <c r="P387" s="9"/>
      <c r="Q387" s="9"/>
      <c r="R387" s="9"/>
      <c r="S387" s="9">
        <v>21</v>
      </c>
      <c r="T387" s="9">
        <f t="shared" si="78"/>
        <v>2.1000000000000003E-3</v>
      </c>
      <c r="U387" s="9">
        <v>145</v>
      </c>
      <c r="V387" s="9">
        <f t="shared" ref="V387:V450" si="89">U387*0.001</f>
        <v>0.14499999999999999</v>
      </c>
      <c r="W387" s="9">
        <v>6.1</v>
      </c>
      <c r="X387" s="9">
        <v>6100</v>
      </c>
      <c r="Y387" s="9" t="s">
        <v>35</v>
      </c>
      <c r="Z387" s="9" t="s">
        <v>35</v>
      </c>
      <c r="AA387" s="11">
        <v>109</v>
      </c>
      <c r="AB387" s="11" t="str">
        <f t="shared" ca="1" si="87"/>
        <v>non</v>
      </c>
      <c r="AC387" s="12" t="str">
        <f t="shared" ca="1" si="88"/>
        <v/>
      </c>
      <c r="AD387" s="12" t="s">
        <v>54</v>
      </c>
      <c r="AE387" s="27">
        <f t="shared" si="79"/>
        <v>184.8</v>
      </c>
      <c r="AF387" s="19"/>
      <c r="AG387" s="20" t="str">
        <f t="shared" si="86"/>
        <v/>
      </c>
      <c r="AH387" s="20"/>
      <c r="AI387" s="15">
        <f t="shared" si="83"/>
        <v>184.8</v>
      </c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 t="s">
        <v>30</v>
      </c>
      <c r="BK387" s="9" t="s">
        <v>31</v>
      </c>
      <c r="BL387" s="9" t="str">
        <f t="shared" si="85"/>
        <v xml:space="preserve"> 1</v>
      </c>
      <c r="BM387" s="9">
        <v>0.88</v>
      </c>
      <c r="BN387" s="15">
        <f t="shared" ref="BN387:BN450" si="90">1/BM387</f>
        <v>1.1363636363636365</v>
      </c>
      <c r="BO387" s="9">
        <v>1</v>
      </c>
      <c r="BP387" s="9">
        <v>1</v>
      </c>
      <c r="BQ387" s="9">
        <v>210</v>
      </c>
      <c r="BR387" s="9">
        <f t="shared" si="80"/>
        <v>210</v>
      </c>
      <c r="BS387" s="9">
        <v>1050</v>
      </c>
      <c r="BT387" s="9" t="s">
        <v>32</v>
      </c>
      <c r="BU387" s="9"/>
      <c r="BV387" s="9">
        <v>21</v>
      </c>
      <c r="BW387" s="9">
        <v>145</v>
      </c>
      <c r="BX387" s="9">
        <v>6100</v>
      </c>
      <c r="BY387" s="9">
        <v>7</v>
      </c>
      <c r="BZ387" s="9">
        <v>30</v>
      </c>
      <c r="CA387" s="9">
        <v>1</v>
      </c>
      <c r="CB387" s="9">
        <v>19.5</v>
      </c>
      <c r="CC387" s="9">
        <v>22.05</v>
      </c>
      <c r="CD387" s="9">
        <v>630</v>
      </c>
      <c r="CE387" s="9">
        <f t="shared" si="81"/>
        <v>780</v>
      </c>
      <c r="CF387" s="9">
        <v>1015</v>
      </c>
      <c r="CG387" s="9">
        <v>6100</v>
      </c>
      <c r="CH387" s="9">
        <v>4095.68</v>
      </c>
      <c r="CI387" s="9" t="s">
        <v>33</v>
      </c>
      <c r="CJ387" s="15">
        <f t="shared" si="82"/>
        <v>3.0128205128205128</v>
      </c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</row>
    <row r="388" spans="1:107" ht="18.649999999999999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10"/>
      <c r="N388" s="9"/>
      <c r="O388" s="9"/>
      <c r="P388" s="9"/>
      <c r="Q388" s="9"/>
      <c r="R388" s="9"/>
      <c r="S388" s="9">
        <v>21</v>
      </c>
      <c r="T388" s="9">
        <f t="shared" ref="T388:T451" si="91">S388*0.0001</f>
        <v>2.1000000000000003E-3</v>
      </c>
      <c r="U388" s="9">
        <v>145</v>
      </c>
      <c r="V388" s="9">
        <f t="shared" si="89"/>
        <v>0.14499999999999999</v>
      </c>
      <c r="W388" s="9">
        <v>1.85</v>
      </c>
      <c r="X388" s="9">
        <v>1850</v>
      </c>
      <c r="Y388" s="9" t="s">
        <v>35</v>
      </c>
      <c r="Z388" s="9" t="s">
        <v>35</v>
      </c>
      <c r="AA388" s="11">
        <v>109</v>
      </c>
      <c r="AB388" s="11" t="str">
        <f t="shared" ca="1" si="87"/>
        <v>non</v>
      </c>
      <c r="AC388" s="12" t="str">
        <f t="shared" ca="1" si="88"/>
        <v/>
      </c>
      <c r="AD388" s="12" t="s">
        <v>54</v>
      </c>
      <c r="AE388" s="27">
        <f t="shared" ref="AE388:AE451" si="92">_xlfn.SWITCH(AD388,"PALETTE",BM388*BR388,
"")</f>
        <v>56.7</v>
      </c>
      <c r="AF388" s="19"/>
      <c r="AG388" s="20" t="str">
        <f t="shared" si="86"/>
        <v/>
      </c>
      <c r="AH388" s="20"/>
      <c r="AI388" s="15">
        <f t="shared" si="83"/>
        <v>56.7</v>
      </c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 t="s">
        <v>30</v>
      </c>
      <c r="BK388" s="9" t="s">
        <v>31</v>
      </c>
      <c r="BL388" s="9" t="str">
        <f t="shared" si="85"/>
        <v xml:space="preserve"> 1</v>
      </c>
      <c r="BM388" s="9">
        <v>0.27</v>
      </c>
      <c r="BN388" s="15">
        <f t="shared" si="90"/>
        <v>3.7037037037037033</v>
      </c>
      <c r="BO388" s="9">
        <v>1</v>
      </c>
      <c r="BP388" s="9">
        <v>1</v>
      </c>
      <c r="BQ388" s="9">
        <v>210</v>
      </c>
      <c r="BR388" s="9">
        <f t="shared" ref="BR388:BR451" si="93">BQ388/BL388</f>
        <v>210</v>
      </c>
      <c r="BS388" s="9">
        <v>1050</v>
      </c>
      <c r="BT388" s="9" t="s">
        <v>32</v>
      </c>
      <c r="BU388" s="9"/>
      <c r="BV388" s="9">
        <v>21</v>
      </c>
      <c r="BW388" s="9">
        <v>145</v>
      </c>
      <c r="BX388" s="9">
        <v>1850</v>
      </c>
      <c r="BY388" s="9">
        <v>7</v>
      </c>
      <c r="BZ388" s="9">
        <v>30</v>
      </c>
      <c r="CA388" s="9">
        <v>1</v>
      </c>
      <c r="CB388" s="9">
        <v>5.91</v>
      </c>
      <c r="CC388" s="9">
        <v>22.05</v>
      </c>
      <c r="CD388" s="9">
        <v>630</v>
      </c>
      <c r="CE388" s="9">
        <f t="shared" ref="CE388:CE451" si="94">CD388+150</f>
        <v>780</v>
      </c>
      <c r="CF388" s="9">
        <v>1015</v>
      </c>
      <c r="CG388" s="9">
        <v>1850</v>
      </c>
      <c r="CH388" s="9">
        <v>1242.1300000000001</v>
      </c>
      <c r="CI388" s="9" t="s">
        <v>33</v>
      </c>
      <c r="CJ388" s="15">
        <f t="shared" si="82"/>
        <v>3.0128205128205128</v>
      </c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</row>
    <row r="389" spans="1:107" ht="18.649999999999999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10"/>
      <c r="N389" s="9"/>
      <c r="O389" s="9"/>
      <c r="P389" s="9"/>
      <c r="Q389" s="9"/>
      <c r="R389" s="9"/>
      <c r="S389" s="9">
        <v>21</v>
      </c>
      <c r="T389" s="9">
        <f t="shared" si="91"/>
        <v>2.1000000000000003E-3</v>
      </c>
      <c r="U389" s="9">
        <v>145</v>
      </c>
      <c r="V389" s="9">
        <f t="shared" si="89"/>
        <v>0.14499999999999999</v>
      </c>
      <c r="W389" s="9">
        <v>2.15</v>
      </c>
      <c r="X389" s="9">
        <v>2150</v>
      </c>
      <c r="Y389" s="9" t="s">
        <v>35</v>
      </c>
      <c r="Z389" s="9" t="s">
        <v>35</v>
      </c>
      <c r="AA389" s="11">
        <v>109</v>
      </c>
      <c r="AB389" s="11" t="str">
        <f t="shared" ca="1" si="87"/>
        <v>non</v>
      </c>
      <c r="AC389" s="12" t="str">
        <f t="shared" ca="1" si="88"/>
        <v/>
      </c>
      <c r="AD389" s="12" t="s">
        <v>54</v>
      </c>
      <c r="AE389" s="27">
        <f t="shared" si="92"/>
        <v>65.099999999999994</v>
      </c>
      <c r="AF389" s="19"/>
      <c r="AG389" s="20" t="str">
        <f t="shared" si="86"/>
        <v/>
      </c>
      <c r="AH389" s="20"/>
      <c r="AI389" s="15">
        <f t="shared" si="83"/>
        <v>65.099999999999994</v>
      </c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 t="s">
        <v>30</v>
      </c>
      <c r="BK389" s="9" t="s">
        <v>31</v>
      </c>
      <c r="BL389" s="9" t="str">
        <f t="shared" si="85"/>
        <v xml:space="preserve"> 1</v>
      </c>
      <c r="BM389" s="9">
        <v>0.31</v>
      </c>
      <c r="BN389" s="15">
        <f t="shared" si="90"/>
        <v>3.2258064516129035</v>
      </c>
      <c r="BO389" s="9">
        <v>1</v>
      </c>
      <c r="BP389" s="9">
        <v>1</v>
      </c>
      <c r="BQ389" s="9">
        <v>210</v>
      </c>
      <c r="BR389" s="9">
        <f t="shared" si="93"/>
        <v>210</v>
      </c>
      <c r="BS389" s="9">
        <v>1050</v>
      </c>
      <c r="BT389" s="9" t="s">
        <v>32</v>
      </c>
      <c r="BU389" s="9"/>
      <c r="BV389" s="9">
        <v>21</v>
      </c>
      <c r="BW389" s="9">
        <v>145</v>
      </c>
      <c r="BX389" s="9">
        <v>2150</v>
      </c>
      <c r="BY389" s="9">
        <v>7</v>
      </c>
      <c r="BZ389" s="9">
        <v>30</v>
      </c>
      <c r="CA389" s="9">
        <v>1</v>
      </c>
      <c r="CB389" s="9">
        <v>6.87</v>
      </c>
      <c r="CC389" s="9">
        <v>22.05</v>
      </c>
      <c r="CD389" s="9">
        <v>630</v>
      </c>
      <c r="CE389" s="9">
        <f t="shared" si="94"/>
        <v>780</v>
      </c>
      <c r="CF389" s="9">
        <v>1015</v>
      </c>
      <c r="CG389" s="9">
        <v>2150</v>
      </c>
      <c r="CH389" s="9">
        <v>1443.56</v>
      </c>
      <c r="CI389" s="9" t="s">
        <v>33</v>
      </c>
      <c r="CJ389" s="15">
        <f t="shared" ref="CJ389:CJ452" si="95">IF(CI389="O",2350/CE389,0)</f>
        <v>3.0128205128205128</v>
      </c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</row>
    <row r="390" spans="1:107" ht="18.649999999999999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10"/>
      <c r="N390" s="9"/>
      <c r="O390" s="9"/>
      <c r="P390" s="9"/>
      <c r="Q390" s="9"/>
      <c r="R390" s="9"/>
      <c r="S390" s="9">
        <v>21</v>
      </c>
      <c r="T390" s="9">
        <f t="shared" si="91"/>
        <v>2.1000000000000003E-3</v>
      </c>
      <c r="U390" s="9">
        <v>145</v>
      </c>
      <c r="V390" s="9">
        <f t="shared" si="89"/>
        <v>0.14499999999999999</v>
      </c>
      <c r="W390" s="9">
        <v>2.4500000000000002</v>
      </c>
      <c r="X390" s="9">
        <v>2450</v>
      </c>
      <c r="Y390" s="9" t="s">
        <v>35</v>
      </c>
      <c r="Z390" s="9" t="s">
        <v>35</v>
      </c>
      <c r="AA390" s="11">
        <v>109</v>
      </c>
      <c r="AB390" s="11" t="str">
        <f t="shared" ca="1" si="87"/>
        <v>non</v>
      </c>
      <c r="AC390" s="12" t="str">
        <f t="shared" ca="1" si="88"/>
        <v/>
      </c>
      <c r="AD390" s="12" t="s">
        <v>54</v>
      </c>
      <c r="AE390" s="27">
        <f t="shared" si="92"/>
        <v>75.599999999999994</v>
      </c>
      <c r="AF390" s="19"/>
      <c r="AG390" s="20" t="str">
        <f t="shared" si="86"/>
        <v/>
      </c>
      <c r="AH390" s="20"/>
      <c r="AI390" s="15">
        <f t="shared" si="83"/>
        <v>75.599999999999994</v>
      </c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 t="s">
        <v>30</v>
      </c>
      <c r="BK390" s="9" t="s">
        <v>31</v>
      </c>
      <c r="BL390" s="9" t="str">
        <f t="shared" si="85"/>
        <v xml:space="preserve"> 1</v>
      </c>
      <c r="BM390" s="9">
        <v>0.36</v>
      </c>
      <c r="BN390" s="15">
        <f t="shared" si="90"/>
        <v>2.7777777777777777</v>
      </c>
      <c r="BO390" s="9">
        <v>1</v>
      </c>
      <c r="BP390" s="9">
        <v>1</v>
      </c>
      <c r="BQ390" s="9">
        <v>210</v>
      </c>
      <c r="BR390" s="9">
        <f t="shared" si="93"/>
        <v>210</v>
      </c>
      <c r="BS390" s="9">
        <v>1050</v>
      </c>
      <c r="BT390" s="9" t="s">
        <v>32</v>
      </c>
      <c r="BU390" s="9"/>
      <c r="BV390" s="9">
        <v>21</v>
      </c>
      <c r="BW390" s="9">
        <v>145</v>
      </c>
      <c r="BX390" s="9">
        <v>2450</v>
      </c>
      <c r="BY390" s="9">
        <v>7</v>
      </c>
      <c r="BZ390" s="9">
        <v>30</v>
      </c>
      <c r="CA390" s="9">
        <v>1</v>
      </c>
      <c r="CB390" s="9">
        <v>7.83</v>
      </c>
      <c r="CC390" s="9">
        <v>22.05</v>
      </c>
      <c r="CD390" s="9">
        <v>630</v>
      </c>
      <c r="CE390" s="9">
        <f t="shared" si="94"/>
        <v>780</v>
      </c>
      <c r="CF390" s="9">
        <v>1015</v>
      </c>
      <c r="CG390" s="9">
        <v>2450</v>
      </c>
      <c r="CH390" s="9">
        <v>1644.99</v>
      </c>
      <c r="CI390" s="9" t="s">
        <v>33</v>
      </c>
      <c r="CJ390" s="15">
        <f t="shared" si="95"/>
        <v>3.0128205128205128</v>
      </c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</row>
    <row r="391" spans="1:107" ht="18.649999999999999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10"/>
      <c r="N391" s="9"/>
      <c r="O391" s="9"/>
      <c r="P391" s="9"/>
      <c r="Q391" s="9"/>
      <c r="R391" s="9"/>
      <c r="S391" s="9">
        <v>21</v>
      </c>
      <c r="T391" s="9">
        <f t="shared" si="91"/>
        <v>2.1000000000000003E-3</v>
      </c>
      <c r="U391" s="9">
        <v>145</v>
      </c>
      <c r="V391" s="9">
        <f t="shared" si="89"/>
        <v>0.14499999999999999</v>
      </c>
      <c r="W391" s="9">
        <v>2.75</v>
      </c>
      <c r="X391" s="9">
        <v>2750</v>
      </c>
      <c r="Y391" s="9" t="s">
        <v>35</v>
      </c>
      <c r="Z391" s="9" t="s">
        <v>35</v>
      </c>
      <c r="AA391" s="11">
        <v>109</v>
      </c>
      <c r="AB391" s="11" t="str">
        <f t="shared" ca="1" si="87"/>
        <v>non</v>
      </c>
      <c r="AC391" s="12" t="str">
        <f t="shared" ca="1" si="88"/>
        <v/>
      </c>
      <c r="AD391" s="12" t="s">
        <v>54</v>
      </c>
      <c r="AE391" s="27">
        <f t="shared" si="92"/>
        <v>84</v>
      </c>
      <c r="AF391" s="19"/>
      <c r="AG391" s="20" t="str">
        <f t="shared" si="86"/>
        <v/>
      </c>
      <c r="AH391" s="20"/>
      <c r="AI391" s="15">
        <f t="shared" si="83"/>
        <v>84</v>
      </c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 t="s">
        <v>30</v>
      </c>
      <c r="BK391" s="9" t="s">
        <v>31</v>
      </c>
      <c r="BL391" s="9" t="str">
        <f t="shared" si="85"/>
        <v xml:space="preserve"> 1</v>
      </c>
      <c r="BM391" s="9">
        <v>0.4</v>
      </c>
      <c r="BN391" s="15">
        <f t="shared" si="90"/>
        <v>2.5</v>
      </c>
      <c r="BO391" s="9">
        <v>1</v>
      </c>
      <c r="BP391" s="9">
        <v>1</v>
      </c>
      <c r="BQ391" s="9">
        <v>210</v>
      </c>
      <c r="BR391" s="9">
        <f t="shared" si="93"/>
        <v>210</v>
      </c>
      <c r="BS391" s="9">
        <v>1050</v>
      </c>
      <c r="BT391" s="9" t="s">
        <v>32</v>
      </c>
      <c r="BU391" s="9"/>
      <c r="BV391" s="9">
        <v>21</v>
      </c>
      <c r="BW391" s="9">
        <v>145</v>
      </c>
      <c r="BX391" s="9">
        <v>2750</v>
      </c>
      <c r="BY391" s="9">
        <v>7</v>
      </c>
      <c r="BZ391" s="9">
        <v>30</v>
      </c>
      <c r="CA391" s="9">
        <v>1</v>
      </c>
      <c r="CB391" s="9">
        <v>8.7899999999999991</v>
      </c>
      <c r="CC391" s="9">
        <v>22.05</v>
      </c>
      <c r="CD391" s="9">
        <v>630</v>
      </c>
      <c r="CE391" s="9">
        <f t="shared" si="94"/>
        <v>780</v>
      </c>
      <c r="CF391" s="9">
        <v>1015</v>
      </c>
      <c r="CG391" s="9">
        <v>2750</v>
      </c>
      <c r="CH391" s="9">
        <v>1846.41</v>
      </c>
      <c r="CI391" s="9" t="s">
        <v>33</v>
      </c>
      <c r="CJ391" s="15">
        <f t="shared" si="95"/>
        <v>3.0128205128205128</v>
      </c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</row>
    <row r="392" spans="1:107" ht="18.649999999999999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10"/>
      <c r="N392" s="9"/>
      <c r="O392" s="9"/>
      <c r="P392" s="9"/>
      <c r="Q392" s="9"/>
      <c r="R392" s="9"/>
      <c r="S392" s="9">
        <v>21</v>
      </c>
      <c r="T392" s="9">
        <f t="shared" si="91"/>
        <v>2.1000000000000003E-3</v>
      </c>
      <c r="U392" s="9">
        <v>145</v>
      </c>
      <c r="V392" s="9">
        <f t="shared" si="89"/>
        <v>0.14499999999999999</v>
      </c>
      <c r="W392" s="9">
        <v>3.1</v>
      </c>
      <c r="X392" s="9">
        <v>3100</v>
      </c>
      <c r="Y392" s="9" t="s">
        <v>35</v>
      </c>
      <c r="Z392" s="9" t="s">
        <v>35</v>
      </c>
      <c r="AA392" s="11">
        <v>109</v>
      </c>
      <c r="AB392" s="11" t="str">
        <f t="shared" ca="1" si="87"/>
        <v>non</v>
      </c>
      <c r="AC392" s="12" t="str">
        <f t="shared" ca="1" si="88"/>
        <v/>
      </c>
      <c r="AD392" s="12" t="s">
        <v>54</v>
      </c>
      <c r="AE392" s="27">
        <f t="shared" si="92"/>
        <v>94.5</v>
      </c>
      <c r="AF392" s="19"/>
      <c r="AG392" s="20" t="str">
        <f t="shared" si="86"/>
        <v/>
      </c>
      <c r="AH392" s="20"/>
      <c r="AI392" s="15">
        <f t="shared" si="83"/>
        <v>94.5</v>
      </c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 t="s">
        <v>30</v>
      </c>
      <c r="BK392" s="9" t="s">
        <v>31</v>
      </c>
      <c r="BL392" s="9" t="str">
        <f t="shared" si="85"/>
        <v xml:space="preserve"> 1</v>
      </c>
      <c r="BM392" s="9">
        <v>0.45</v>
      </c>
      <c r="BN392" s="15">
        <f t="shared" si="90"/>
        <v>2.2222222222222223</v>
      </c>
      <c r="BO392" s="9">
        <v>1</v>
      </c>
      <c r="BP392" s="9">
        <v>1</v>
      </c>
      <c r="BQ392" s="9">
        <v>210</v>
      </c>
      <c r="BR392" s="9">
        <f t="shared" si="93"/>
        <v>210</v>
      </c>
      <c r="BS392" s="9">
        <v>1050</v>
      </c>
      <c r="BT392" s="9" t="s">
        <v>32</v>
      </c>
      <c r="BU392" s="9"/>
      <c r="BV392" s="9">
        <v>21</v>
      </c>
      <c r="BW392" s="9">
        <v>145</v>
      </c>
      <c r="BX392" s="9">
        <v>3100</v>
      </c>
      <c r="BY392" s="9">
        <v>7</v>
      </c>
      <c r="BZ392" s="9">
        <v>30</v>
      </c>
      <c r="CA392" s="9">
        <v>1</v>
      </c>
      <c r="CB392" s="9">
        <v>9.91</v>
      </c>
      <c r="CC392" s="9">
        <v>22.05</v>
      </c>
      <c r="CD392" s="9">
        <v>630</v>
      </c>
      <c r="CE392" s="9">
        <f t="shared" si="94"/>
        <v>780</v>
      </c>
      <c r="CF392" s="9">
        <v>1015</v>
      </c>
      <c r="CG392" s="9">
        <v>3100</v>
      </c>
      <c r="CH392" s="9">
        <v>2081.41</v>
      </c>
      <c r="CI392" s="9" t="s">
        <v>33</v>
      </c>
      <c r="CJ392" s="15">
        <f t="shared" si="95"/>
        <v>3.0128205128205128</v>
      </c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</row>
    <row r="393" spans="1:107" ht="18.649999999999999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10"/>
      <c r="N393" s="9"/>
      <c r="O393" s="9"/>
      <c r="P393" s="9"/>
      <c r="Q393" s="9"/>
      <c r="R393" s="9"/>
      <c r="S393" s="9">
        <v>21</v>
      </c>
      <c r="T393" s="9">
        <f t="shared" si="91"/>
        <v>2.1000000000000003E-3</v>
      </c>
      <c r="U393" s="9">
        <v>145</v>
      </c>
      <c r="V393" s="9">
        <f t="shared" si="89"/>
        <v>0.14499999999999999</v>
      </c>
      <c r="W393" s="9">
        <v>3.4</v>
      </c>
      <c r="X393" s="9">
        <v>3400</v>
      </c>
      <c r="Y393" s="9" t="s">
        <v>35</v>
      </c>
      <c r="Z393" s="9" t="s">
        <v>35</v>
      </c>
      <c r="AA393" s="11">
        <v>109</v>
      </c>
      <c r="AB393" s="11" t="str">
        <f t="shared" ca="1" si="87"/>
        <v>non</v>
      </c>
      <c r="AC393" s="12" t="str">
        <f t="shared" ca="1" si="88"/>
        <v/>
      </c>
      <c r="AD393" s="12" t="s">
        <v>54</v>
      </c>
      <c r="AE393" s="27">
        <f t="shared" si="92"/>
        <v>102.89999999999999</v>
      </c>
      <c r="AF393" s="19"/>
      <c r="AG393" s="20" t="str">
        <f t="shared" si="86"/>
        <v/>
      </c>
      <c r="AH393" s="20"/>
      <c r="AI393" s="15">
        <f t="shared" ref="AI393:AI456" si="96">IF(ISBLANK(AF393), AE393,AF393)</f>
        <v>102.89999999999999</v>
      </c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 t="s">
        <v>30</v>
      </c>
      <c r="BK393" s="9" t="s">
        <v>31</v>
      </c>
      <c r="BL393" s="9" t="str">
        <f t="shared" si="85"/>
        <v xml:space="preserve"> 1</v>
      </c>
      <c r="BM393" s="9">
        <v>0.49</v>
      </c>
      <c r="BN393" s="15">
        <f t="shared" si="90"/>
        <v>2.0408163265306123</v>
      </c>
      <c r="BO393" s="9">
        <v>1</v>
      </c>
      <c r="BP393" s="9">
        <v>1</v>
      </c>
      <c r="BQ393" s="9">
        <v>210</v>
      </c>
      <c r="BR393" s="9">
        <f t="shared" si="93"/>
        <v>210</v>
      </c>
      <c r="BS393" s="9">
        <v>1050</v>
      </c>
      <c r="BT393" s="9" t="s">
        <v>32</v>
      </c>
      <c r="BU393" s="9"/>
      <c r="BV393" s="9">
        <v>21</v>
      </c>
      <c r="BW393" s="9">
        <v>145</v>
      </c>
      <c r="BX393" s="9">
        <v>3400</v>
      </c>
      <c r="BY393" s="9">
        <v>7</v>
      </c>
      <c r="BZ393" s="9">
        <v>30</v>
      </c>
      <c r="CA393" s="9">
        <v>1</v>
      </c>
      <c r="CB393" s="9">
        <v>10.87</v>
      </c>
      <c r="CC393" s="9">
        <v>22.05</v>
      </c>
      <c r="CD393" s="9">
        <v>630</v>
      </c>
      <c r="CE393" s="9">
        <f t="shared" si="94"/>
        <v>780</v>
      </c>
      <c r="CF393" s="9">
        <v>1015</v>
      </c>
      <c r="CG393" s="9">
        <v>3400</v>
      </c>
      <c r="CH393" s="9">
        <v>2282.84</v>
      </c>
      <c r="CI393" s="9" t="s">
        <v>33</v>
      </c>
      <c r="CJ393" s="15">
        <f t="shared" si="95"/>
        <v>3.0128205128205128</v>
      </c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</row>
    <row r="394" spans="1:107" ht="18.649999999999999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10"/>
      <c r="N394" s="9"/>
      <c r="O394" s="9"/>
      <c r="P394" s="9"/>
      <c r="Q394" s="9"/>
      <c r="R394" s="9"/>
      <c r="S394" s="9">
        <v>21</v>
      </c>
      <c r="T394" s="9">
        <f t="shared" si="91"/>
        <v>2.1000000000000003E-3</v>
      </c>
      <c r="U394" s="9">
        <v>145</v>
      </c>
      <c r="V394" s="9">
        <f t="shared" si="89"/>
        <v>0.14499999999999999</v>
      </c>
      <c r="W394" s="9">
        <v>3.7</v>
      </c>
      <c r="X394" s="9">
        <v>3700</v>
      </c>
      <c r="Y394" s="9" t="s">
        <v>35</v>
      </c>
      <c r="Z394" s="9" t="s">
        <v>35</v>
      </c>
      <c r="AA394" s="11">
        <v>109</v>
      </c>
      <c r="AB394" s="11" t="str">
        <f t="shared" ca="1" si="87"/>
        <v>non</v>
      </c>
      <c r="AC394" s="12" t="str">
        <f t="shared" ca="1" si="88"/>
        <v/>
      </c>
      <c r="AD394" s="12" t="s">
        <v>54</v>
      </c>
      <c r="AE394" s="27">
        <f t="shared" si="92"/>
        <v>113.4</v>
      </c>
      <c r="AF394" s="19"/>
      <c r="AG394" s="20" t="str">
        <f t="shared" si="86"/>
        <v/>
      </c>
      <c r="AH394" s="20"/>
      <c r="AI394" s="15">
        <f t="shared" si="96"/>
        <v>113.4</v>
      </c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 t="s">
        <v>30</v>
      </c>
      <c r="BK394" s="9" t="s">
        <v>31</v>
      </c>
      <c r="BL394" s="9" t="str">
        <f t="shared" si="85"/>
        <v xml:space="preserve"> 1</v>
      </c>
      <c r="BM394" s="9">
        <v>0.54</v>
      </c>
      <c r="BN394" s="15">
        <f t="shared" si="90"/>
        <v>1.8518518518518516</v>
      </c>
      <c r="BO394" s="9">
        <v>1</v>
      </c>
      <c r="BP394" s="9">
        <v>1</v>
      </c>
      <c r="BQ394" s="9">
        <v>210</v>
      </c>
      <c r="BR394" s="9">
        <f t="shared" si="93"/>
        <v>210</v>
      </c>
      <c r="BS394" s="9">
        <v>1050</v>
      </c>
      <c r="BT394" s="9" t="s">
        <v>32</v>
      </c>
      <c r="BU394" s="9"/>
      <c r="BV394" s="9">
        <v>21</v>
      </c>
      <c r="BW394" s="9">
        <v>145</v>
      </c>
      <c r="BX394" s="9">
        <v>3700</v>
      </c>
      <c r="BY394" s="9">
        <v>7</v>
      </c>
      <c r="BZ394" s="9">
        <v>30</v>
      </c>
      <c r="CA394" s="9">
        <v>1</v>
      </c>
      <c r="CB394" s="9">
        <v>11.83</v>
      </c>
      <c r="CC394" s="9">
        <v>22.05</v>
      </c>
      <c r="CD394" s="9">
        <v>630</v>
      </c>
      <c r="CE394" s="9">
        <f t="shared" si="94"/>
        <v>780</v>
      </c>
      <c r="CF394" s="9">
        <v>1015</v>
      </c>
      <c r="CG394" s="9">
        <v>3700</v>
      </c>
      <c r="CH394" s="9">
        <v>2484.2600000000002</v>
      </c>
      <c r="CI394" s="9" t="s">
        <v>33</v>
      </c>
      <c r="CJ394" s="15">
        <f t="shared" si="95"/>
        <v>3.0128205128205128</v>
      </c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</row>
    <row r="395" spans="1:107" ht="18.649999999999999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10"/>
      <c r="N395" s="9"/>
      <c r="O395" s="9"/>
      <c r="P395" s="9"/>
      <c r="Q395" s="9"/>
      <c r="R395" s="9"/>
      <c r="S395" s="9">
        <v>21</v>
      </c>
      <c r="T395" s="9">
        <f t="shared" si="91"/>
        <v>2.1000000000000003E-3</v>
      </c>
      <c r="U395" s="9">
        <v>145</v>
      </c>
      <c r="V395" s="9">
        <f t="shared" si="89"/>
        <v>0.14499999999999999</v>
      </c>
      <c r="W395" s="9">
        <v>4</v>
      </c>
      <c r="X395" s="9">
        <v>4000</v>
      </c>
      <c r="Y395" s="9" t="s">
        <v>35</v>
      </c>
      <c r="Z395" s="9" t="s">
        <v>35</v>
      </c>
      <c r="AA395" s="11">
        <v>109</v>
      </c>
      <c r="AB395" s="11" t="str">
        <f t="shared" ca="1" si="87"/>
        <v>non</v>
      </c>
      <c r="AC395" s="12" t="str">
        <f t="shared" ca="1" si="88"/>
        <v/>
      </c>
      <c r="AD395" s="12" t="s">
        <v>54</v>
      </c>
      <c r="AE395" s="27">
        <f t="shared" si="92"/>
        <v>121.8</v>
      </c>
      <c r="AF395" s="19"/>
      <c r="AG395" s="20" t="str">
        <f t="shared" si="86"/>
        <v/>
      </c>
      <c r="AH395" s="20"/>
      <c r="AI395" s="15">
        <f t="shared" si="96"/>
        <v>121.8</v>
      </c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 t="s">
        <v>30</v>
      </c>
      <c r="BK395" s="9" t="s">
        <v>31</v>
      </c>
      <c r="BL395" s="9" t="str">
        <f t="shared" si="85"/>
        <v xml:space="preserve"> 1</v>
      </c>
      <c r="BM395" s="9">
        <v>0.57999999999999996</v>
      </c>
      <c r="BN395" s="15">
        <f t="shared" si="90"/>
        <v>1.7241379310344829</v>
      </c>
      <c r="BO395" s="9">
        <v>1</v>
      </c>
      <c r="BP395" s="9">
        <v>1</v>
      </c>
      <c r="BQ395" s="9">
        <v>210</v>
      </c>
      <c r="BR395" s="9">
        <f t="shared" si="93"/>
        <v>210</v>
      </c>
      <c r="BS395" s="9">
        <v>1050</v>
      </c>
      <c r="BT395" s="9" t="s">
        <v>32</v>
      </c>
      <c r="BU395" s="9"/>
      <c r="BV395" s="9">
        <v>21</v>
      </c>
      <c r="BW395" s="9">
        <v>145</v>
      </c>
      <c r="BX395" s="9">
        <v>4000</v>
      </c>
      <c r="BY395" s="9">
        <v>7</v>
      </c>
      <c r="BZ395" s="9">
        <v>30</v>
      </c>
      <c r="CA395" s="9">
        <v>1</v>
      </c>
      <c r="CB395" s="9">
        <v>12.79</v>
      </c>
      <c r="CC395" s="9">
        <v>22.05</v>
      </c>
      <c r="CD395" s="9">
        <v>630</v>
      </c>
      <c r="CE395" s="9">
        <f t="shared" si="94"/>
        <v>780</v>
      </c>
      <c r="CF395" s="9">
        <v>1015</v>
      </c>
      <c r="CG395" s="9">
        <v>4000</v>
      </c>
      <c r="CH395" s="9">
        <v>2685.69</v>
      </c>
      <c r="CI395" s="9" t="s">
        <v>33</v>
      </c>
      <c r="CJ395" s="15">
        <f t="shared" si="95"/>
        <v>3.0128205128205128</v>
      </c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</row>
    <row r="396" spans="1:107" ht="18.649999999999999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10"/>
      <c r="N396" s="9"/>
      <c r="O396" s="9"/>
      <c r="P396" s="9"/>
      <c r="Q396" s="9"/>
      <c r="R396" s="9"/>
      <c r="S396" s="9">
        <v>21</v>
      </c>
      <c r="T396" s="9">
        <f t="shared" si="91"/>
        <v>2.1000000000000003E-3</v>
      </c>
      <c r="U396" s="9">
        <v>145</v>
      </c>
      <c r="V396" s="9">
        <f t="shared" si="89"/>
        <v>0.14499999999999999</v>
      </c>
      <c r="W396" s="9">
        <v>4.3</v>
      </c>
      <c r="X396" s="9">
        <v>4300</v>
      </c>
      <c r="Y396" s="9" t="s">
        <v>35</v>
      </c>
      <c r="Z396" s="9" t="s">
        <v>35</v>
      </c>
      <c r="AA396" s="11">
        <v>109</v>
      </c>
      <c r="AB396" s="11" t="str">
        <f t="shared" ca="1" si="87"/>
        <v>non</v>
      </c>
      <c r="AC396" s="12" t="str">
        <f t="shared" ca="1" si="88"/>
        <v/>
      </c>
      <c r="AD396" s="12" t="s">
        <v>54</v>
      </c>
      <c r="AE396" s="27">
        <f t="shared" si="92"/>
        <v>130.19999999999999</v>
      </c>
      <c r="AF396" s="19"/>
      <c r="AG396" s="20" t="str">
        <f t="shared" si="86"/>
        <v/>
      </c>
      <c r="AH396" s="20"/>
      <c r="AI396" s="15">
        <f t="shared" si="96"/>
        <v>130.19999999999999</v>
      </c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 t="s">
        <v>30</v>
      </c>
      <c r="BK396" s="9" t="s">
        <v>31</v>
      </c>
      <c r="BL396" s="9" t="str">
        <f t="shared" si="85"/>
        <v xml:space="preserve"> 1</v>
      </c>
      <c r="BM396" s="9">
        <v>0.62</v>
      </c>
      <c r="BN396" s="15">
        <f t="shared" si="90"/>
        <v>1.6129032258064517</v>
      </c>
      <c r="BO396" s="9">
        <v>1</v>
      </c>
      <c r="BP396" s="9">
        <v>1</v>
      </c>
      <c r="BQ396" s="9">
        <v>210</v>
      </c>
      <c r="BR396" s="9">
        <f t="shared" si="93"/>
        <v>210</v>
      </c>
      <c r="BS396" s="9">
        <v>1050</v>
      </c>
      <c r="BT396" s="9" t="s">
        <v>32</v>
      </c>
      <c r="BU396" s="9"/>
      <c r="BV396" s="9">
        <v>21</v>
      </c>
      <c r="BW396" s="9">
        <v>145</v>
      </c>
      <c r="BX396" s="9">
        <v>4300</v>
      </c>
      <c r="BY396" s="9">
        <v>7</v>
      </c>
      <c r="BZ396" s="9">
        <v>30</v>
      </c>
      <c r="CA396" s="9">
        <v>1</v>
      </c>
      <c r="CB396" s="9">
        <v>13.75</v>
      </c>
      <c r="CC396" s="9">
        <v>22.05</v>
      </c>
      <c r="CD396" s="9">
        <v>630</v>
      </c>
      <c r="CE396" s="9">
        <f t="shared" si="94"/>
        <v>780</v>
      </c>
      <c r="CF396" s="9">
        <v>1015</v>
      </c>
      <c r="CG396" s="9">
        <v>4300</v>
      </c>
      <c r="CH396" s="9">
        <v>2887.12</v>
      </c>
      <c r="CI396" s="9" t="s">
        <v>33</v>
      </c>
      <c r="CJ396" s="15">
        <f t="shared" si="95"/>
        <v>3.0128205128205128</v>
      </c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</row>
    <row r="397" spans="1:107" ht="18.649999999999999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10"/>
      <c r="N397" s="9"/>
      <c r="O397" s="9"/>
      <c r="P397" s="9"/>
      <c r="Q397" s="9"/>
      <c r="R397" s="9"/>
      <c r="S397" s="9">
        <v>21</v>
      </c>
      <c r="T397" s="9">
        <f t="shared" si="91"/>
        <v>2.1000000000000003E-3</v>
      </c>
      <c r="U397" s="9">
        <v>145</v>
      </c>
      <c r="V397" s="9">
        <f t="shared" si="89"/>
        <v>0.14499999999999999</v>
      </c>
      <c r="W397" s="9">
        <v>4.5999999999999996</v>
      </c>
      <c r="X397" s="9">
        <v>4600</v>
      </c>
      <c r="Y397" s="9" t="s">
        <v>35</v>
      </c>
      <c r="Z397" s="9" t="s">
        <v>35</v>
      </c>
      <c r="AA397" s="11">
        <v>109</v>
      </c>
      <c r="AB397" s="11" t="str">
        <f t="shared" ca="1" si="87"/>
        <v>non</v>
      </c>
      <c r="AC397" s="12" t="str">
        <f t="shared" ca="1" si="88"/>
        <v/>
      </c>
      <c r="AD397" s="12" t="s">
        <v>54</v>
      </c>
      <c r="AE397" s="27">
        <f t="shared" si="92"/>
        <v>140.70000000000002</v>
      </c>
      <c r="AF397" s="19"/>
      <c r="AG397" s="20" t="str">
        <f t="shared" si="86"/>
        <v/>
      </c>
      <c r="AH397" s="20"/>
      <c r="AI397" s="15">
        <f t="shared" si="96"/>
        <v>140.70000000000002</v>
      </c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 t="s">
        <v>30</v>
      </c>
      <c r="BK397" s="9" t="s">
        <v>31</v>
      </c>
      <c r="BL397" s="9" t="str">
        <f t="shared" si="85"/>
        <v xml:space="preserve"> 1</v>
      </c>
      <c r="BM397" s="9">
        <v>0.67</v>
      </c>
      <c r="BN397" s="15">
        <f t="shared" si="90"/>
        <v>1.4925373134328357</v>
      </c>
      <c r="BO397" s="9">
        <v>1</v>
      </c>
      <c r="BP397" s="9">
        <v>1</v>
      </c>
      <c r="BQ397" s="9">
        <v>210</v>
      </c>
      <c r="BR397" s="9">
        <f t="shared" si="93"/>
        <v>210</v>
      </c>
      <c r="BS397" s="9">
        <v>1050</v>
      </c>
      <c r="BT397" s="9" t="s">
        <v>32</v>
      </c>
      <c r="BU397" s="9"/>
      <c r="BV397" s="9">
        <v>21</v>
      </c>
      <c r="BW397" s="9">
        <v>145</v>
      </c>
      <c r="BX397" s="9">
        <v>4600</v>
      </c>
      <c r="BY397" s="9">
        <v>7</v>
      </c>
      <c r="BZ397" s="9">
        <v>30</v>
      </c>
      <c r="CA397" s="9">
        <v>1</v>
      </c>
      <c r="CB397" s="9">
        <v>14.71</v>
      </c>
      <c r="CC397" s="9">
        <v>22.05</v>
      </c>
      <c r="CD397" s="9">
        <v>630</v>
      </c>
      <c r="CE397" s="9">
        <f t="shared" si="94"/>
        <v>780</v>
      </c>
      <c r="CF397" s="9">
        <v>1015</v>
      </c>
      <c r="CG397" s="9">
        <v>4600</v>
      </c>
      <c r="CH397" s="9">
        <v>3088.54</v>
      </c>
      <c r="CI397" s="9" t="s">
        <v>33</v>
      </c>
      <c r="CJ397" s="15">
        <f t="shared" si="95"/>
        <v>3.0128205128205128</v>
      </c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</row>
    <row r="398" spans="1:107" ht="18.649999999999999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10"/>
      <c r="N398" s="9"/>
      <c r="O398" s="9"/>
      <c r="P398" s="9"/>
      <c r="Q398" s="9"/>
      <c r="R398" s="9"/>
      <c r="S398" s="9">
        <v>21</v>
      </c>
      <c r="T398" s="9">
        <f t="shared" si="91"/>
        <v>2.1000000000000003E-3</v>
      </c>
      <c r="U398" s="9">
        <v>145</v>
      </c>
      <c r="V398" s="9">
        <f t="shared" si="89"/>
        <v>0.14499999999999999</v>
      </c>
      <c r="W398" s="9">
        <v>4.9000000000000004</v>
      </c>
      <c r="X398" s="9">
        <v>4900</v>
      </c>
      <c r="Y398" s="9" t="s">
        <v>35</v>
      </c>
      <c r="Z398" s="9" t="s">
        <v>35</v>
      </c>
      <c r="AA398" s="11">
        <v>109</v>
      </c>
      <c r="AB398" s="11" t="str">
        <f t="shared" ca="1" si="87"/>
        <v>non</v>
      </c>
      <c r="AC398" s="12" t="str">
        <f t="shared" ca="1" si="88"/>
        <v/>
      </c>
      <c r="AD398" s="12" t="s">
        <v>54</v>
      </c>
      <c r="AE398" s="27">
        <f t="shared" si="92"/>
        <v>149.1</v>
      </c>
      <c r="AF398" s="19"/>
      <c r="AG398" s="20" t="str">
        <f t="shared" si="86"/>
        <v/>
      </c>
      <c r="AH398" s="20"/>
      <c r="AI398" s="15">
        <f t="shared" si="96"/>
        <v>149.1</v>
      </c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 t="s">
        <v>30</v>
      </c>
      <c r="BK398" s="9" t="s">
        <v>31</v>
      </c>
      <c r="BL398" s="9" t="str">
        <f t="shared" si="85"/>
        <v xml:space="preserve"> 1</v>
      </c>
      <c r="BM398" s="9">
        <v>0.71</v>
      </c>
      <c r="BN398" s="15">
        <f t="shared" si="90"/>
        <v>1.4084507042253522</v>
      </c>
      <c r="BO398" s="9">
        <v>1</v>
      </c>
      <c r="BP398" s="9">
        <v>1</v>
      </c>
      <c r="BQ398" s="9">
        <v>210</v>
      </c>
      <c r="BR398" s="9">
        <f t="shared" si="93"/>
        <v>210</v>
      </c>
      <c r="BS398" s="9">
        <v>1050</v>
      </c>
      <c r="BT398" s="9" t="s">
        <v>32</v>
      </c>
      <c r="BU398" s="9"/>
      <c r="BV398" s="9">
        <v>21</v>
      </c>
      <c r="BW398" s="9">
        <v>145</v>
      </c>
      <c r="BX398" s="9">
        <v>4900</v>
      </c>
      <c r="BY398" s="9">
        <v>7</v>
      </c>
      <c r="BZ398" s="9">
        <v>30</v>
      </c>
      <c r="CA398" s="9">
        <v>1</v>
      </c>
      <c r="CB398" s="9">
        <v>15.67</v>
      </c>
      <c r="CC398" s="9">
        <v>22.05</v>
      </c>
      <c r="CD398" s="9">
        <v>630</v>
      </c>
      <c r="CE398" s="9">
        <f t="shared" si="94"/>
        <v>780</v>
      </c>
      <c r="CF398" s="9">
        <v>1015</v>
      </c>
      <c r="CG398" s="9">
        <v>4900</v>
      </c>
      <c r="CH398" s="9">
        <v>3289.97</v>
      </c>
      <c r="CI398" s="9" t="s">
        <v>33</v>
      </c>
      <c r="CJ398" s="15">
        <f t="shared" si="95"/>
        <v>3.0128205128205128</v>
      </c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</row>
    <row r="399" spans="1:107" ht="18.649999999999999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10"/>
      <c r="N399" s="9"/>
      <c r="O399" s="9"/>
      <c r="P399" s="9"/>
      <c r="Q399" s="9"/>
      <c r="R399" s="9"/>
      <c r="S399" s="9">
        <v>21</v>
      </c>
      <c r="T399" s="9">
        <f t="shared" si="91"/>
        <v>2.1000000000000003E-3</v>
      </c>
      <c r="U399" s="9">
        <v>145</v>
      </c>
      <c r="V399" s="9">
        <f t="shared" si="89"/>
        <v>0.14499999999999999</v>
      </c>
      <c r="W399" s="9">
        <v>5.2</v>
      </c>
      <c r="X399" s="9">
        <v>5200</v>
      </c>
      <c r="Y399" s="9" t="s">
        <v>35</v>
      </c>
      <c r="Z399" s="9" t="s">
        <v>35</v>
      </c>
      <c r="AA399" s="11">
        <v>109</v>
      </c>
      <c r="AB399" s="11" t="str">
        <f t="shared" ca="1" si="87"/>
        <v>non</v>
      </c>
      <c r="AC399" s="12" t="str">
        <f t="shared" ca="1" si="88"/>
        <v/>
      </c>
      <c r="AD399" s="12" t="s">
        <v>54</v>
      </c>
      <c r="AE399" s="27">
        <f t="shared" si="92"/>
        <v>157.5</v>
      </c>
      <c r="AF399" s="19"/>
      <c r="AG399" s="20" t="str">
        <f t="shared" si="86"/>
        <v/>
      </c>
      <c r="AH399" s="20"/>
      <c r="AI399" s="15">
        <f t="shared" si="96"/>
        <v>157.5</v>
      </c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 t="s">
        <v>30</v>
      </c>
      <c r="BK399" s="9" t="s">
        <v>31</v>
      </c>
      <c r="BL399" s="9" t="str">
        <f t="shared" si="85"/>
        <v xml:space="preserve"> 1</v>
      </c>
      <c r="BM399" s="9">
        <v>0.75</v>
      </c>
      <c r="BN399" s="15">
        <f t="shared" si="90"/>
        <v>1.3333333333333333</v>
      </c>
      <c r="BO399" s="9">
        <v>1</v>
      </c>
      <c r="BP399" s="9">
        <v>1</v>
      </c>
      <c r="BQ399" s="9">
        <v>210</v>
      </c>
      <c r="BR399" s="9">
        <f t="shared" si="93"/>
        <v>210</v>
      </c>
      <c r="BS399" s="9">
        <v>1050</v>
      </c>
      <c r="BT399" s="9" t="s">
        <v>32</v>
      </c>
      <c r="BU399" s="9"/>
      <c r="BV399" s="9">
        <v>21</v>
      </c>
      <c r="BW399" s="9">
        <v>145</v>
      </c>
      <c r="BX399" s="9">
        <v>5200</v>
      </c>
      <c r="BY399" s="9">
        <v>7</v>
      </c>
      <c r="BZ399" s="9">
        <v>30</v>
      </c>
      <c r="CA399" s="9">
        <v>1</v>
      </c>
      <c r="CB399" s="9">
        <v>16.63</v>
      </c>
      <c r="CC399" s="9">
        <v>22.05</v>
      </c>
      <c r="CD399" s="9">
        <v>630</v>
      </c>
      <c r="CE399" s="9">
        <f t="shared" si="94"/>
        <v>780</v>
      </c>
      <c r="CF399" s="9">
        <v>1015</v>
      </c>
      <c r="CG399" s="9">
        <v>5200</v>
      </c>
      <c r="CH399" s="9">
        <v>3491.4</v>
      </c>
      <c r="CI399" s="9" t="s">
        <v>33</v>
      </c>
      <c r="CJ399" s="15">
        <f t="shared" si="95"/>
        <v>3.0128205128205128</v>
      </c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</row>
    <row r="400" spans="1:107" ht="18.649999999999999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10"/>
      <c r="N400" s="9"/>
      <c r="O400" s="9"/>
      <c r="P400" s="9"/>
      <c r="Q400" s="9"/>
      <c r="R400" s="9"/>
      <c r="S400" s="9">
        <v>21</v>
      </c>
      <c r="T400" s="9">
        <f t="shared" si="91"/>
        <v>2.1000000000000003E-3</v>
      </c>
      <c r="U400" s="9">
        <v>145</v>
      </c>
      <c r="V400" s="9">
        <f t="shared" si="89"/>
        <v>0.14499999999999999</v>
      </c>
      <c r="W400" s="9">
        <v>5.5</v>
      </c>
      <c r="X400" s="9">
        <v>5500</v>
      </c>
      <c r="Y400" s="9" t="s">
        <v>35</v>
      </c>
      <c r="Z400" s="9" t="s">
        <v>35</v>
      </c>
      <c r="AA400" s="11">
        <v>109</v>
      </c>
      <c r="AB400" s="11" t="str">
        <f t="shared" ca="1" si="87"/>
        <v>non</v>
      </c>
      <c r="AC400" s="12" t="str">
        <f t="shared" ca="1" si="88"/>
        <v/>
      </c>
      <c r="AD400" s="12" t="s">
        <v>54</v>
      </c>
      <c r="AE400" s="27">
        <f t="shared" si="92"/>
        <v>168</v>
      </c>
      <c r="AF400" s="19"/>
      <c r="AG400" s="20" t="str">
        <f t="shared" si="86"/>
        <v/>
      </c>
      <c r="AH400" s="20"/>
      <c r="AI400" s="15">
        <f t="shared" si="96"/>
        <v>168</v>
      </c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 t="s">
        <v>30</v>
      </c>
      <c r="BK400" s="9" t="s">
        <v>31</v>
      </c>
      <c r="BL400" s="9" t="str">
        <f t="shared" si="85"/>
        <v xml:space="preserve"> 1</v>
      </c>
      <c r="BM400" s="9">
        <v>0.8</v>
      </c>
      <c r="BN400" s="15">
        <f t="shared" si="90"/>
        <v>1.25</v>
      </c>
      <c r="BO400" s="9">
        <v>1</v>
      </c>
      <c r="BP400" s="9">
        <v>1</v>
      </c>
      <c r="BQ400" s="9">
        <v>210</v>
      </c>
      <c r="BR400" s="9">
        <f t="shared" si="93"/>
        <v>210</v>
      </c>
      <c r="BS400" s="9">
        <v>1050</v>
      </c>
      <c r="BT400" s="9" t="s">
        <v>32</v>
      </c>
      <c r="BU400" s="9"/>
      <c r="BV400" s="9">
        <v>21</v>
      </c>
      <c r="BW400" s="9">
        <v>145</v>
      </c>
      <c r="BX400" s="9">
        <v>5500</v>
      </c>
      <c r="BY400" s="9">
        <v>7</v>
      </c>
      <c r="BZ400" s="9">
        <v>30</v>
      </c>
      <c r="CA400" s="9">
        <v>1</v>
      </c>
      <c r="CB400" s="9">
        <v>17.579999999999998</v>
      </c>
      <c r="CC400" s="9">
        <v>22.05</v>
      </c>
      <c r="CD400" s="9">
        <v>630</v>
      </c>
      <c r="CE400" s="9">
        <f t="shared" si="94"/>
        <v>780</v>
      </c>
      <c r="CF400" s="9">
        <v>1015</v>
      </c>
      <c r="CG400" s="9">
        <v>5500</v>
      </c>
      <c r="CH400" s="9">
        <v>3692.82</v>
      </c>
      <c r="CI400" s="9" t="s">
        <v>33</v>
      </c>
      <c r="CJ400" s="15">
        <f t="shared" si="95"/>
        <v>3.0128205128205128</v>
      </c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</row>
    <row r="401" spans="1:107" ht="18.649999999999999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10"/>
      <c r="N401" s="9"/>
      <c r="O401" s="9"/>
      <c r="P401" s="9"/>
      <c r="Q401" s="9"/>
      <c r="R401" s="9"/>
      <c r="S401" s="9">
        <v>21</v>
      </c>
      <c r="T401" s="9">
        <f t="shared" si="91"/>
        <v>2.1000000000000003E-3</v>
      </c>
      <c r="U401" s="9">
        <v>145</v>
      </c>
      <c r="V401" s="9">
        <f t="shared" si="89"/>
        <v>0.14499999999999999</v>
      </c>
      <c r="W401" s="9">
        <v>5.8</v>
      </c>
      <c r="X401" s="9">
        <v>5800</v>
      </c>
      <c r="Y401" s="9" t="s">
        <v>35</v>
      </c>
      <c r="Z401" s="9" t="s">
        <v>35</v>
      </c>
      <c r="AA401" s="11">
        <v>109</v>
      </c>
      <c r="AB401" s="11" t="str">
        <f t="shared" ca="1" si="87"/>
        <v>non</v>
      </c>
      <c r="AC401" s="12" t="str">
        <f t="shared" ca="1" si="88"/>
        <v/>
      </c>
      <c r="AD401" s="12" t="s">
        <v>54</v>
      </c>
      <c r="AE401" s="27">
        <f t="shared" si="92"/>
        <v>176.4</v>
      </c>
      <c r="AF401" s="19"/>
      <c r="AG401" s="20" t="str">
        <f t="shared" si="86"/>
        <v/>
      </c>
      <c r="AH401" s="20"/>
      <c r="AI401" s="15">
        <f t="shared" si="96"/>
        <v>176.4</v>
      </c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 t="s">
        <v>30</v>
      </c>
      <c r="BK401" s="9" t="s">
        <v>31</v>
      </c>
      <c r="BL401" s="9" t="str">
        <f t="shared" si="85"/>
        <v xml:space="preserve"> 1</v>
      </c>
      <c r="BM401" s="9">
        <v>0.84</v>
      </c>
      <c r="BN401" s="15">
        <f t="shared" si="90"/>
        <v>1.1904761904761905</v>
      </c>
      <c r="BO401" s="9">
        <v>1</v>
      </c>
      <c r="BP401" s="9">
        <v>1</v>
      </c>
      <c r="BQ401" s="9">
        <v>210</v>
      </c>
      <c r="BR401" s="9">
        <f t="shared" si="93"/>
        <v>210</v>
      </c>
      <c r="BS401" s="9">
        <v>1050</v>
      </c>
      <c r="BT401" s="9" t="s">
        <v>32</v>
      </c>
      <c r="BU401" s="9"/>
      <c r="BV401" s="9">
        <v>21</v>
      </c>
      <c r="BW401" s="9">
        <v>145</v>
      </c>
      <c r="BX401" s="9">
        <v>5800</v>
      </c>
      <c r="BY401" s="9">
        <v>7</v>
      </c>
      <c r="BZ401" s="9">
        <v>30</v>
      </c>
      <c r="CA401" s="9">
        <v>1</v>
      </c>
      <c r="CB401" s="9">
        <v>18.54</v>
      </c>
      <c r="CC401" s="9">
        <v>22.05</v>
      </c>
      <c r="CD401" s="9">
        <v>630</v>
      </c>
      <c r="CE401" s="9">
        <f t="shared" si="94"/>
        <v>780</v>
      </c>
      <c r="CF401" s="9">
        <v>1015</v>
      </c>
      <c r="CG401" s="9">
        <v>5800</v>
      </c>
      <c r="CH401" s="9">
        <v>3894.25</v>
      </c>
      <c r="CI401" s="9" t="s">
        <v>33</v>
      </c>
      <c r="CJ401" s="15">
        <f t="shared" si="95"/>
        <v>3.0128205128205128</v>
      </c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</row>
    <row r="402" spans="1:107" ht="18.649999999999999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10"/>
      <c r="N402" s="9"/>
      <c r="O402" s="9"/>
      <c r="P402" s="9"/>
      <c r="Q402" s="9"/>
      <c r="R402" s="9"/>
      <c r="S402" s="9">
        <v>21</v>
      </c>
      <c r="T402" s="9">
        <f t="shared" si="91"/>
        <v>2.1000000000000003E-3</v>
      </c>
      <c r="U402" s="9">
        <v>145</v>
      </c>
      <c r="V402" s="9">
        <f t="shared" si="89"/>
        <v>0.14499999999999999</v>
      </c>
      <c r="W402" s="9">
        <v>6.1</v>
      </c>
      <c r="X402" s="9">
        <v>6100</v>
      </c>
      <c r="Y402" s="9" t="s">
        <v>35</v>
      </c>
      <c r="Z402" s="9" t="s">
        <v>35</v>
      </c>
      <c r="AA402" s="11">
        <v>109</v>
      </c>
      <c r="AB402" s="11" t="str">
        <f t="shared" ca="1" si="87"/>
        <v>non</v>
      </c>
      <c r="AC402" s="12" t="str">
        <f t="shared" ca="1" si="88"/>
        <v/>
      </c>
      <c r="AD402" s="12" t="s">
        <v>54</v>
      </c>
      <c r="AE402" s="27">
        <f t="shared" si="92"/>
        <v>184.8</v>
      </c>
      <c r="AF402" s="19"/>
      <c r="AG402" s="20" t="str">
        <f t="shared" si="86"/>
        <v/>
      </c>
      <c r="AH402" s="20"/>
      <c r="AI402" s="15">
        <f t="shared" si="96"/>
        <v>184.8</v>
      </c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 t="s">
        <v>30</v>
      </c>
      <c r="BK402" s="9" t="s">
        <v>31</v>
      </c>
      <c r="BL402" s="9" t="str">
        <f t="shared" si="85"/>
        <v xml:space="preserve"> 1</v>
      </c>
      <c r="BM402" s="9">
        <v>0.88</v>
      </c>
      <c r="BN402" s="15">
        <f t="shared" si="90"/>
        <v>1.1363636363636365</v>
      </c>
      <c r="BO402" s="9">
        <v>1</v>
      </c>
      <c r="BP402" s="9">
        <v>1</v>
      </c>
      <c r="BQ402" s="9">
        <v>210</v>
      </c>
      <c r="BR402" s="9">
        <f t="shared" si="93"/>
        <v>210</v>
      </c>
      <c r="BS402" s="9">
        <v>1050</v>
      </c>
      <c r="BT402" s="9" t="s">
        <v>32</v>
      </c>
      <c r="BU402" s="9"/>
      <c r="BV402" s="9">
        <v>21</v>
      </c>
      <c r="BW402" s="9">
        <v>145</v>
      </c>
      <c r="BX402" s="9">
        <v>6100</v>
      </c>
      <c r="BY402" s="9">
        <v>7</v>
      </c>
      <c r="BZ402" s="9">
        <v>30</v>
      </c>
      <c r="CA402" s="9">
        <v>1</v>
      </c>
      <c r="CB402" s="9">
        <v>19.5</v>
      </c>
      <c r="CC402" s="9">
        <v>22.05</v>
      </c>
      <c r="CD402" s="9">
        <v>630</v>
      </c>
      <c r="CE402" s="9">
        <f t="shared" si="94"/>
        <v>780</v>
      </c>
      <c r="CF402" s="9">
        <v>1015</v>
      </c>
      <c r="CG402" s="9">
        <v>6100</v>
      </c>
      <c r="CH402" s="9">
        <v>4095.68</v>
      </c>
      <c r="CI402" s="9" t="s">
        <v>33</v>
      </c>
      <c r="CJ402" s="15">
        <f t="shared" si="95"/>
        <v>3.0128205128205128</v>
      </c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</row>
    <row r="403" spans="1:107" ht="18.649999999999999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10"/>
      <c r="N403" s="9"/>
      <c r="O403" s="9"/>
      <c r="P403" s="9"/>
      <c r="Q403" s="9"/>
      <c r="R403" s="9"/>
      <c r="S403" s="9">
        <v>12</v>
      </c>
      <c r="T403" s="9">
        <f t="shared" si="91"/>
        <v>1.2000000000000001E-3</v>
      </c>
      <c r="U403" s="9">
        <v>135</v>
      </c>
      <c r="V403" s="9">
        <f t="shared" si="89"/>
        <v>0.13500000000000001</v>
      </c>
      <c r="W403" s="9">
        <v>2.65</v>
      </c>
      <c r="X403" s="9">
        <v>2650</v>
      </c>
      <c r="Y403" s="9" t="s">
        <v>35</v>
      </c>
      <c r="Z403" s="9" t="s">
        <v>35</v>
      </c>
      <c r="AA403" s="11">
        <v>15.05</v>
      </c>
      <c r="AB403" s="11" t="str">
        <f t="shared" ca="1" si="87"/>
        <v>non</v>
      </c>
      <c r="AC403" s="12" t="str">
        <f t="shared" ca="1" si="88"/>
        <v/>
      </c>
      <c r="AD403" s="12" t="s">
        <v>54</v>
      </c>
      <c r="AE403" s="27">
        <f t="shared" si="92"/>
        <v>105</v>
      </c>
      <c r="AF403" s="19"/>
      <c r="AG403" s="20" t="str">
        <f t="shared" si="86"/>
        <v/>
      </c>
      <c r="AH403" s="20"/>
      <c r="AI403" s="15">
        <f t="shared" si="96"/>
        <v>105</v>
      </c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 t="s">
        <v>36</v>
      </c>
      <c r="BK403" s="9" t="s">
        <v>41</v>
      </c>
      <c r="BL403" s="9" t="str">
        <f t="shared" si="85"/>
        <v xml:space="preserve"> 7</v>
      </c>
      <c r="BM403" s="9">
        <v>2.5</v>
      </c>
      <c r="BN403" s="15">
        <f t="shared" si="90"/>
        <v>0.4</v>
      </c>
      <c r="BO403" s="9">
        <v>1</v>
      </c>
      <c r="BP403" s="9">
        <v>7</v>
      </c>
      <c r="BQ403" s="9">
        <v>294</v>
      </c>
      <c r="BR403" s="9">
        <f t="shared" si="93"/>
        <v>42</v>
      </c>
      <c r="BS403" s="9">
        <v>460</v>
      </c>
      <c r="BT403" s="9" t="s">
        <v>32</v>
      </c>
      <c r="BU403" s="9">
        <v>1.528</v>
      </c>
      <c r="BV403" s="9">
        <v>84</v>
      </c>
      <c r="BW403" s="9">
        <v>142</v>
      </c>
      <c r="BX403" s="9">
        <v>2700</v>
      </c>
      <c r="BY403" s="9">
        <v>7</v>
      </c>
      <c r="BZ403" s="9">
        <v>6</v>
      </c>
      <c r="CA403" s="9">
        <v>1</v>
      </c>
      <c r="CB403" s="9">
        <v>13.82</v>
      </c>
      <c r="CC403" s="9">
        <v>5.52</v>
      </c>
      <c r="CD403" s="9">
        <v>504</v>
      </c>
      <c r="CE403" s="9">
        <f t="shared" si="94"/>
        <v>654</v>
      </c>
      <c r="CF403" s="9">
        <v>994</v>
      </c>
      <c r="CG403" s="9">
        <v>2700</v>
      </c>
      <c r="CH403" s="9">
        <v>622.21</v>
      </c>
      <c r="CI403" s="9" t="s">
        <v>33</v>
      </c>
      <c r="CJ403" s="15">
        <f t="shared" si="95"/>
        <v>3.5932721712538225</v>
      </c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</row>
    <row r="404" spans="1:107" ht="18.649999999999999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10"/>
      <c r="N404" s="9"/>
      <c r="O404" s="9"/>
      <c r="P404" s="9"/>
      <c r="Q404" s="9"/>
      <c r="R404" s="9"/>
      <c r="S404" s="9">
        <v>12</v>
      </c>
      <c r="T404" s="9">
        <f t="shared" si="91"/>
        <v>1.2000000000000001E-3</v>
      </c>
      <c r="U404" s="9">
        <v>135</v>
      </c>
      <c r="V404" s="9">
        <f t="shared" si="89"/>
        <v>0.13500000000000001</v>
      </c>
      <c r="W404" s="9">
        <v>2.95</v>
      </c>
      <c r="X404" s="9">
        <v>2950</v>
      </c>
      <c r="Y404" s="9" t="s">
        <v>35</v>
      </c>
      <c r="Z404" s="9" t="s">
        <v>35</v>
      </c>
      <c r="AA404" s="11">
        <v>15.05</v>
      </c>
      <c r="AB404" s="11" t="str">
        <f t="shared" ca="1" si="87"/>
        <v>non</v>
      </c>
      <c r="AC404" s="12" t="str">
        <f t="shared" ca="1" si="88"/>
        <v/>
      </c>
      <c r="AD404" s="12" t="s">
        <v>54</v>
      </c>
      <c r="AE404" s="27">
        <f t="shared" si="92"/>
        <v>117.18</v>
      </c>
      <c r="AF404" s="19"/>
      <c r="AG404" s="20" t="str">
        <f t="shared" si="86"/>
        <v/>
      </c>
      <c r="AH404" s="20"/>
      <c r="AI404" s="15">
        <f t="shared" si="96"/>
        <v>117.18</v>
      </c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 t="s">
        <v>36</v>
      </c>
      <c r="BK404" s="9" t="s">
        <v>41</v>
      </c>
      <c r="BL404" s="9" t="str">
        <f t="shared" si="85"/>
        <v xml:space="preserve"> 7</v>
      </c>
      <c r="BM404" s="9">
        <v>2.79</v>
      </c>
      <c r="BN404" s="15">
        <f t="shared" si="90"/>
        <v>0.35842293906810035</v>
      </c>
      <c r="BO404" s="9">
        <v>1</v>
      </c>
      <c r="BP404" s="9">
        <v>7</v>
      </c>
      <c r="BQ404" s="9">
        <v>294</v>
      </c>
      <c r="BR404" s="9">
        <f t="shared" si="93"/>
        <v>42</v>
      </c>
      <c r="BS404" s="9">
        <v>460</v>
      </c>
      <c r="BT404" s="9" t="s">
        <v>32</v>
      </c>
      <c r="BU404" s="9">
        <v>1.528</v>
      </c>
      <c r="BV404" s="9">
        <v>84</v>
      </c>
      <c r="BW404" s="9">
        <v>142</v>
      </c>
      <c r="BX404" s="9">
        <v>3000</v>
      </c>
      <c r="BY404" s="9">
        <v>7</v>
      </c>
      <c r="BZ404" s="9">
        <v>6</v>
      </c>
      <c r="CA404" s="9">
        <v>1</v>
      </c>
      <c r="CB404" s="9">
        <v>15.39</v>
      </c>
      <c r="CC404" s="9">
        <v>5.52</v>
      </c>
      <c r="CD404" s="9">
        <v>504</v>
      </c>
      <c r="CE404" s="9">
        <f t="shared" si="94"/>
        <v>654</v>
      </c>
      <c r="CF404" s="9">
        <v>994</v>
      </c>
      <c r="CG404" s="9">
        <v>3000</v>
      </c>
      <c r="CH404" s="9">
        <v>691.35</v>
      </c>
      <c r="CI404" s="9" t="s">
        <v>33</v>
      </c>
      <c r="CJ404" s="15">
        <f t="shared" si="95"/>
        <v>3.5932721712538225</v>
      </c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</row>
    <row r="405" spans="1:107" ht="18.649999999999999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10"/>
      <c r="N405" s="9"/>
      <c r="O405" s="9"/>
      <c r="P405" s="9"/>
      <c r="Q405" s="9"/>
      <c r="R405" s="9"/>
      <c r="S405" s="9">
        <v>12</v>
      </c>
      <c r="T405" s="9">
        <f t="shared" si="91"/>
        <v>1.2000000000000001E-3</v>
      </c>
      <c r="U405" s="9">
        <v>135</v>
      </c>
      <c r="V405" s="9">
        <f t="shared" si="89"/>
        <v>0.13500000000000001</v>
      </c>
      <c r="W405" s="9">
        <v>3.85</v>
      </c>
      <c r="X405" s="9">
        <v>3850</v>
      </c>
      <c r="Y405" s="9" t="s">
        <v>35</v>
      </c>
      <c r="Z405" s="9" t="s">
        <v>35</v>
      </c>
      <c r="AA405" s="11">
        <v>15.05</v>
      </c>
      <c r="AB405" s="11" t="str">
        <f t="shared" ca="1" si="87"/>
        <v>non</v>
      </c>
      <c r="AC405" s="12" t="str">
        <f t="shared" ca="1" si="88"/>
        <v/>
      </c>
      <c r="AD405" s="12" t="s">
        <v>54</v>
      </c>
      <c r="AE405" s="27">
        <f t="shared" si="92"/>
        <v>152.88</v>
      </c>
      <c r="AF405" s="19"/>
      <c r="AG405" s="20" t="str">
        <f t="shared" si="86"/>
        <v/>
      </c>
      <c r="AH405" s="20"/>
      <c r="AI405" s="15">
        <f t="shared" si="96"/>
        <v>152.88</v>
      </c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 t="s">
        <v>36</v>
      </c>
      <c r="BK405" s="9" t="s">
        <v>41</v>
      </c>
      <c r="BL405" s="9" t="str">
        <f t="shared" si="85"/>
        <v xml:space="preserve"> 7</v>
      </c>
      <c r="BM405" s="9">
        <v>3.64</v>
      </c>
      <c r="BN405" s="15">
        <f t="shared" si="90"/>
        <v>0.27472527472527469</v>
      </c>
      <c r="BO405" s="9">
        <v>1</v>
      </c>
      <c r="BP405" s="9">
        <v>7</v>
      </c>
      <c r="BQ405" s="9">
        <v>294</v>
      </c>
      <c r="BR405" s="9">
        <f t="shared" si="93"/>
        <v>42</v>
      </c>
      <c r="BS405" s="9">
        <v>460</v>
      </c>
      <c r="BT405" s="9" t="s">
        <v>32</v>
      </c>
      <c r="BU405" s="9">
        <v>1.528</v>
      </c>
      <c r="BV405" s="9">
        <v>84</v>
      </c>
      <c r="BW405" s="9">
        <v>142</v>
      </c>
      <c r="BX405" s="9">
        <v>3900</v>
      </c>
      <c r="BY405" s="9">
        <v>7</v>
      </c>
      <c r="BZ405" s="9">
        <v>6</v>
      </c>
      <c r="CA405" s="9">
        <v>1</v>
      </c>
      <c r="CB405" s="9">
        <v>20.079999999999998</v>
      </c>
      <c r="CC405" s="9">
        <v>5.52</v>
      </c>
      <c r="CD405" s="9">
        <v>504</v>
      </c>
      <c r="CE405" s="9">
        <f t="shared" si="94"/>
        <v>654</v>
      </c>
      <c r="CF405" s="9">
        <v>994</v>
      </c>
      <c r="CG405" s="9">
        <v>3900</v>
      </c>
      <c r="CH405" s="9">
        <v>898.75</v>
      </c>
      <c r="CI405" s="9" t="s">
        <v>33</v>
      </c>
      <c r="CJ405" s="15">
        <f t="shared" si="95"/>
        <v>3.5932721712538225</v>
      </c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</row>
    <row r="406" spans="1:107" ht="18.649999999999999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10"/>
      <c r="N406" s="9"/>
      <c r="O406" s="9"/>
      <c r="P406" s="9"/>
      <c r="Q406" s="9"/>
      <c r="R406" s="9"/>
      <c r="S406" s="9">
        <v>12</v>
      </c>
      <c r="T406" s="9">
        <f t="shared" si="91"/>
        <v>1.2000000000000001E-3</v>
      </c>
      <c r="U406" s="9">
        <v>135</v>
      </c>
      <c r="V406" s="9">
        <f t="shared" si="89"/>
        <v>0.13500000000000001</v>
      </c>
      <c r="W406" s="9">
        <v>4.1500000000000004</v>
      </c>
      <c r="X406" s="9">
        <v>4150</v>
      </c>
      <c r="Y406" s="9" t="s">
        <v>35</v>
      </c>
      <c r="Z406" s="9" t="s">
        <v>35</v>
      </c>
      <c r="AA406" s="11">
        <v>15.05</v>
      </c>
      <c r="AB406" s="11" t="str">
        <f t="shared" ca="1" si="87"/>
        <v>non</v>
      </c>
      <c r="AC406" s="12" t="str">
        <f t="shared" ca="1" si="88"/>
        <v/>
      </c>
      <c r="AD406" s="12" t="s">
        <v>54</v>
      </c>
      <c r="AE406" s="27">
        <f t="shared" si="92"/>
        <v>164.64</v>
      </c>
      <c r="AF406" s="19"/>
      <c r="AG406" s="20" t="str">
        <f t="shared" si="86"/>
        <v/>
      </c>
      <c r="AH406" s="20"/>
      <c r="AI406" s="15">
        <f t="shared" si="96"/>
        <v>164.64</v>
      </c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 t="s">
        <v>36</v>
      </c>
      <c r="BK406" s="9" t="s">
        <v>41</v>
      </c>
      <c r="BL406" s="9" t="str">
        <f t="shared" si="85"/>
        <v xml:space="preserve"> 7</v>
      </c>
      <c r="BM406" s="9">
        <v>3.92</v>
      </c>
      <c r="BN406" s="15">
        <f t="shared" si="90"/>
        <v>0.25510204081632654</v>
      </c>
      <c r="BO406" s="9">
        <v>1</v>
      </c>
      <c r="BP406" s="9">
        <v>7</v>
      </c>
      <c r="BQ406" s="9">
        <v>294</v>
      </c>
      <c r="BR406" s="9">
        <f t="shared" si="93"/>
        <v>42</v>
      </c>
      <c r="BS406" s="9">
        <v>460</v>
      </c>
      <c r="BT406" s="9" t="s">
        <v>32</v>
      </c>
      <c r="BU406" s="9">
        <v>1.528</v>
      </c>
      <c r="BV406" s="9">
        <v>84</v>
      </c>
      <c r="BW406" s="9">
        <v>142</v>
      </c>
      <c r="BX406" s="9">
        <v>4200</v>
      </c>
      <c r="BY406" s="9">
        <v>7</v>
      </c>
      <c r="BZ406" s="9">
        <v>6</v>
      </c>
      <c r="CA406" s="9">
        <v>1</v>
      </c>
      <c r="CB406" s="9">
        <v>21.65</v>
      </c>
      <c r="CC406" s="9">
        <v>5.52</v>
      </c>
      <c r="CD406" s="9">
        <v>504</v>
      </c>
      <c r="CE406" s="9">
        <f t="shared" si="94"/>
        <v>654</v>
      </c>
      <c r="CF406" s="9">
        <v>994</v>
      </c>
      <c r="CG406" s="9">
        <v>4200</v>
      </c>
      <c r="CH406" s="9">
        <v>967.89</v>
      </c>
      <c r="CI406" s="9" t="s">
        <v>33</v>
      </c>
      <c r="CJ406" s="15">
        <f t="shared" si="95"/>
        <v>3.5932721712538225</v>
      </c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</row>
    <row r="407" spans="1:107" ht="18.649999999999999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10"/>
      <c r="N407" s="9"/>
      <c r="O407" s="9"/>
      <c r="P407" s="9"/>
      <c r="Q407" s="9"/>
      <c r="R407" s="9"/>
      <c r="S407" s="9">
        <v>12</v>
      </c>
      <c r="T407" s="9">
        <f t="shared" si="91"/>
        <v>1.2000000000000001E-3</v>
      </c>
      <c r="U407" s="9">
        <v>135</v>
      </c>
      <c r="V407" s="9">
        <f t="shared" si="89"/>
        <v>0.13500000000000001</v>
      </c>
      <c r="W407" s="9">
        <v>4.45</v>
      </c>
      <c r="X407" s="9">
        <v>4450</v>
      </c>
      <c r="Y407" s="9" t="s">
        <v>35</v>
      </c>
      <c r="Z407" s="9" t="s">
        <v>35</v>
      </c>
      <c r="AA407" s="11">
        <v>15.05</v>
      </c>
      <c r="AB407" s="11" t="str">
        <f t="shared" ca="1" si="87"/>
        <v>non</v>
      </c>
      <c r="AC407" s="12" t="str">
        <f t="shared" ca="1" si="88"/>
        <v/>
      </c>
      <c r="AD407" s="12" t="s">
        <v>54</v>
      </c>
      <c r="AE407" s="27">
        <f t="shared" si="92"/>
        <v>176.82</v>
      </c>
      <c r="AF407" s="19"/>
      <c r="AG407" s="20" t="str">
        <f t="shared" si="86"/>
        <v/>
      </c>
      <c r="AH407" s="20"/>
      <c r="AI407" s="15">
        <f t="shared" si="96"/>
        <v>176.82</v>
      </c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 t="s">
        <v>36</v>
      </c>
      <c r="BK407" s="9" t="s">
        <v>41</v>
      </c>
      <c r="BL407" s="9" t="str">
        <f t="shared" si="85"/>
        <v xml:space="preserve"> 7</v>
      </c>
      <c r="BM407" s="9">
        <v>4.21</v>
      </c>
      <c r="BN407" s="15">
        <f t="shared" si="90"/>
        <v>0.23752969121140144</v>
      </c>
      <c r="BO407" s="9">
        <v>1</v>
      </c>
      <c r="BP407" s="9">
        <v>7</v>
      </c>
      <c r="BQ407" s="9">
        <v>294</v>
      </c>
      <c r="BR407" s="9">
        <f t="shared" si="93"/>
        <v>42</v>
      </c>
      <c r="BS407" s="9">
        <v>460</v>
      </c>
      <c r="BT407" s="9" t="s">
        <v>32</v>
      </c>
      <c r="BU407" s="9">
        <v>1.528</v>
      </c>
      <c r="BV407" s="9">
        <v>84</v>
      </c>
      <c r="BW407" s="9">
        <v>142</v>
      </c>
      <c r="BX407" s="9">
        <v>4500</v>
      </c>
      <c r="BY407" s="9">
        <v>7</v>
      </c>
      <c r="BZ407" s="9">
        <v>6</v>
      </c>
      <c r="CA407" s="9">
        <v>1</v>
      </c>
      <c r="CB407" s="9">
        <v>23.21</v>
      </c>
      <c r="CC407" s="9">
        <v>5.52</v>
      </c>
      <c r="CD407" s="9">
        <v>504</v>
      </c>
      <c r="CE407" s="9">
        <f t="shared" si="94"/>
        <v>654</v>
      </c>
      <c r="CF407" s="9">
        <v>994</v>
      </c>
      <c r="CG407" s="9">
        <v>4500</v>
      </c>
      <c r="CH407" s="9">
        <v>1037.02</v>
      </c>
      <c r="CI407" s="9" t="s">
        <v>33</v>
      </c>
      <c r="CJ407" s="15">
        <f t="shared" si="95"/>
        <v>3.5932721712538225</v>
      </c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</row>
    <row r="408" spans="1:107" ht="18.649999999999999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10"/>
      <c r="N408" s="9"/>
      <c r="O408" s="9"/>
      <c r="P408" s="9"/>
      <c r="Q408" s="9"/>
      <c r="R408" s="9"/>
      <c r="S408" s="9">
        <v>13</v>
      </c>
      <c r="T408" s="9">
        <f t="shared" si="91"/>
        <v>1.3000000000000002E-3</v>
      </c>
      <c r="U408" s="9">
        <v>185</v>
      </c>
      <c r="V408" s="9">
        <f t="shared" si="89"/>
        <v>0.185</v>
      </c>
      <c r="W408" s="9">
        <v>3.6</v>
      </c>
      <c r="X408" s="9">
        <v>3600</v>
      </c>
      <c r="Y408" s="9" t="s">
        <v>35</v>
      </c>
      <c r="Z408" s="9" t="s">
        <v>35</v>
      </c>
      <c r="AA408" s="11">
        <v>14</v>
      </c>
      <c r="AB408" s="11" t="str">
        <f t="shared" ca="1" si="87"/>
        <v>non</v>
      </c>
      <c r="AC408" s="12" t="str">
        <f t="shared" ca="1" si="88"/>
        <v/>
      </c>
      <c r="AD408" s="12" t="s">
        <v>54</v>
      </c>
      <c r="AE408" s="27">
        <f t="shared" si="92"/>
        <v>139.80000000000001</v>
      </c>
      <c r="AF408" s="19"/>
      <c r="AG408" s="20" t="str">
        <f t="shared" si="86"/>
        <v/>
      </c>
      <c r="AH408" s="20"/>
      <c r="AI408" s="15">
        <f t="shared" si="96"/>
        <v>139.80000000000001</v>
      </c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 t="s">
        <v>36</v>
      </c>
      <c r="BK408" s="9" t="s">
        <v>41</v>
      </c>
      <c r="BL408" s="9" t="str">
        <f t="shared" si="85"/>
        <v xml:space="preserve"> 7</v>
      </c>
      <c r="BM408" s="9">
        <v>4.66</v>
      </c>
      <c r="BN408" s="15">
        <f t="shared" si="90"/>
        <v>0.21459227467811159</v>
      </c>
      <c r="BO408" s="9">
        <v>1</v>
      </c>
      <c r="BP408" s="9">
        <v>7</v>
      </c>
      <c r="BQ408" s="9">
        <v>210</v>
      </c>
      <c r="BR408" s="9">
        <f t="shared" si="93"/>
        <v>30</v>
      </c>
      <c r="BS408" s="9">
        <v>460</v>
      </c>
      <c r="BT408" s="9" t="s">
        <v>32</v>
      </c>
      <c r="BU408" s="9"/>
      <c r="BV408" s="9">
        <v>91</v>
      </c>
      <c r="BW408" s="9">
        <v>195</v>
      </c>
      <c r="BX408" s="9">
        <v>3600</v>
      </c>
      <c r="BY408" s="9">
        <v>5</v>
      </c>
      <c r="BZ408" s="9">
        <v>6</v>
      </c>
      <c r="CA408" s="9">
        <v>1</v>
      </c>
      <c r="CB408" s="9">
        <v>27.88</v>
      </c>
      <c r="CC408" s="9">
        <v>5.98</v>
      </c>
      <c r="CD408" s="9">
        <v>546</v>
      </c>
      <c r="CE408" s="9">
        <f t="shared" si="94"/>
        <v>696</v>
      </c>
      <c r="CF408" s="9">
        <v>975</v>
      </c>
      <c r="CG408" s="9">
        <v>3600</v>
      </c>
      <c r="CH408" s="9">
        <v>881.57</v>
      </c>
      <c r="CI408" s="9" t="s">
        <v>33</v>
      </c>
      <c r="CJ408" s="15">
        <f t="shared" si="95"/>
        <v>3.3764367816091956</v>
      </c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</row>
    <row r="409" spans="1:107" ht="18.649999999999999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10"/>
      <c r="N409" s="9"/>
      <c r="O409" s="9"/>
      <c r="P409" s="9"/>
      <c r="Q409" s="9"/>
      <c r="R409" s="9"/>
      <c r="S409" s="9">
        <v>13</v>
      </c>
      <c r="T409" s="9">
        <f t="shared" si="91"/>
        <v>1.3000000000000002E-3</v>
      </c>
      <c r="U409" s="9">
        <v>185</v>
      </c>
      <c r="V409" s="9">
        <f t="shared" si="89"/>
        <v>0.185</v>
      </c>
      <c r="W409" s="9">
        <v>3.9</v>
      </c>
      <c r="X409" s="9">
        <v>3900</v>
      </c>
      <c r="Y409" s="9" t="s">
        <v>35</v>
      </c>
      <c r="Z409" s="9" t="s">
        <v>35</v>
      </c>
      <c r="AA409" s="11">
        <v>14</v>
      </c>
      <c r="AB409" s="11" t="str">
        <f t="shared" ca="1" si="87"/>
        <v>non</v>
      </c>
      <c r="AC409" s="12" t="str">
        <f t="shared" ca="1" si="88"/>
        <v/>
      </c>
      <c r="AD409" s="12" t="s">
        <v>54</v>
      </c>
      <c r="AE409" s="27">
        <f t="shared" si="92"/>
        <v>151.5</v>
      </c>
      <c r="AF409" s="19"/>
      <c r="AG409" s="20" t="str">
        <f t="shared" si="86"/>
        <v/>
      </c>
      <c r="AH409" s="20"/>
      <c r="AI409" s="15">
        <f t="shared" si="96"/>
        <v>151.5</v>
      </c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 t="s">
        <v>36</v>
      </c>
      <c r="BK409" s="9" t="s">
        <v>41</v>
      </c>
      <c r="BL409" s="9" t="str">
        <f t="shared" si="85"/>
        <v xml:space="preserve"> 7</v>
      </c>
      <c r="BM409" s="9">
        <v>5.05</v>
      </c>
      <c r="BN409" s="15">
        <f t="shared" si="90"/>
        <v>0.19801980198019803</v>
      </c>
      <c r="BO409" s="9">
        <v>1</v>
      </c>
      <c r="BP409" s="9">
        <v>7</v>
      </c>
      <c r="BQ409" s="9">
        <v>210</v>
      </c>
      <c r="BR409" s="9">
        <f t="shared" si="93"/>
        <v>30</v>
      </c>
      <c r="BS409" s="9">
        <v>460</v>
      </c>
      <c r="BT409" s="9" t="s">
        <v>32</v>
      </c>
      <c r="BU409" s="9"/>
      <c r="BV409" s="9">
        <v>91</v>
      </c>
      <c r="BW409" s="9">
        <v>195</v>
      </c>
      <c r="BX409" s="9">
        <v>3900</v>
      </c>
      <c r="BY409" s="9">
        <v>5</v>
      </c>
      <c r="BZ409" s="9">
        <v>6</v>
      </c>
      <c r="CA409" s="9">
        <v>1</v>
      </c>
      <c r="CB409" s="9">
        <v>30.2</v>
      </c>
      <c r="CC409" s="9">
        <v>5.98</v>
      </c>
      <c r="CD409" s="9">
        <v>546</v>
      </c>
      <c r="CE409" s="9">
        <f t="shared" si="94"/>
        <v>696</v>
      </c>
      <c r="CF409" s="9">
        <v>975</v>
      </c>
      <c r="CG409" s="9">
        <v>3900</v>
      </c>
      <c r="CH409" s="9">
        <v>955.04</v>
      </c>
      <c r="CI409" s="9" t="s">
        <v>33</v>
      </c>
      <c r="CJ409" s="15">
        <f t="shared" si="95"/>
        <v>3.3764367816091956</v>
      </c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</row>
    <row r="410" spans="1:107" ht="18.649999999999999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10"/>
      <c r="N410" s="9"/>
      <c r="O410" s="9"/>
      <c r="P410" s="9"/>
      <c r="Q410" s="9"/>
      <c r="R410" s="9"/>
      <c r="S410" s="9">
        <v>13</v>
      </c>
      <c r="T410" s="9">
        <f t="shared" si="91"/>
        <v>1.3000000000000002E-3</v>
      </c>
      <c r="U410" s="9">
        <v>185</v>
      </c>
      <c r="V410" s="9">
        <f t="shared" si="89"/>
        <v>0.185</v>
      </c>
      <c r="W410" s="9">
        <v>4.2</v>
      </c>
      <c r="X410" s="9">
        <v>4200</v>
      </c>
      <c r="Y410" s="9" t="s">
        <v>35</v>
      </c>
      <c r="Z410" s="9" t="s">
        <v>35</v>
      </c>
      <c r="AA410" s="11">
        <v>14</v>
      </c>
      <c r="AB410" s="11" t="str">
        <f t="shared" ca="1" si="87"/>
        <v>non</v>
      </c>
      <c r="AC410" s="12" t="str">
        <f t="shared" ca="1" si="88"/>
        <v/>
      </c>
      <c r="AD410" s="12" t="s">
        <v>54</v>
      </c>
      <c r="AE410" s="27">
        <f t="shared" si="92"/>
        <v>163.20000000000002</v>
      </c>
      <c r="AF410" s="19"/>
      <c r="AG410" s="20" t="str">
        <f t="shared" si="86"/>
        <v/>
      </c>
      <c r="AH410" s="20"/>
      <c r="AI410" s="15">
        <f t="shared" si="96"/>
        <v>163.20000000000002</v>
      </c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 t="s">
        <v>36</v>
      </c>
      <c r="BK410" s="9" t="s">
        <v>41</v>
      </c>
      <c r="BL410" s="9" t="str">
        <f t="shared" si="85"/>
        <v xml:space="preserve"> 7</v>
      </c>
      <c r="BM410" s="9">
        <v>5.44</v>
      </c>
      <c r="BN410" s="15">
        <f t="shared" si="90"/>
        <v>0.18382352941176469</v>
      </c>
      <c r="BO410" s="9">
        <v>1</v>
      </c>
      <c r="BP410" s="9">
        <v>7</v>
      </c>
      <c r="BQ410" s="9">
        <v>210</v>
      </c>
      <c r="BR410" s="9">
        <f t="shared" si="93"/>
        <v>30</v>
      </c>
      <c r="BS410" s="9">
        <v>460</v>
      </c>
      <c r="BT410" s="9" t="s">
        <v>32</v>
      </c>
      <c r="BU410" s="9"/>
      <c r="BV410" s="9">
        <v>91</v>
      </c>
      <c r="BW410" s="9">
        <v>195</v>
      </c>
      <c r="BX410" s="9">
        <v>4200</v>
      </c>
      <c r="BY410" s="9">
        <v>5</v>
      </c>
      <c r="BZ410" s="9">
        <v>6</v>
      </c>
      <c r="CA410" s="9">
        <v>1</v>
      </c>
      <c r="CB410" s="9">
        <v>32.53</v>
      </c>
      <c r="CC410" s="9">
        <v>5.98</v>
      </c>
      <c r="CD410" s="9">
        <v>546</v>
      </c>
      <c r="CE410" s="9">
        <f t="shared" si="94"/>
        <v>696</v>
      </c>
      <c r="CF410" s="9">
        <v>975</v>
      </c>
      <c r="CG410" s="9">
        <v>4200</v>
      </c>
      <c r="CH410" s="9">
        <v>1028.5</v>
      </c>
      <c r="CI410" s="9" t="s">
        <v>33</v>
      </c>
      <c r="CJ410" s="15">
        <f t="shared" si="95"/>
        <v>3.3764367816091956</v>
      </c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</row>
    <row r="411" spans="1:107" ht="18.649999999999999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10"/>
      <c r="N411" s="9"/>
      <c r="O411" s="9"/>
      <c r="P411" s="9"/>
      <c r="Q411" s="9"/>
      <c r="R411" s="9"/>
      <c r="S411" s="9">
        <v>13</v>
      </c>
      <c r="T411" s="9">
        <f t="shared" si="91"/>
        <v>1.3000000000000002E-3</v>
      </c>
      <c r="U411" s="9">
        <v>185</v>
      </c>
      <c r="V411" s="9">
        <f t="shared" si="89"/>
        <v>0.185</v>
      </c>
      <c r="W411" s="9">
        <v>4.5</v>
      </c>
      <c r="X411" s="9">
        <v>4500</v>
      </c>
      <c r="Y411" s="9" t="s">
        <v>35</v>
      </c>
      <c r="Z411" s="9" t="s">
        <v>35</v>
      </c>
      <c r="AA411" s="11">
        <v>14</v>
      </c>
      <c r="AB411" s="11" t="str">
        <f t="shared" ca="1" si="87"/>
        <v>non</v>
      </c>
      <c r="AC411" s="12" t="str">
        <f t="shared" ca="1" si="88"/>
        <v/>
      </c>
      <c r="AD411" s="12" t="s">
        <v>54</v>
      </c>
      <c r="AE411" s="27">
        <f t="shared" si="92"/>
        <v>174.9</v>
      </c>
      <c r="AF411" s="19"/>
      <c r="AG411" s="20" t="str">
        <f t="shared" si="86"/>
        <v/>
      </c>
      <c r="AH411" s="20"/>
      <c r="AI411" s="15">
        <f t="shared" si="96"/>
        <v>174.9</v>
      </c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 t="s">
        <v>36</v>
      </c>
      <c r="BK411" s="9" t="s">
        <v>41</v>
      </c>
      <c r="BL411" s="9" t="str">
        <f t="shared" si="85"/>
        <v xml:space="preserve"> 7</v>
      </c>
      <c r="BM411" s="9">
        <v>5.83</v>
      </c>
      <c r="BN411" s="15">
        <f t="shared" si="90"/>
        <v>0.17152658662092624</v>
      </c>
      <c r="BO411" s="9">
        <v>1</v>
      </c>
      <c r="BP411" s="9">
        <v>7</v>
      </c>
      <c r="BQ411" s="9">
        <v>210</v>
      </c>
      <c r="BR411" s="9">
        <f t="shared" si="93"/>
        <v>30</v>
      </c>
      <c r="BS411" s="9">
        <v>460</v>
      </c>
      <c r="BT411" s="9" t="s">
        <v>32</v>
      </c>
      <c r="BU411" s="9"/>
      <c r="BV411" s="9">
        <v>91</v>
      </c>
      <c r="BW411" s="9">
        <v>195</v>
      </c>
      <c r="BX411" s="9">
        <v>4500</v>
      </c>
      <c r="BY411" s="9">
        <v>5</v>
      </c>
      <c r="BZ411" s="9">
        <v>6</v>
      </c>
      <c r="CA411" s="9">
        <v>1</v>
      </c>
      <c r="CB411" s="9">
        <v>34.85</v>
      </c>
      <c r="CC411" s="9">
        <v>5.98</v>
      </c>
      <c r="CD411" s="9">
        <v>546</v>
      </c>
      <c r="CE411" s="9">
        <f t="shared" si="94"/>
        <v>696</v>
      </c>
      <c r="CF411" s="9">
        <v>975</v>
      </c>
      <c r="CG411" s="9">
        <v>4500</v>
      </c>
      <c r="CH411" s="9">
        <v>1101.96</v>
      </c>
      <c r="CI411" s="9" t="s">
        <v>33</v>
      </c>
      <c r="CJ411" s="15">
        <f t="shared" si="95"/>
        <v>3.3764367816091956</v>
      </c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</row>
    <row r="412" spans="1:107" ht="18.649999999999999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10"/>
      <c r="N412" s="9"/>
      <c r="O412" s="9"/>
      <c r="P412" s="9"/>
      <c r="Q412" s="9"/>
      <c r="R412" s="9"/>
      <c r="S412" s="9">
        <v>13</v>
      </c>
      <c r="T412" s="9">
        <f t="shared" si="91"/>
        <v>1.3000000000000002E-3</v>
      </c>
      <c r="U412" s="9">
        <v>185</v>
      </c>
      <c r="V412" s="9">
        <f t="shared" si="89"/>
        <v>0.185</v>
      </c>
      <c r="W412" s="9">
        <v>4.8</v>
      </c>
      <c r="X412" s="9">
        <v>4800</v>
      </c>
      <c r="Y412" s="9" t="s">
        <v>35</v>
      </c>
      <c r="Z412" s="9" t="s">
        <v>35</v>
      </c>
      <c r="AA412" s="11">
        <v>14</v>
      </c>
      <c r="AB412" s="11" t="str">
        <f t="shared" ca="1" si="87"/>
        <v>non</v>
      </c>
      <c r="AC412" s="12" t="str">
        <f t="shared" ca="1" si="88"/>
        <v/>
      </c>
      <c r="AD412" s="12" t="s">
        <v>54</v>
      </c>
      <c r="AE412" s="27">
        <f t="shared" si="92"/>
        <v>186.6</v>
      </c>
      <c r="AF412" s="19"/>
      <c r="AG412" s="20" t="str">
        <f t="shared" si="86"/>
        <v/>
      </c>
      <c r="AH412" s="20"/>
      <c r="AI412" s="15">
        <f t="shared" si="96"/>
        <v>186.6</v>
      </c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 t="s">
        <v>36</v>
      </c>
      <c r="BK412" s="9" t="s">
        <v>41</v>
      </c>
      <c r="BL412" s="9" t="str">
        <f t="shared" si="85"/>
        <v xml:space="preserve"> 7</v>
      </c>
      <c r="BM412" s="9">
        <v>6.22</v>
      </c>
      <c r="BN412" s="15">
        <f t="shared" si="90"/>
        <v>0.16077170418006431</v>
      </c>
      <c r="BO412" s="9">
        <v>1</v>
      </c>
      <c r="BP412" s="9">
        <v>7</v>
      </c>
      <c r="BQ412" s="9">
        <v>210</v>
      </c>
      <c r="BR412" s="9">
        <f t="shared" si="93"/>
        <v>30</v>
      </c>
      <c r="BS412" s="9">
        <v>460</v>
      </c>
      <c r="BT412" s="9" t="s">
        <v>32</v>
      </c>
      <c r="BU412" s="9"/>
      <c r="BV412" s="9">
        <v>91</v>
      </c>
      <c r="BW412" s="9">
        <v>195</v>
      </c>
      <c r="BX412" s="9">
        <v>4800</v>
      </c>
      <c r="BY412" s="9">
        <v>5</v>
      </c>
      <c r="BZ412" s="9">
        <v>6</v>
      </c>
      <c r="CA412" s="9">
        <v>1</v>
      </c>
      <c r="CB412" s="9">
        <v>37.17</v>
      </c>
      <c r="CC412" s="9">
        <v>5.98</v>
      </c>
      <c r="CD412" s="9">
        <v>546</v>
      </c>
      <c r="CE412" s="9">
        <f t="shared" si="94"/>
        <v>696</v>
      </c>
      <c r="CF412" s="9">
        <v>975</v>
      </c>
      <c r="CG412" s="9">
        <v>4800</v>
      </c>
      <c r="CH412" s="9">
        <v>1175.43</v>
      </c>
      <c r="CI412" s="9" t="s">
        <v>33</v>
      </c>
      <c r="CJ412" s="15">
        <f t="shared" si="95"/>
        <v>3.3764367816091956</v>
      </c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</row>
    <row r="413" spans="1:107" ht="18.649999999999999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10"/>
      <c r="N413" s="9"/>
      <c r="O413" s="9"/>
      <c r="P413" s="9"/>
      <c r="Q413" s="9"/>
      <c r="R413" s="9"/>
      <c r="S413" s="9">
        <v>13</v>
      </c>
      <c r="T413" s="9">
        <f t="shared" si="91"/>
        <v>1.3000000000000002E-3</v>
      </c>
      <c r="U413" s="9">
        <v>185</v>
      </c>
      <c r="V413" s="9">
        <f t="shared" si="89"/>
        <v>0.185</v>
      </c>
      <c r="W413" s="9">
        <v>5.0999999999999996</v>
      </c>
      <c r="X413" s="9">
        <v>5100</v>
      </c>
      <c r="Y413" s="9" t="s">
        <v>35</v>
      </c>
      <c r="Z413" s="9" t="s">
        <v>35</v>
      </c>
      <c r="AA413" s="11">
        <v>14</v>
      </c>
      <c r="AB413" s="11" t="str">
        <f t="shared" ca="1" si="87"/>
        <v>non</v>
      </c>
      <c r="AC413" s="12" t="str">
        <f t="shared" ca="1" si="88"/>
        <v/>
      </c>
      <c r="AD413" s="12" t="s">
        <v>54</v>
      </c>
      <c r="AE413" s="27">
        <f t="shared" si="92"/>
        <v>198</v>
      </c>
      <c r="AF413" s="21" t="s">
        <v>76</v>
      </c>
      <c r="AG413" s="20" t="str">
        <f t="shared" si="86"/>
        <v/>
      </c>
      <c r="AH413" s="20"/>
      <c r="AI413" s="15" t="str">
        <f t="shared" si="96"/>
        <v>=SI.MULTIPLE(AD413&lt;&gt;"PALETTE"
Z413="CTML"; ((W413*BL413)/100);
Z413="M2"; (W413*V413*BL413);
Z413="UNIT";BL413;
Z413="M3";BL413*T413*V413*W413;"")</v>
      </c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 t="s">
        <v>36</v>
      </c>
      <c r="BK413" s="9" t="s">
        <v>41</v>
      </c>
      <c r="BL413" s="9" t="str">
        <f t="shared" si="85"/>
        <v xml:space="preserve"> 7</v>
      </c>
      <c r="BM413" s="9">
        <v>6.6</v>
      </c>
      <c r="BN413" s="15">
        <f t="shared" si="90"/>
        <v>0.15151515151515152</v>
      </c>
      <c r="BO413" s="9">
        <v>1</v>
      </c>
      <c r="BP413" s="9">
        <v>7</v>
      </c>
      <c r="BQ413" s="9">
        <v>210</v>
      </c>
      <c r="BR413" s="9">
        <f t="shared" si="93"/>
        <v>30</v>
      </c>
      <c r="BS413" s="9">
        <v>460</v>
      </c>
      <c r="BT413" s="9" t="s">
        <v>32</v>
      </c>
      <c r="BU413" s="9"/>
      <c r="BV413" s="9">
        <v>91</v>
      </c>
      <c r="BW413" s="9">
        <v>195</v>
      </c>
      <c r="BX413" s="9">
        <v>5100</v>
      </c>
      <c r="BY413" s="9">
        <v>5</v>
      </c>
      <c r="BZ413" s="9">
        <v>6</v>
      </c>
      <c r="CA413" s="9">
        <v>1</v>
      </c>
      <c r="CB413" s="9">
        <v>39.49</v>
      </c>
      <c r="CC413" s="9">
        <v>5.98</v>
      </c>
      <c r="CD413" s="9">
        <v>546</v>
      </c>
      <c r="CE413" s="9">
        <f t="shared" si="94"/>
        <v>696</v>
      </c>
      <c r="CF413" s="9">
        <v>975</v>
      </c>
      <c r="CG413" s="9">
        <v>5100</v>
      </c>
      <c r="CH413" s="9">
        <v>1248.8900000000001</v>
      </c>
      <c r="CI413" s="9" t="s">
        <v>33</v>
      </c>
      <c r="CJ413" s="15">
        <f t="shared" si="95"/>
        <v>3.3764367816091956</v>
      </c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</row>
    <row r="414" spans="1:107" ht="18.649999999999999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10"/>
      <c r="N414" s="9"/>
      <c r="O414" s="9"/>
      <c r="P414" s="9"/>
      <c r="Q414" s="9"/>
      <c r="R414" s="9"/>
      <c r="S414" s="9">
        <v>19</v>
      </c>
      <c r="T414" s="9">
        <f t="shared" si="91"/>
        <v>1.9E-3</v>
      </c>
      <c r="U414" s="9">
        <v>122</v>
      </c>
      <c r="V414" s="9">
        <f t="shared" si="89"/>
        <v>0.122</v>
      </c>
      <c r="W414" s="9">
        <v>3.85</v>
      </c>
      <c r="X414" s="9">
        <v>3850</v>
      </c>
      <c r="Y414" s="9" t="s">
        <v>35</v>
      </c>
      <c r="Z414" s="9" t="s">
        <v>35</v>
      </c>
      <c r="AA414" s="11">
        <v>44.15</v>
      </c>
      <c r="AB414" s="11" t="s">
        <v>29</v>
      </c>
      <c r="AC414" s="12">
        <f t="shared" si="88"/>
        <v>50.772499999999994</v>
      </c>
      <c r="AD414" s="12" t="s">
        <v>36</v>
      </c>
      <c r="AE414" s="27" t="str">
        <f t="shared" si="92"/>
        <v/>
      </c>
      <c r="AF414" s="21">
        <f t="shared" ref="AF414:AF477" si="97">_xlfn.IFS(
Z414="CTML", ((W414*BL414)/100),
Z414="M2", (W414*V414*BL414),
Z414="UNIT",BL414,
Z414="M3",BL414*T414*V414*W414)</f>
        <v>2.3485</v>
      </c>
      <c r="AG414" s="20">
        <f t="shared" si="86"/>
        <v>2.3485</v>
      </c>
      <c r="AH414" s="20"/>
      <c r="AI414" s="15">
        <f t="shared" si="96"/>
        <v>2.3485</v>
      </c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 t="s">
        <v>36</v>
      </c>
      <c r="BK414" s="9" t="s">
        <v>37</v>
      </c>
      <c r="BL414" s="9" t="str">
        <f t="shared" si="85"/>
        <v xml:space="preserve"> 5</v>
      </c>
      <c r="BM414" s="9">
        <v>2.35</v>
      </c>
      <c r="BN414" s="15">
        <f t="shared" si="90"/>
        <v>0.42553191489361702</v>
      </c>
      <c r="BO414" s="9">
        <v>1</v>
      </c>
      <c r="BP414" s="9">
        <v>5</v>
      </c>
      <c r="BQ414" s="9">
        <v>105</v>
      </c>
      <c r="BR414" s="9">
        <f t="shared" si="93"/>
        <v>21</v>
      </c>
      <c r="BS414" s="9">
        <v>460</v>
      </c>
      <c r="BT414" s="9" t="s">
        <v>32</v>
      </c>
      <c r="BU414" s="9"/>
      <c r="BV414" s="9">
        <v>95</v>
      </c>
      <c r="BW414" s="9">
        <v>141</v>
      </c>
      <c r="BX414" s="9">
        <v>3900</v>
      </c>
      <c r="BY414" s="9">
        <v>7</v>
      </c>
      <c r="BZ414" s="9">
        <v>3</v>
      </c>
      <c r="CA414" s="9">
        <v>1</v>
      </c>
      <c r="CB414" s="9">
        <v>20.53</v>
      </c>
      <c r="CC414" s="9">
        <v>8.74</v>
      </c>
      <c r="CD414" s="9">
        <v>285</v>
      </c>
      <c r="CE414" s="9">
        <f t="shared" si="94"/>
        <v>435</v>
      </c>
      <c r="CF414" s="9">
        <v>987</v>
      </c>
      <c r="CG414" s="9">
        <v>3900</v>
      </c>
      <c r="CH414" s="9">
        <v>504.64</v>
      </c>
      <c r="CI414" s="9" t="s">
        <v>33</v>
      </c>
      <c r="CJ414" s="15">
        <f t="shared" si="95"/>
        <v>5.4022988505747129</v>
      </c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</row>
    <row r="415" spans="1:107" ht="18.649999999999999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10"/>
      <c r="N415" s="9"/>
      <c r="O415" s="9"/>
      <c r="P415" s="9"/>
      <c r="Q415" s="9"/>
      <c r="R415" s="9"/>
      <c r="S415" s="9">
        <v>19</v>
      </c>
      <c r="T415" s="9">
        <f t="shared" si="91"/>
        <v>1.9E-3</v>
      </c>
      <c r="U415" s="9">
        <v>122</v>
      </c>
      <c r="V415" s="9">
        <f t="shared" si="89"/>
        <v>0.122</v>
      </c>
      <c r="W415" s="9">
        <v>4.1500000000000004</v>
      </c>
      <c r="X415" s="9">
        <v>4150</v>
      </c>
      <c r="Y415" s="9" t="s">
        <v>35</v>
      </c>
      <c r="Z415" s="9" t="s">
        <v>35</v>
      </c>
      <c r="AA415" s="11">
        <v>44.15</v>
      </c>
      <c r="AB415" s="11" t="s">
        <v>29</v>
      </c>
      <c r="AC415" s="12">
        <f t="shared" si="88"/>
        <v>50.772499999999994</v>
      </c>
      <c r="AD415" s="12" t="s">
        <v>36</v>
      </c>
      <c r="AE415" s="27" t="str">
        <f t="shared" si="92"/>
        <v/>
      </c>
      <c r="AF415" s="21">
        <f t="shared" si="97"/>
        <v>2.5315000000000003</v>
      </c>
      <c r="AG415" s="20">
        <f t="shared" si="86"/>
        <v>2.5315000000000003</v>
      </c>
      <c r="AH415" s="20"/>
      <c r="AI415" s="15">
        <f t="shared" si="96"/>
        <v>2.5315000000000003</v>
      </c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 t="s">
        <v>36</v>
      </c>
      <c r="BK415" s="9" t="s">
        <v>37</v>
      </c>
      <c r="BL415" s="9" t="str">
        <f t="shared" si="85"/>
        <v xml:space="preserve"> 5</v>
      </c>
      <c r="BM415" s="9">
        <v>2.5299999999999998</v>
      </c>
      <c r="BN415" s="15">
        <f t="shared" si="90"/>
        <v>0.39525691699604748</v>
      </c>
      <c r="BO415" s="9">
        <v>1</v>
      </c>
      <c r="BP415" s="9">
        <v>5</v>
      </c>
      <c r="BQ415" s="9">
        <v>105</v>
      </c>
      <c r="BR415" s="9">
        <f t="shared" si="93"/>
        <v>21</v>
      </c>
      <c r="BS415" s="9">
        <v>460</v>
      </c>
      <c r="BT415" s="9" t="s">
        <v>32</v>
      </c>
      <c r="BU415" s="9"/>
      <c r="BV415" s="9">
        <v>95</v>
      </c>
      <c r="BW415" s="9">
        <v>141</v>
      </c>
      <c r="BX415" s="9">
        <v>4200</v>
      </c>
      <c r="BY415" s="9">
        <v>7</v>
      </c>
      <c r="BZ415" s="9">
        <v>3</v>
      </c>
      <c r="CA415" s="9">
        <v>1</v>
      </c>
      <c r="CB415" s="9">
        <v>22.13</v>
      </c>
      <c r="CC415" s="9">
        <v>8.74</v>
      </c>
      <c r="CD415" s="9">
        <v>285</v>
      </c>
      <c r="CE415" s="9">
        <f t="shared" si="94"/>
        <v>435</v>
      </c>
      <c r="CF415" s="9">
        <v>987</v>
      </c>
      <c r="CG415" s="9">
        <v>4200</v>
      </c>
      <c r="CH415" s="9">
        <v>543.46</v>
      </c>
      <c r="CI415" s="9" t="s">
        <v>33</v>
      </c>
      <c r="CJ415" s="15">
        <f t="shared" si="95"/>
        <v>5.4022988505747129</v>
      </c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</row>
    <row r="416" spans="1:107" ht="18.649999999999999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10"/>
      <c r="N416" s="9"/>
      <c r="O416" s="9"/>
      <c r="P416" s="9"/>
      <c r="Q416" s="9"/>
      <c r="R416" s="9"/>
      <c r="S416" s="9">
        <v>19</v>
      </c>
      <c r="T416" s="9">
        <f t="shared" si="91"/>
        <v>1.9E-3</v>
      </c>
      <c r="U416" s="9">
        <v>122</v>
      </c>
      <c r="V416" s="9">
        <f t="shared" si="89"/>
        <v>0.122</v>
      </c>
      <c r="W416" s="9">
        <v>4.45</v>
      </c>
      <c r="X416" s="9">
        <v>4450</v>
      </c>
      <c r="Y416" s="9" t="s">
        <v>35</v>
      </c>
      <c r="Z416" s="9" t="s">
        <v>35</v>
      </c>
      <c r="AA416" s="11">
        <v>44.15</v>
      </c>
      <c r="AB416" s="11" t="s">
        <v>29</v>
      </c>
      <c r="AC416" s="12">
        <f t="shared" si="88"/>
        <v>50.772499999999994</v>
      </c>
      <c r="AD416" s="12" t="s">
        <v>36</v>
      </c>
      <c r="AE416" s="27" t="str">
        <f t="shared" si="92"/>
        <v/>
      </c>
      <c r="AF416" s="21">
        <f t="shared" si="97"/>
        <v>2.7145000000000001</v>
      </c>
      <c r="AG416" s="20">
        <f t="shared" si="86"/>
        <v>2.7145000000000001</v>
      </c>
      <c r="AH416" s="20"/>
      <c r="AI416" s="15">
        <f t="shared" si="96"/>
        <v>2.7145000000000001</v>
      </c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 t="s">
        <v>36</v>
      </c>
      <c r="BK416" s="9" t="s">
        <v>37</v>
      </c>
      <c r="BL416" s="9" t="str">
        <f t="shared" si="85"/>
        <v xml:space="preserve"> 5</v>
      </c>
      <c r="BM416" s="9">
        <v>2.71</v>
      </c>
      <c r="BN416" s="15">
        <f t="shared" si="90"/>
        <v>0.36900369003690037</v>
      </c>
      <c r="BO416" s="9">
        <v>1</v>
      </c>
      <c r="BP416" s="9">
        <v>5</v>
      </c>
      <c r="BQ416" s="9">
        <v>105</v>
      </c>
      <c r="BR416" s="9">
        <f t="shared" si="93"/>
        <v>21</v>
      </c>
      <c r="BS416" s="9">
        <v>460</v>
      </c>
      <c r="BT416" s="9" t="s">
        <v>32</v>
      </c>
      <c r="BU416" s="9"/>
      <c r="BV416" s="9">
        <v>95</v>
      </c>
      <c r="BW416" s="9">
        <v>141</v>
      </c>
      <c r="BX416" s="9">
        <v>4500</v>
      </c>
      <c r="BY416" s="9">
        <v>7</v>
      </c>
      <c r="BZ416" s="9">
        <v>3</v>
      </c>
      <c r="CA416" s="9">
        <v>1</v>
      </c>
      <c r="CB416" s="9">
        <v>23.72</v>
      </c>
      <c r="CC416" s="9">
        <v>8.74</v>
      </c>
      <c r="CD416" s="9">
        <v>285</v>
      </c>
      <c r="CE416" s="9">
        <f t="shared" si="94"/>
        <v>435</v>
      </c>
      <c r="CF416" s="9">
        <v>987</v>
      </c>
      <c r="CG416" s="9">
        <v>4500</v>
      </c>
      <c r="CH416" s="9">
        <v>582.28</v>
      </c>
      <c r="CI416" s="9" t="s">
        <v>33</v>
      </c>
      <c r="CJ416" s="15">
        <f t="shared" si="95"/>
        <v>5.4022988505747129</v>
      </c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</row>
    <row r="417" spans="1:107" ht="18.649999999999999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10"/>
      <c r="N417" s="9"/>
      <c r="O417" s="9"/>
      <c r="P417" s="9"/>
      <c r="Q417" s="9"/>
      <c r="R417" s="9"/>
      <c r="S417" s="9">
        <v>19</v>
      </c>
      <c r="T417" s="9">
        <f t="shared" si="91"/>
        <v>1.9E-3</v>
      </c>
      <c r="U417" s="9">
        <v>122</v>
      </c>
      <c r="V417" s="9">
        <f t="shared" si="89"/>
        <v>0.122</v>
      </c>
      <c r="W417" s="9">
        <v>4.75</v>
      </c>
      <c r="X417" s="9">
        <v>4750</v>
      </c>
      <c r="Y417" s="9" t="s">
        <v>35</v>
      </c>
      <c r="Z417" s="9" t="s">
        <v>35</v>
      </c>
      <c r="AA417" s="11">
        <v>44.15</v>
      </c>
      <c r="AB417" s="11" t="s">
        <v>29</v>
      </c>
      <c r="AC417" s="12">
        <f t="shared" si="88"/>
        <v>50.772499999999994</v>
      </c>
      <c r="AD417" s="12" t="s">
        <v>36</v>
      </c>
      <c r="AE417" s="27" t="str">
        <f t="shared" si="92"/>
        <v/>
      </c>
      <c r="AF417" s="21">
        <f t="shared" si="97"/>
        <v>2.8975</v>
      </c>
      <c r="AG417" s="20">
        <f t="shared" si="86"/>
        <v>2.8975</v>
      </c>
      <c r="AH417" s="20"/>
      <c r="AI417" s="15">
        <f t="shared" si="96"/>
        <v>2.8975</v>
      </c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 t="s">
        <v>36</v>
      </c>
      <c r="BK417" s="9" t="s">
        <v>37</v>
      </c>
      <c r="BL417" s="9" t="str">
        <f t="shared" si="85"/>
        <v xml:space="preserve"> 5</v>
      </c>
      <c r="BM417" s="9">
        <v>2.9</v>
      </c>
      <c r="BN417" s="15">
        <f t="shared" si="90"/>
        <v>0.34482758620689657</v>
      </c>
      <c r="BO417" s="9">
        <v>1</v>
      </c>
      <c r="BP417" s="9">
        <v>5</v>
      </c>
      <c r="BQ417" s="9">
        <v>105</v>
      </c>
      <c r="BR417" s="9">
        <f t="shared" si="93"/>
        <v>21</v>
      </c>
      <c r="BS417" s="9">
        <v>460</v>
      </c>
      <c r="BT417" s="9" t="s">
        <v>32</v>
      </c>
      <c r="BU417" s="9"/>
      <c r="BV417" s="9">
        <v>95</v>
      </c>
      <c r="BW417" s="9">
        <v>141</v>
      </c>
      <c r="BX417" s="9">
        <v>4800</v>
      </c>
      <c r="BY417" s="9">
        <v>7</v>
      </c>
      <c r="BZ417" s="9">
        <v>3</v>
      </c>
      <c r="CA417" s="9">
        <v>1</v>
      </c>
      <c r="CB417" s="9">
        <v>25.32</v>
      </c>
      <c r="CC417" s="9">
        <v>8.74</v>
      </c>
      <c r="CD417" s="9">
        <v>285</v>
      </c>
      <c r="CE417" s="9">
        <f t="shared" si="94"/>
        <v>435</v>
      </c>
      <c r="CF417" s="9">
        <v>987</v>
      </c>
      <c r="CG417" s="9">
        <v>4800</v>
      </c>
      <c r="CH417" s="9">
        <v>621.1</v>
      </c>
      <c r="CI417" s="9" t="s">
        <v>33</v>
      </c>
      <c r="CJ417" s="15">
        <f t="shared" si="95"/>
        <v>5.4022988505747129</v>
      </c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</row>
    <row r="418" spans="1:107" ht="18.649999999999999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10"/>
      <c r="N418" s="9"/>
      <c r="O418" s="9"/>
      <c r="P418" s="9"/>
      <c r="Q418" s="9"/>
      <c r="R418" s="9"/>
      <c r="S418" s="9">
        <v>19</v>
      </c>
      <c r="T418" s="9">
        <f t="shared" si="91"/>
        <v>1.9E-3</v>
      </c>
      <c r="U418" s="9">
        <v>122</v>
      </c>
      <c r="V418" s="9">
        <f t="shared" si="89"/>
        <v>0.122</v>
      </c>
      <c r="W418" s="9">
        <v>3.85</v>
      </c>
      <c r="X418" s="9">
        <v>3850</v>
      </c>
      <c r="Y418" s="9" t="s">
        <v>35</v>
      </c>
      <c r="Z418" s="9" t="s">
        <v>35</v>
      </c>
      <c r="AA418" s="11">
        <v>44.15</v>
      </c>
      <c r="AB418" s="11" t="s">
        <v>29</v>
      </c>
      <c r="AC418" s="12">
        <f t="shared" si="88"/>
        <v>50.772499999999994</v>
      </c>
      <c r="AD418" s="12" t="s">
        <v>36</v>
      </c>
      <c r="AE418" s="27" t="str">
        <f t="shared" si="92"/>
        <v/>
      </c>
      <c r="AF418" s="21">
        <f t="shared" si="97"/>
        <v>2.3485</v>
      </c>
      <c r="AG418" s="20">
        <f t="shared" si="86"/>
        <v>2.3485</v>
      </c>
      <c r="AH418" s="20"/>
      <c r="AI418" s="15">
        <f t="shared" si="96"/>
        <v>2.3485</v>
      </c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 t="s">
        <v>36</v>
      </c>
      <c r="BK418" s="9" t="s">
        <v>37</v>
      </c>
      <c r="BL418" s="9" t="str">
        <f t="shared" si="85"/>
        <v xml:space="preserve"> 5</v>
      </c>
      <c r="BM418" s="9">
        <v>2.35</v>
      </c>
      <c r="BN418" s="15">
        <f t="shared" si="90"/>
        <v>0.42553191489361702</v>
      </c>
      <c r="BO418" s="9">
        <v>1</v>
      </c>
      <c r="BP418" s="9">
        <v>5</v>
      </c>
      <c r="BQ418" s="9">
        <v>105</v>
      </c>
      <c r="BR418" s="9">
        <f t="shared" si="93"/>
        <v>21</v>
      </c>
      <c r="BS418" s="9">
        <v>460</v>
      </c>
      <c r="BT418" s="9" t="s">
        <v>32</v>
      </c>
      <c r="BU418" s="9"/>
      <c r="BV418" s="9">
        <v>95</v>
      </c>
      <c r="BW418" s="9">
        <v>141</v>
      </c>
      <c r="BX418" s="9">
        <v>3900</v>
      </c>
      <c r="BY418" s="9">
        <v>7</v>
      </c>
      <c r="BZ418" s="9">
        <v>3</v>
      </c>
      <c r="CA418" s="9">
        <v>1</v>
      </c>
      <c r="CB418" s="9">
        <v>20.53</v>
      </c>
      <c r="CC418" s="9">
        <v>8.74</v>
      </c>
      <c r="CD418" s="9">
        <v>285</v>
      </c>
      <c r="CE418" s="9">
        <f t="shared" si="94"/>
        <v>435</v>
      </c>
      <c r="CF418" s="9">
        <v>987</v>
      </c>
      <c r="CG418" s="9">
        <v>3900</v>
      </c>
      <c r="CH418" s="9">
        <v>504.64</v>
      </c>
      <c r="CI418" s="9" t="s">
        <v>33</v>
      </c>
      <c r="CJ418" s="15">
        <f t="shared" si="95"/>
        <v>5.4022988505747129</v>
      </c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</row>
    <row r="419" spans="1:107" ht="18.649999999999999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10"/>
      <c r="N419" s="9"/>
      <c r="O419" s="9"/>
      <c r="P419" s="9"/>
      <c r="Q419" s="9"/>
      <c r="R419" s="9"/>
      <c r="S419" s="9">
        <v>19</v>
      </c>
      <c r="T419" s="9">
        <f t="shared" si="91"/>
        <v>1.9E-3</v>
      </c>
      <c r="U419" s="9">
        <v>122</v>
      </c>
      <c r="V419" s="9">
        <f t="shared" si="89"/>
        <v>0.122</v>
      </c>
      <c r="W419" s="9">
        <v>4.1500000000000004</v>
      </c>
      <c r="X419" s="9">
        <v>4150</v>
      </c>
      <c r="Y419" s="9" t="s">
        <v>35</v>
      </c>
      <c r="Z419" s="9" t="s">
        <v>35</v>
      </c>
      <c r="AA419" s="11">
        <v>44.15</v>
      </c>
      <c r="AB419" s="11" t="s">
        <v>29</v>
      </c>
      <c r="AC419" s="12">
        <f t="shared" si="88"/>
        <v>50.772499999999994</v>
      </c>
      <c r="AD419" s="12" t="s">
        <v>36</v>
      </c>
      <c r="AE419" s="27" t="str">
        <f t="shared" si="92"/>
        <v/>
      </c>
      <c r="AF419" s="21">
        <f t="shared" si="97"/>
        <v>2.5315000000000003</v>
      </c>
      <c r="AG419" s="20">
        <f t="shared" si="86"/>
        <v>2.5315000000000003</v>
      </c>
      <c r="AH419" s="20"/>
      <c r="AI419" s="15">
        <f t="shared" si="96"/>
        <v>2.5315000000000003</v>
      </c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 t="s">
        <v>36</v>
      </c>
      <c r="BK419" s="9" t="s">
        <v>37</v>
      </c>
      <c r="BL419" s="9" t="str">
        <f t="shared" si="85"/>
        <v xml:space="preserve"> 5</v>
      </c>
      <c r="BM419" s="9">
        <v>2.5299999999999998</v>
      </c>
      <c r="BN419" s="15">
        <f t="shared" si="90"/>
        <v>0.39525691699604748</v>
      </c>
      <c r="BO419" s="9">
        <v>1</v>
      </c>
      <c r="BP419" s="9">
        <v>5</v>
      </c>
      <c r="BQ419" s="9">
        <v>105</v>
      </c>
      <c r="BR419" s="9">
        <f t="shared" si="93"/>
        <v>21</v>
      </c>
      <c r="BS419" s="9">
        <v>460</v>
      </c>
      <c r="BT419" s="9" t="s">
        <v>32</v>
      </c>
      <c r="BU419" s="9"/>
      <c r="BV419" s="9">
        <v>95</v>
      </c>
      <c r="BW419" s="9">
        <v>141</v>
      </c>
      <c r="BX419" s="9">
        <v>4200</v>
      </c>
      <c r="BY419" s="9">
        <v>7</v>
      </c>
      <c r="BZ419" s="9">
        <v>3</v>
      </c>
      <c r="CA419" s="9">
        <v>1</v>
      </c>
      <c r="CB419" s="9">
        <v>22.13</v>
      </c>
      <c r="CC419" s="9">
        <v>8.74</v>
      </c>
      <c r="CD419" s="9">
        <v>285</v>
      </c>
      <c r="CE419" s="9">
        <f t="shared" si="94"/>
        <v>435</v>
      </c>
      <c r="CF419" s="9">
        <v>987</v>
      </c>
      <c r="CG419" s="9">
        <v>4200</v>
      </c>
      <c r="CH419" s="9">
        <v>543.46</v>
      </c>
      <c r="CI419" s="9" t="s">
        <v>33</v>
      </c>
      <c r="CJ419" s="15">
        <f t="shared" si="95"/>
        <v>5.4022988505747129</v>
      </c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</row>
    <row r="420" spans="1:107" ht="18.649999999999999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10"/>
      <c r="N420" s="9"/>
      <c r="O420" s="9"/>
      <c r="P420" s="9"/>
      <c r="Q420" s="9"/>
      <c r="R420" s="9"/>
      <c r="S420" s="9">
        <v>19</v>
      </c>
      <c r="T420" s="9">
        <f t="shared" si="91"/>
        <v>1.9E-3</v>
      </c>
      <c r="U420" s="9">
        <v>122</v>
      </c>
      <c r="V420" s="9">
        <f t="shared" si="89"/>
        <v>0.122</v>
      </c>
      <c r="W420" s="9">
        <v>4.45</v>
      </c>
      <c r="X420" s="9">
        <v>4450</v>
      </c>
      <c r="Y420" s="9" t="s">
        <v>35</v>
      </c>
      <c r="Z420" s="9" t="s">
        <v>35</v>
      </c>
      <c r="AA420" s="11">
        <v>44.15</v>
      </c>
      <c r="AB420" s="11" t="s">
        <v>29</v>
      </c>
      <c r="AC420" s="12">
        <f t="shared" si="88"/>
        <v>50.772499999999994</v>
      </c>
      <c r="AD420" s="12" t="s">
        <v>36</v>
      </c>
      <c r="AE420" s="27" t="str">
        <f t="shared" si="92"/>
        <v/>
      </c>
      <c r="AF420" s="21">
        <f t="shared" si="97"/>
        <v>2.7145000000000001</v>
      </c>
      <c r="AG420" s="20">
        <f t="shared" si="86"/>
        <v>2.7145000000000001</v>
      </c>
      <c r="AH420" s="20"/>
      <c r="AI420" s="15">
        <f t="shared" si="96"/>
        <v>2.7145000000000001</v>
      </c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 t="s">
        <v>36</v>
      </c>
      <c r="BK420" s="9" t="s">
        <v>37</v>
      </c>
      <c r="BL420" s="9" t="str">
        <f t="shared" si="85"/>
        <v xml:space="preserve"> 5</v>
      </c>
      <c r="BM420" s="9">
        <v>2.71</v>
      </c>
      <c r="BN420" s="15">
        <f t="shared" si="90"/>
        <v>0.36900369003690037</v>
      </c>
      <c r="BO420" s="9">
        <v>1</v>
      </c>
      <c r="BP420" s="9">
        <v>5</v>
      </c>
      <c r="BQ420" s="9">
        <v>105</v>
      </c>
      <c r="BR420" s="9">
        <f t="shared" si="93"/>
        <v>21</v>
      </c>
      <c r="BS420" s="9">
        <v>460</v>
      </c>
      <c r="BT420" s="9" t="s">
        <v>32</v>
      </c>
      <c r="BU420" s="9"/>
      <c r="BV420" s="9">
        <v>95</v>
      </c>
      <c r="BW420" s="9">
        <v>141</v>
      </c>
      <c r="BX420" s="9">
        <v>4500</v>
      </c>
      <c r="BY420" s="9">
        <v>7</v>
      </c>
      <c r="BZ420" s="9">
        <v>3</v>
      </c>
      <c r="CA420" s="9">
        <v>1</v>
      </c>
      <c r="CB420" s="9">
        <v>23.72</v>
      </c>
      <c r="CC420" s="9">
        <v>8.74</v>
      </c>
      <c r="CD420" s="9">
        <v>285</v>
      </c>
      <c r="CE420" s="9">
        <f t="shared" si="94"/>
        <v>435</v>
      </c>
      <c r="CF420" s="9">
        <v>987</v>
      </c>
      <c r="CG420" s="9">
        <v>4500</v>
      </c>
      <c r="CH420" s="9">
        <v>582.28</v>
      </c>
      <c r="CI420" s="9" t="s">
        <v>33</v>
      </c>
      <c r="CJ420" s="15">
        <f t="shared" si="95"/>
        <v>5.4022988505747129</v>
      </c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</row>
    <row r="421" spans="1:107" ht="18.649999999999999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10"/>
      <c r="N421" s="9"/>
      <c r="O421" s="9"/>
      <c r="P421" s="9"/>
      <c r="Q421" s="9"/>
      <c r="R421" s="9"/>
      <c r="S421" s="9">
        <v>19</v>
      </c>
      <c r="T421" s="9">
        <f t="shared" si="91"/>
        <v>1.9E-3</v>
      </c>
      <c r="U421" s="9">
        <v>122</v>
      </c>
      <c r="V421" s="9">
        <f t="shared" si="89"/>
        <v>0.122</v>
      </c>
      <c r="W421" s="9">
        <v>4.75</v>
      </c>
      <c r="X421" s="9">
        <v>4750</v>
      </c>
      <c r="Y421" s="9" t="s">
        <v>35</v>
      </c>
      <c r="Z421" s="9" t="s">
        <v>35</v>
      </c>
      <c r="AA421" s="11">
        <v>44.15</v>
      </c>
      <c r="AB421" s="11" t="s">
        <v>29</v>
      </c>
      <c r="AC421" s="12">
        <f t="shared" si="88"/>
        <v>50.772499999999994</v>
      </c>
      <c r="AD421" s="12" t="s">
        <v>36</v>
      </c>
      <c r="AE421" s="27" t="str">
        <f t="shared" si="92"/>
        <v/>
      </c>
      <c r="AF421" s="21">
        <f t="shared" si="97"/>
        <v>2.8975</v>
      </c>
      <c r="AG421" s="20">
        <f t="shared" si="86"/>
        <v>2.8975</v>
      </c>
      <c r="AH421" s="20"/>
      <c r="AI421" s="15">
        <f t="shared" si="96"/>
        <v>2.8975</v>
      </c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 t="s">
        <v>36</v>
      </c>
      <c r="BK421" s="9" t="s">
        <v>37</v>
      </c>
      <c r="BL421" s="9" t="str">
        <f t="shared" si="85"/>
        <v xml:space="preserve"> 5</v>
      </c>
      <c r="BM421" s="9">
        <v>2.9</v>
      </c>
      <c r="BN421" s="15">
        <f t="shared" si="90"/>
        <v>0.34482758620689657</v>
      </c>
      <c r="BO421" s="9">
        <v>1</v>
      </c>
      <c r="BP421" s="9">
        <v>5</v>
      </c>
      <c r="BQ421" s="9">
        <v>105</v>
      </c>
      <c r="BR421" s="9">
        <f t="shared" si="93"/>
        <v>21</v>
      </c>
      <c r="BS421" s="9">
        <v>460</v>
      </c>
      <c r="BT421" s="9" t="s">
        <v>32</v>
      </c>
      <c r="BU421" s="9"/>
      <c r="BV421" s="9">
        <v>95</v>
      </c>
      <c r="BW421" s="9">
        <v>141</v>
      </c>
      <c r="BX421" s="9">
        <v>4800</v>
      </c>
      <c r="BY421" s="9">
        <v>7</v>
      </c>
      <c r="BZ421" s="9">
        <v>3</v>
      </c>
      <c r="CA421" s="9">
        <v>1</v>
      </c>
      <c r="CB421" s="9">
        <v>25.32</v>
      </c>
      <c r="CC421" s="9">
        <v>8.74</v>
      </c>
      <c r="CD421" s="9">
        <v>285</v>
      </c>
      <c r="CE421" s="9">
        <f t="shared" si="94"/>
        <v>435</v>
      </c>
      <c r="CF421" s="9">
        <v>987</v>
      </c>
      <c r="CG421" s="9">
        <v>4800</v>
      </c>
      <c r="CH421" s="9">
        <v>621.1</v>
      </c>
      <c r="CI421" s="9" t="s">
        <v>33</v>
      </c>
      <c r="CJ421" s="15">
        <f t="shared" si="95"/>
        <v>5.4022988505747129</v>
      </c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</row>
    <row r="422" spans="1:107" ht="18.649999999999999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10"/>
      <c r="N422" s="9"/>
      <c r="O422" s="9"/>
      <c r="P422" s="9"/>
      <c r="Q422" s="9"/>
      <c r="R422" s="9"/>
      <c r="S422" s="9">
        <v>19</v>
      </c>
      <c r="T422" s="9">
        <f t="shared" si="91"/>
        <v>1.9E-3</v>
      </c>
      <c r="U422" s="9">
        <v>122</v>
      </c>
      <c r="V422" s="9">
        <f t="shared" si="89"/>
        <v>0.122</v>
      </c>
      <c r="W422" s="9">
        <v>3.85</v>
      </c>
      <c r="X422" s="9">
        <v>3850</v>
      </c>
      <c r="Y422" s="9" t="s">
        <v>35</v>
      </c>
      <c r="Z422" s="9" t="s">
        <v>35</v>
      </c>
      <c r="AA422" s="11">
        <v>44.15</v>
      </c>
      <c r="AB422" s="11" t="s">
        <v>29</v>
      </c>
      <c r="AC422" s="12">
        <f t="shared" si="88"/>
        <v>50.772499999999994</v>
      </c>
      <c r="AD422" s="12" t="s">
        <v>36</v>
      </c>
      <c r="AE422" s="27" t="str">
        <f t="shared" si="92"/>
        <v/>
      </c>
      <c r="AF422" s="21">
        <f t="shared" si="97"/>
        <v>2.3485</v>
      </c>
      <c r="AG422" s="20">
        <f t="shared" si="86"/>
        <v>2.3485</v>
      </c>
      <c r="AH422" s="20"/>
      <c r="AI422" s="15">
        <f t="shared" si="96"/>
        <v>2.3485</v>
      </c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 t="s">
        <v>36</v>
      </c>
      <c r="BK422" s="9" t="s">
        <v>37</v>
      </c>
      <c r="BL422" s="9" t="str">
        <f t="shared" ref="BL422:BL485" si="98">SUBSTITUTE(BK422,"B00"," ",1)</f>
        <v xml:space="preserve"> 5</v>
      </c>
      <c r="BM422" s="9">
        <v>2.35</v>
      </c>
      <c r="BN422" s="15">
        <f t="shared" si="90"/>
        <v>0.42553191489361702</v>
      </c>
      <c r="BO422" s="9">
        <v>1</v>
      </c>
      <c r="BP422" s="9">
        <v>5</v>
      </c>
      <c r="BQ422" s="9">
        <v>105</v>
      </c>
      <c r="BR422" s="9">
        <f t="shared" si="93"/>
        <v>21</v>
      </c>
      <c r="BS422" s="9">
        <v>460</v>
      </c>
      <c r="BT422" s="9" t="s">
        <v>32</v>
      </c>
      <c r="BU422" s="9"/>
      <c r="BV422" s="9">
        <v>95</v>
      </c>
      <c r="BW422" s="9">
        <v>141</v>
      </c>
      <c r="BX422" s="9">
        <v>3900</v>
      </c>
      <c r="BY422" s="9">
        <v>7</v>
      </c>
      <c r="BZ422" s="9">
        <v>3</v>
      </c>
      <c r="CA422" s="9">
        <v>1</v>
      </c>
      <c r="CB422" s="9">
        <v>20.53</v>
      </c>
      <c r="CC422" s="9">
        <v>8.74</v>
      </c>
      <c r="CD422" s="9">
        <v>285</v>
      </c>
      <c r="CE422" s="9">
        <f t="shared" si="94"/>
        <v>435</v>
      </c>
      <c r="CF422" s="9">
        <v>987</v>
      </c>
      <c r="CG422" s="9">
        <v>3900</v>
      </c>
      <c r="CH422" s="9">
        <v>504.64</v>
      </c>
      <c r="CI422" s="9" t="s">
        <v>33</v>
      </c>
      <c r="CJ422" s="15">
        <f t="shared" si="95"/>
        <v>5.4022988505747129</v>
      </c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</row>
    <row r="423" spans="1:107" ht="18.649999999999999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10"/>
      <c r="N423" s="9"/>
      <c r="O423" s="9"/>
      <c r="P423" s="9"/>
      <c r="Q423" s="9"/>
      <c r="R423" s="9"/>
      <c r="S423" s="9">
        <v>19</v>
      </c>
      <c r="T423" s="9">
        <f t="shared" si="91"/>
        <v>1.9E-3</v>
      </c>
      <c r="U423" s="9">
        <v>122</v>
      </c>
      <c r="V423" s="9">
        <f t="shared" si="89"/>
        <v>0.122</v>
      </c>
      <c r="W423" s="9">
        <v>4.1500000000000004</v>
      </c>
      <c r="X423" s="9">
        <v>4150</v>
      </c>
      <c r="Y423" s="9" t="s">
        <v>35</v>
      </c>
      <c r="Z423" s="9" t="s">
        <v>35</v>
      </c>
      <c r="AA423" s="11">
        <v>44.15</v>
      </c>
      <c r="AB423" s="11" t="s">
        <v>29</v>
      </c>
      <c r="AC423" s="12">
        <f t="shared" si="88"/>
        <v>50.772499999999994</v>
      </c>
      <c r="AD423" s="12" t="s">
        <v>36</v>
      </c>
      <c r="AE423" s="27" t="str">
        <f t="shared" si="92"/>
        <v/>
      </c>
      <c r="AF423" s="21">
        <f t="shared" si="97"/>
        <v>2.5315000000000003</v>
      </c>
      <c r="AG423" s="20">
        <f t="shared" si="86"/>
        <v>2.5315000000000003</v>
      </c>
      <c r="AH423" s="20"/>
      <c r="AI423" s="15">
        <f t="shared" si="96"/>
        <v>2.5315000000000003</v>
      </c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 t="s">
        <v>36</v>
      </c>
      <c r="BK423" s="9" t="s">
        <v>37</v>
      </c>
      <c r="BL423" s="9" t="str">
        <f t="shared" si="98"/>
        <v xml:space="preserve"> 5</v>
      </c>
      <c r="BM423" s="9">
        <v>2.5299999999999998</v>
      </c>
      <c r="BN423" s="15">
        <f t="shared" si="90"/>
        <v>0.39525691699604748</v>
      </c>
      <c r="BO423" s="9">
        <v>1</v>
      </c>
      <c r="BP423" s="9">
        <v>5</v>
      </c>
      <c r="BQ423" s="9">
        <v>105</v>
      </c>
      <c r="BR423" s="9">
        <f t="shared" si="93"/>
        <v>21</v>
      </c>
      <c r="BS423" s="9">
        <v>460</v>
      </c>
      <c r="BT423" s="9" t="s">
        <v>32</v>
      </c>
      <c r="BU423" s="9"/>
      <c r="BV423" s="9">
        <v>95</v>
      </c>
      <c r="BW423" s="9">
        <v>141</v>
      </c>
      <c r="BX423" s="9">
        <v>4200</v>
      </c>
      <c r="BY423" s="9">
        <v>7</v>
      </c>
      <c r="BZ423" s="9">
        <v>3</v>
      </c>
      <c r="CA423" s="9">
        <v>1</v>
      </c>
      <c r="CB423" s="9">
        <v>22.13</v>
      </c>
      <c r="CC423" s="9">
        <v>8.74</v>
      </c>
      <c r="CD423" s="9">
        <v>285</v>
      </c>
      <c r="CE423" s="9">
        <f t="shared" si="94"/>
        <v>435</v>
      </c>
      <c r="CF423" s="9">
        <v>987</v>
      </c>
      <c r="CG423" s="9">
        <v>4200</v>
      </c>
      <c r="CH423" s="9">
        <v>543.46</v>
      </c>
      <c r="CI423" s="9" t="s">
        <v>33</v>
      </c>
      <c r="CJ423" s="15">
        <f t="shared" si="95"/>
        <v>5.4022988505747129</v>
      </c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</row>
    <row r="424" spans="1:107" ht="18.649999999999999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10"/>
      <c r="N424" s="9"/>
      <c r="O424" s="9"/>
      <c r="P424" s="9"/>
      <c r="Q424" s="9"/>
      <c r="R424" s="9"/>
      <c r="S424" s="9">
        <v>19</v>
      </c>
      <c r="T424" s="9">
        <f t="shared" si="91"/>
        <v>1.9E-3</v>
      </c>
      <c r="U424" s="9">
        <v>122</v>
      </c>
      <c r="V424" s="9">
        <f t="shared" si="89"/>
        <v>0.122</v>
      </c>
      <c r="W424" s="9">
        <v>4.45</v>
      </c>
      <c r="X424" s="9">
        <v>4450</v>
      </c>
      <c r="Y424" s="9" t="s">
        <v>35</v>
      </c>
      <c r="Z424" s="9" t="s">
        <v>35</v>
      </c>
      <c r="AA424" s="11">
        <v>44.15</v>
      </c>
      <c r="AB424" s="11" t="s">
        <v>29</v>
      </c>
      <c r="AC424" s="12">
        <f t="shared" si="88"/>
        <v>50.772499999999994</v>
      </c>
      <c r="AD424" s="12" t="s">
        <v>36</v>
      </c>
      <c r="AE424" s="27" t="str">
        <f t="shared" si="92"/>
        <v/>
      </c>
      <c r="AF424" s="21">
        <f t="shared" si="97"/>
        <v>2.7145000000000001</v>
      </c>
      <c r="AG424" s="20">
        <f t="shared" si="86"/>
        <v>2.7145000000000001</v>
      </c>
      <c r="AH424" s="20"/>
      <c r="AI424" s="15">
        <f t="shared" si="96"/>
        <v>2.7145000000000001</v>
      </c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 t="s">
        <v>36</v>
      </c>
      <c r="BK424" s="9" t="s">
        <v>37</v>
      </c>
      <c r="BL424" s="9" t="str">
        <f t="shared" si="98"/>
        <v xml:space="preserve"> 5</v>
      </c>
      <c r="BM424" s="9">
        <v>2.71</v>
      </c>
      <c r="BN424" s="15">
        <f t="shared" si="90"/>
        <v>0.36900369003690037</v>
      </c>
      <c r="BO424" s="9">
        <v>1</v>
      </c>
      <c r="BP424" s="9">
        <v>5</v>
      </c>
      <c r="BQ424" s="9">
        <v>105</v>
      </c>
      <c r="BR424" s="9">
        <f t="shared" si="93"/>
        <v>21</v>
      </c>
      <c r="BS424" s="9">
        <v>460</v>
      </c>
      <c r="BT424" s="9" t="s">
        <v>32</v>
      </c>
      <c r="BU424" s="9"/>
      <c r="BV424" s="9">
        <v>95</v>
      </c>
      <c r="BW424" s="9">
        <v>141</v>
      </c>
      <c r="BX424" s="9">
        <v>4500</v>
      </c>
      <c r="BY424" s="9">
        <v>7</v>
      </c>
      <c r="BZ424" s="9">
        <v>3</v>
      </c>
      <c r="CA424" s="9">
        <v>1</v>
      </c>
      <c r="CB424" s="9">
        <v>23.72</v>
      </c>
      <c r="CC424" s="9">
        <v>8.74</v>
      </c>
      <c r="CD424" s="9">
        <v>285</v>
      </c>
      <c r="CE424" s="9">
        <f t="shared" si="94"/>
        <v>435</v>
      </c>
      <c r="CF424" s="9">
        <v>987</v>
      </c>
      <c r="CG424" s="9">
        <v>4500</v>
      </c>
      <c r="CH424" s="9">
        <v>582.28</v>
      </c>
      <c r="CI424" s="9" t="s">
        <v>33</v>
      </c>
      <c r="CJ424" s="15">
        <f t="shared" si="95"/>
        <v>5.4022988505747129</v>
      </c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</row>
    <row r="425" spans="1:107" ht="18.649999999999999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10"/>
      <c r="N425" s="9"/>
      <c r="O425" s="9"/>
      <c r="P425" s="9"/>
      <c r="Q425" s="9"/>
      <c r="R425" s="9"/>
      <c r="S425" s="9">
        <v>19</v>
      </c>
      <c r="T425" s="9">
        <f t="shared" si="91"/>
        <v>1.9E-3</v>
      </c>
      <c r="U425" s="9">
        <v>122</v>
      </c>
      <c r="V425" s="9">
        <f t="shared" si="89"/>
        <v>0.122</v>
      </c>
      <c r="W425" s="9">
        <v>4.75</v>
      </c>
      <c r="X425" s="9">
        <v>4750</v>
      </c>
      <c r="Y425" s="9" t="s">
        <v>35</v>
      </c>
      <c r="Z425" s="9" t="s">
        <v>35</v>
      </c>
      <c r="AA425" s="11">
        <v>44.15</v>
      </c>
      <c r="AB425" s="11" t="s">
        <v>29</v>
      </c>
      <c r="AC425" s="12">
        <f t="shared" si="88"/>
        <v>50.772499999999994</v>
      </c>
      <c r="AD425" s="12" t="s">
        <v>36</v>
      </c>
      <c r="AE425" s="27" t="str">
        <f t="shared" si="92"/>
        <v/>
      </c>
      <c r="AF425" s="21">
        <f t="shared" si="97"/>
        <v>2.8975</v>
      </c>
      <c r="AG425" s="20">
        <f t="shared" si="86"/>
        <v>2.8975</v>
      </c>
      <c r="AH425" s="20"/>
      <c r="AI425" s="15">
        <f t="shared" si="96"/>
        <v>2.8975</v>
      </c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 t="s">
        <v>36</v>
      </c>
      <c r="BK425" s="9" t="s">
        <v>37</v>
      </c>
      <c r="BL425" s="9" t="str">
        <f t="shared" si="98"/>
        <v xml:space="preserve"> 5</v>
      </c>
      <c r="BM425" s="9">
        <v>2.9</v>
      </c>
      <c r="BN425" s="15">
        <f t="shared" si="90"/>
        <v>0.34482758620689657</v>
      </c>
      <c r="BO425" s="9">
        <v>1</v>
      </c>
      <c r="BP425" s="9">
        <v>5</v>
      </c>
      <c r="BQ425" s="9">
        <v>105</v>
      </c>
      <c r="BR425" s="9">
        <f t="shared" si="93"/>
        <v>21</v>
      </c>
      <c r="BS425" s="9">
        <v>460</v>
      </c>
      <c r="BT425" s="9" t="s">
        <v>32</v>
      </c>
      <c r="BU425" s="9"/>
      <c r="BV425" s="9">
        <v>95</v>
      </c>
      <c r="BW425" s="9">
        <v>141</v>
      </c>
      <c r="BX425" s="9">
        <v>4800</v>
      </c>
      <c r="BY425" s="9">
        <v>7</v>
      </c>
      <c r="BZ425" s="9">
        <v>3</v>
      </c>
      <c r="CA425" s="9">
        <v>1</v>
      </c>
      <c r="CB425" s="9">
        <v>25.32</v>
      </c>
      <c r="CC425" s="9">
        <v>8.74</v>
      </c>
      <c r="CD425" s="9">
        <v>285</v>
      </c>
      <c r="CE425" s="9">
        <f t="shared" si="94"/>
        <v>435</v>
      </c>
      <c r="CF425" s="9">
        <v>987</v>
      </c>
      <c r="CG425" s="9">
        <v>4800</v>
      </c>
      <c r="CH425" s="9">
        <v>621.1</v>
      </c>
      <c r="CI425" s="9" t="s">
        <v>33</v>
      </c>
      <c r="CJ425" s="15">
        <f t="shared" si="95"/>
        <v>5.4022988505747129</v>
      </c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</row>
    <row r="426" spans="1:107" ht="18.649999999999999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10"/>
      <c r="N426" s="9"/>
      <c r="O426" s="9"/>
      <c r="P426" s="9"/>
      <c r="Q426" s="9"/>
      <c r="R426" s="9"/>
      <c r="S426" s="9">
        <v>19</v>
      </c>
      <c r="T426" s="9">
        <f t="shared" si="91"/>
        <v>1.9E-3</v>
      </c>
      <c r="U426" s="9">
        <v>122</v>
      </c>
      <c r="V426" s="9">
        <f t="shared" si="89"/>
        <v>0.122</v>
      </c>
      <c r="W426" s="9">
        <v>3.85</v>
      </c>
      <c r="X426" s="9">
        <v>3850</v>
      </c>
      <c r="Y426" s="9" t="s">
        <v>35</v>
      </c>
      <c r="Z426" s="9" t="s">
        <v>35</v>
      </c>
      <c r="AA426" s="11">
        <v>44.15</v>
      </c>
      <c r="AB426" s="11" t="s">
        <v>29</v>
      </c>
      <c r="AC426" s="12">
        <f t="shared" si="88"/>
        <v>50.772499999999994</v>
      </c>
      <c r="AD426" s="12" t="s">
        <v>36</v>
      </c>
      <c r="AE426" s="27" t="str">
        <f t="shared" si="92"/>
        <v/>
      </c>
      <c r="AF426" s="21">
        <f t="shared" si="97"/>
        <v>2.3485</v>
      </c>
      <c r="AG426" s="20">
        <f t="shared" si="86"/>
        <v>2.3485</v>
      </c>
      <c r="AH426" s="20"/>
      <c r="AI426" s="15">
        <f t="shared" si="96"/>
        <v>2.3485</v>
      </c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 t="s">
        <v>36</v>
      </c>
      <c r="BK426" s="9" t="s">
        <v>37</v>
      </c>
      <c r="BL426" s="9" t="str">
        <f t="shared" si="98"/>
        <v xml:space="preserve"> 5</v>
      </c>
      <c r="BM426" s="9">
        <v>2.35</v>
      </c>
      <c r="BN426" s="15">
        <f t="shared" si="90"/>
        <v>0.42553191489361702</v>
      </c>
      <c r="BO426" s="9">
        <v>1</v>
      </c>
      <c r="BP426" s="9">
        <v>5</v>
      </c>
      <c r="BQ426" s="9">
        <v>105</v>
      </c>
      <c r="BR426" s="9">
        <f t="shared" si="93"/>
        <v>21</v>
      </c>
      <c r="BS426" s="9">
        <v>460</v>
      </c>
      <c r="BT426" s="9" t="s">
        <v>32</v>
      </c>
      <c r="BU426" s="9"/>
      <c r="BV426" s="9">
        <v>95</v>
      </c>
      <c r="BW426" s="9">
        <v>141</v>
      </c>
      <c r="BX426" s="9">
        <v>3900</v>
      </c>
      <c r="BY426" s="9">
        <v>7</v>
      </c>
      <c r="BZ426" s="9">
        <v>3</v>
      </c>
      <c r="CA426" s="9">
        <v>1</v>
      </c>
      <c r="CB426" s="9">
        <v>20.53</v>
      </c>
      <c r="CC426" s="9">
        <v>8.74</v>
      </c>
      <c r="CD426" s="9">
        <v>285</v>
      </c>
      <c r="CE426" s="9">
        <f t="shared" si="94"/>
        <v>435</v>
      </c>
      <c r="CF426" s="9">
        <v>987</v>
      </c>
      <c r="CG426" s="9">
        <v>3900</v>
      </c>
      <c r="CH426" s="9">
        <v>504.64</v>
      </c>
      <c r="CI426" s="9" t="s">
        <v>33</v>
      </c>
      <c r="CJ426" s="15">
        <f t="shared" si="95"/>
        <v>5.4022988505747129</v>
      </c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</row>
    <row r="427" spans="1:107" ht="18.649999999999999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10"/>
      <c r="N427" s="9"/>
      <c r="O427" s="9"/>
      <c r="P427" s="9"/>
      <c r="Q427" s="9"/>
      <c r="R427" s="9"/>
      <c r="S427" s="9">
        <v>19</v>
      </c>
      <c r="T427" s="9">
        <f t="shared" si="91"/>
        <v>1.9E-3</v>
      </c>
      <c r="U427" s="9">
        <v>122</v>
      </c>
      <c r="V427" s="9">
        <f t="shared" si="89"/>
        <v>0.122</v>
      </c>
      <c r="W427" s="9">
        <v>4.1500000000000004</v>
      </c>
      <c r="X427" s="9">
        <v>4150</v>
      </c>
      <c r="Y427" s="9" t="s">
        <v>35</v>
      </c>
      <c r="Z427" s="9" t="s">
        <v>35</v>
      </c>
      <c r="AA427" s="11">
        <v>44.15</v>
      </c>
      <c r="AB427" s="11" t="s">
        <v>29</v>
      </c>
      <c r="AC427" s="12">
        <f t="shared" si="88"/>
        <v>50.772499999999994</v>
      </c>
      <c r="AD427" s="12" t="s">
        <v>36</v>
      </c>
      <c r="AE427" s="27" t="str">
        <f t="shared" si="92"/>
        <v/>
      </c>
      <c r="AF427" s="21">
        <f t="shared" si="97"/>
        <v>2.5315000000000003</v>
      </c>
      <c r="AG427" s="20">
        <f t="shared" si="86"/>
        <v>2.5315000000000003</v>
      </c>
      <c r="AH427" s="20"/>
      <c r="AI427" s="15">
        <f t="shared" si="96"/>
        <v>2.5315000000000003</v>
      </c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 t="s">
        <v>36</v>
      </c>
      <c r="BK427" s="9" t="s">
        <v>37</v>
      </c>
      <c r="BL427" s="9" t="str">
        <f t="shared" si="98"/>
        <v xml:space="preserve"> 5</v>
      </c>
      <c r="BM427" s="9">
        <v>2.5299999999999998</v>
      </c>
      <c r="BN427" s="15">
        <f t="shared" si="90"/>
        <v>0.39525691699604748</v>
      </c>
      <c r="BO427" s="9">
        <v>1</v>
      </c>
      <c r="BP427" s="9">
        <v>5</v>
      </c>
      <c r="BQ427" s="9">
        <v>105</v>
      </c>
      <c r="BR427" s="9">
        <f t="shared" si="93"/>
        <v>21</v>
      </c>
      <c r="BS427" s="9">
        <v>460</v>
      </c>
      <c r="BT427" s="9" t="s">
        <v>32</v>
      </c>
      <c r="BU427" s="9"/>
      <c r="BV427" s="9">
        <v>95</v>
      </c>
      <c r="BW427" s="9">
        <v>141</v>
      </c>
      <c r="BX427" s="9">
        <v>4200</v>
      </c>
      <c r="BY427" s="9">
        <v>7</v>
      </c>
      <c r="BZ427" s="9">
        <v>3</v>
      </c>
      <c r="CA427" s="9">
        <v>1</v>
      </c>
      <c r="CB427" s="9">
        <v>22.13</v>
      </c>
      <c r="CC427" s="9">
        <v>8.74</v>
      </c>
      <c r="CD427" s="9">
        <v>285</v>
      </c>
      <c r="CE427" s="9">
        <f t="shared" si="94"/>
        <v>435</v>
      </c>
      <c r="CF427" s="9">
        <v>987</v>
      </c>
      <c r="CG427" s="9">
        <v>4200</v>
      </c>
      <c r="CH427" s="9">
        <v>543.46</v>
      </c>
      <c r="CI427" s="9" t="s">
        <v>33</v>
      </c>
      <c r="CJ427" s="15">
        <f t="shared" si="95"/>
        <v>5.4022988505747129</v>
      </c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</row>
    <row r="428" spans="1:107" ht="18.649999999999999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10"/>
      <c r="N428" s="9"/>
      <c r="O428" s="9"/>
      <c r="P428" s="9"/>
      <c r="Q428" s="9"/>
      <c r="R428" s="9"/>
      <c r="S428" s="9">
        <v>19</v>
      </c>
      <c r="T428" s="9">
        <f t="shared" si="91"/>
        <v>1.9E-3</v>
      </c>
      <c r="U428" s="9">
        <v>122</v>
      </c>
      <c r="V428" s="9">
        <f t="shared" si="89"/>
        <v>0.122</v>
      </c>
      <c r="W428" s="9">
        <v>4.45</v>
      </c>
      <c r="X428" s="9">
        <v>4450</v>
      </c>
      <c r="Y428" s="9" t="s">
        <v>35</v>
      </c>
      <c r="Z428" s="9" t="s">
        <v>35</v>
      </c>
      <c r="AA428" s="11">
        <v>44.15</v>
      </c>
      <c r="AB428" s="11" t="s">
        <v>29</v>
      </c>
      <c r="AC428" s="12">
        <f t="shared" si="88"/>
        <v>50.772499999999994</v>
      </c>
      <c r="AD428" s="12" t="s">
        <v>36</v>
      </c>
      <c r="AE428" s="27" t="str">
        <f t="shared" si="92"/>
        <v/>
      </c>
      <c r="AF428" s="21">
        <f t="shared" si="97"/>
        <v>2.7145000000000001</v>
      </c>
      <c r="AG428" s="20">
        <f t="shared" si="86"/>
        <v>2.7145000000000001</v>
      </c>
      <c r="AH428" s="20"/>
      <c r="AI428" s="15">
        <f t="shared" si="96"/>
        <v>2.7145000000000001</v>
      </c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 t="s">
        <v>36</v>
      </c>
      <c r="BK428" s="9" t="s">
        <v>37</v>
      </c>
      <c r="BL428" s="9" t="str">
        <f t="shared" si="98"/>
        <v xml:space="preserve"> 5</v>
      </c>
      <c r="BM428" s="9">
        <v>2.71</v>
      </c>
      <c r="BN428" s="15">
        <f t="shared" si="90"/>
        <v>0.36900369003690037</v>
      </c>
      <c r="BO428" s="9">
        <v>1</v>
      </c>
      <c r="BP428" s="9">
        <v>5</v>
      </c>
      <c r="BQ428" s="9">
        <v>105</v>
      </c>
      <c r="BR428" s="9">
        <f t="shared" si="93"/>
        <v>21</v>
      </c>
      <c r="BS428" s="9">
        <v>460</v>
      </c>
      <c r="BT428" s="9" t="s">
        <v>32</v>
      </c>
      <c r="BU428" s="9"/>
      <c r="BV428" s="9">
        <v>95</v>
      </c>
      <c r="BW428" s="9">
        <v>141</v>
      </c>
      <c r="BX428" s="9">
        <v>4500</v>
      </c>
      <c r="BY428" s="9">
        <v>7</v>
      </c>
      <c r="BZ428" s="9">
        <v>3</v>
      </c>
      <c r="CA428" s="9">
        <v>1</v>
      </c>
      <c r="CB428" s="9">
        <v>23.72</v>
      </c>
      <c r="CC428" s="9">
        <v>8.74</v>
      </c>
      <c r="CD428" s="9">
        <v>285</v>
      </c>
      <c r="CE428" s="9">
        <f t="shared" si="94"/>
        <v>435</v>
      </c>
      <c r="CF428" s="9">
        <v>987</v>
      </c>
      <c r="CG428" s="9">
        <v>4500</v>
      </c>
      <c r="CH428" s="9">
        <v>582.28</v>
      </c>
      <c r="CI428" s="9" t="s">
        <v>33</v>
      </c>
      <c r="CJ428" s="15">
        <f t="shared" si="95"/>
        <v>5.4022988505747129</v>
      </c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</row>
    <row r="429" spans="1:107" ht="18.649999999999999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10"/>
      <c r="N429" s="9"/>
      <c r="O429" s="9"/>
      <c r="P429" s="9"/>
      <c r="Q429" s="9"/>
      <c r="R429" s="9"/>
      <c r="S429" s="9">
        <v>19</v>
      </c>
      <c r="T429" s="9">
        <f t="shared" si="91"/>
        <v>1.9E-3</v>
      </c>
      <c r="U429" s="9">
        <v>122</v>
      </c>
      <c r="V429" s="9">
        <f t="shared" si="89"/>
        <v>0.122</v>
      </c>
      <c r="W429" s="9">
        <v>4.75</v>
      </c>
      <c r="X429" s="9">
        <v>4750</v>
      </c>
      <c r="Y429" s="9" t="s">
        <v>35</v>
      </c>
      <c r="Z429" s="9" t="s">
        <v>35</v>
      </c>
      <c r="AA429" s="11">
        <v>44.15</v>
      </c>
      <c r="AB429" s="11" t="s">
        <v>29</v>
      </c>
      <c r="AC429" s="12">
        <f t="shared" si="88"/>
        <v>50.772499999999994</v>
      </c>
      <c r="AD429" s="12" t="s">
        <v>36</v>
      </c>
      <c r="AE429" s="27" t="str">
        <f t="shared" si="92"/>
        <v/>
      </c>
      <c r="AF429" s="21">
        <f t="shared" si="97"/>
        <v>2.8975</v>
      </c>
      <c r="AG429" s="20">
        <f t="shared" si="86"/>
        <v>2.8975</v>
      </c>
      <c r="AH429" s="20"/>
      <c r="AI429" s="15">
        <f t="shared" si="96"/>
        <v>2.8975</v>
      </c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 t="s">
        <v>36</v>
      </c>
      <c r="BK429" s="9" t="s">
        <v>37</v>
      </c>
      <c r="BL429" s="9" t="str">
        <f t="shared" si="98"/>
        <v xml:space="preserve"> 5</v>
      </c>
      <c r="BM429" s="9">
        <v>2.9</v>
      </c>
      <c r="BN429" s="15">
        <f t="shared" si="90"/>
        <v>0.34482758620689657</v>
      </c>
      <c r="BO429" s="9">
        <v>1</v>
      </c>
      <c r="BP429" s="9">
        <v>5</v>
      </c>
      <c r="BQ429" s="9">
        <v>105</v>
      </c>
      <c r="BR429" s="9">
        <f t="shared" si="93"/>
        <v>21</v>
      </c>
      <c r="BS429" s="9">
        <v>460</v>
      </c>
      <c r="BT429" s="9" t="s">
        <v>32</v>
      </c>
      <c r="BU429" s="9"/>
      <c r="BV429" s="9">
        <v>95</v>
      </c>
      <c r="BW429" s="9">
        <v>141</v>
      </c>
      <c r="BX429" s="9">
        <v>4800</v>
      </c>
      <c r="BY429" s="9">
        <v>7</v>
      </c>
      <c r="BZ429" s="9">
        <v>3</v>
      </c>
      <c r="CA429" s="9">
        <v>1</v>
      </c>
      <c r="CB429" s="9">
        <v>25.32</v>
      </c>
      <c r="CC429" s="9">
        <v>8.74</v>
      </c>
      <c r="CD429" s="9">
        <v>285</v>
      </c>
      <c r="CE429" s="9">
        <f t="shared" si="94"/>
        <v>435</v>
      </c>
      <c r="CF429" s="9">
        <v>987</v>
      </c>
      <c r="CG429" s="9">
        <v>4800</v>
      </c>
      <c r="CH429" s="9">
        <v>621.1</v>
      </c>
      <c r="CI429" s="9" t="s">
        <v>33</v>
      </c>
      <c r="CJ429" s="15">
        <f t="shared" si="95"/>
        <v>5.4022988505747129</v>
      </c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</row>
    <row r="430" spans="1:107" ht="18.649999999999999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10"/>
      <c r="N430" s="9"/>
      <c r="O430" s="9"/>
      <c r="P430" s="9"/>
      <c r="Q430" s="9"/>
      <c r="R430" s="9"/>
      <c r="S430" s="9">
        <v>19</v>
      </c>
      <c r="T430" s="9">
        <f t="shared" si="91"/>
        <v>1.9E-3</v>
      </c>
      <c r="U430" s="9">
        <v>122</v>
      </c>
      <c r="V430" s="9">
        <f t="shared" si="89"/>
        <v>0.122</v>
      </c>
      <c r="W430" s="9">
        <v>3.85</v>
      </c>
      <c r="X430" s="9">
        <v>3850</v>
      </c>
      <c r="Y430" s="9" t="s">
        <v>35</v>
      </c>
      <c r="Z430" s="9" t="s">
        <v>35</v>
      </c>
      <c r="AA430" s="11">
        <v>44.15</v>
      </c>
      <c r="AB430" s="11" t="s">
        <v>29</v>
      </c>
      <c r="AC430" s="12">
        <f t="shared" si="88"/>
        <v>50.772499999999994</v>
      </c>
      <c r="AD430" s="12" t="s">
        <v>36</v>
      </c>
      <c r="AE430" s="27" t="str">
        <f t="shared" si="92"/>
        <v/>
      </c>
      <c r="AF430" s="21">
        <f t="shared" si="97"/>
        <v>2.3485</v>
      </c>
      <c r="AG430" s="20">
        <f t="shared" si="86"/>
        <v>2.3485</v>
      </c>
      <c r="AH430" s="20"/>
      <c r="AI430" s="15">
        <f t="shared" si="96"/>
        <v>2.3485</v>
      </c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 t="s">
        <v>36</v>
      </c>
      <c r="BK430" s="9" t="s">
        <v>37</v>
      </c>
      <c r="BL430" s="9" t="str">
        <f t="shared" si="98"/>
        <v xml:space="preserve"> 5</v>
      </c>
      <c r="BM430" s="9">
        <v>2.35</v>
      </c>
      <c r="BN430" s="15">
        <f t="shared" si="90"/>
        <v>0.42553191489361702</v>
      </c>
      <c r="BO430" s="9">
        <v>1</v>
      </c>
      <c r="BP430" s="9">
        <v>5</v>
      </c>
      <c r="BQ430" s="9">
        <v>105</v>
      </c>
      <c r="BR430" s="9">
        <f t="shared" si="93"/>
        <v>21</v>
      </c>
      <c r="BS430" s="9">
        <v>460</v>
      </c>
      <c r="BT430" s="9" t="s">
        <v>32</v>
      </c>
      <c r="BU430" s="9"/>
      <c r="BV430" s="9">
        <v>95</v>
      </c>
      <c r="BW430" s="9">
        <v>141</v>
      </c>
      <c r="BX430" s="9">
        <v>3900</v>
      </c>
      <c r="BY430" s="9">
        <v>7</v>
      </c>
      <c r="BZ430" s="9">
        <v>3</v>
      </c>
      <c r="CA430" s="9">
        <v>1</v>
      </c>
      <c r="CB430" s="9">
        <v>20.53</v>
      </c>
      <c r="CC430" s="9">
        <v>8.74</v>
      </c>
      <c r="CD430" s="9">
        <v>285</v>
      </c>
      <c r="CE430" s="9">
        <f t="shared" si="94"/>
        <v>435</v>
      </c>
      <c r="CF430" s="9">
        <v>987</v>
      </c>
      <c r="CG430" s="9">
        <v>3900</v>
      </c>
      <c r="CH430" s="9">
        <v>504.64</v>
      </c>
      <c r="CI430" s="9" t="s">
        <v>33</v>
      </c>
      <c r="CJ430" s="15">
        <f t="shared" si="95"/>
        <v>5.4022988505747129</v>
      </c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</row>
    <row r="431" spans="1:107" ht="18.649999999999999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10"/>
      <c r="N431" s="9"/>
      <c r="O431" s="9"/>
      <c r="P431" s="9"/>
      <c r="Q431" s="9"/>
      <c r="R431" s="9"/>
      <c r="S431" s="9">
        <v>19</v>
      </c>
      <c r="T431" s="9">
        <f t="shared" si="91"/>
        <v>1.9E-3</v>
      </c>
      <c r="U431" s="9">
        <v>122</v>
      </c>
      <c r="V431" s="9">
        <f t="shared" si="89"/>
        <v>0.122</v>
      </c>
      <c r="W431" s="9">
        <v>4.1500000000000004</v>
      </c>
      <c r="X431" s="9">
        <v>4150</v>
      </c>
      <c r="Y431" s="9" t="s">
        <v>35</v>
      </c>
      <c r="Z431" s="9" t="s">
        <v>35</v>
      </c>
      <c r="AA431" s="11">
        <v>44.15</v>
      </c>
      <c r="AB431" s="11" t="s">
        <v>29</v>
      </c>
      <c r="AC431" s="12">
        <f t="shared" si="88"/>
        <v>50.772499999999994</v>
      </c>
      <c r="AD431" s="12" t="s">
        <v>36</v>
      </c>
      <c r="AE431" s="27" t="str">
        <f t="shared" si="92"/>
        <v/>
      </c>
      <c r="AF431" s="21">
        <f t="shared" si="97"/>
        <v>2.5315000000000003</v>
      </c>
      <c r="AG431" s="20">
        <f t="shared" si="86"/>
        <v>2.5315000000000003</v>
      </c>
      <c r="AH431" s="20"/>
      <c r="AI431" s="15">
        <f t="shared" si="96"/>
        <v>2.5315000000000003</v>
      </c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 t="s">
        <v>36</v>
      </c>
      <c r="BK431" s="9" t="s">
        <v>37</v>
      </c>
      <c r="BL431" s="9" t="str">
        <f t="shared" si="98"/>
        <v xml:space="preserve"> 5</v>
      </c>
      <c r="BM431" s="9">
        <v>2.5299999999999998</v>
      </c>
      <c r="BN431" s="15">
        <f t="shared" si="90"/>
        <v>0.39525691699604748</v>
      </c>
      <c r="BO431" s="9">
        <v>1</v>
      </c>
      <c r="BP431" s="9">
        <v>5</v>
      </c>
      <c r="BQ431" s="9">
        <v>105</v>
      </c>
      <c r="BR431" s="9">
        <f t="shared" si="93"/>
        <v>21</v>
      </c>
      <c r="BS431" s="9">
        <v>460</v>
      </c>
      <c r="BT431" s="9" t="s">
        <v>32</v>
      </c>
      <c r="BU431" s="9"/>
      <c r="BV431" s="9">
        <v>95</v>
      </c>
      <c r="BW431" s="9">
        <v>141</v>
      </c>
      <c r="BX431" s="9">
        <v>4200</v>
      </c>
      <c r="BY431" s="9">
        <v>7</v>
      </c>
      <c r="BZ431" s="9">
        <v>3</v>
      </c>
      <c r="CA431" s="9">
        <v>1</v>
      </c>
      <c r="CB431" s="9">
        <v>22.13</v>
      </c>
      <c r="CC431" s="9">
        <v>8.74</v>
      </c>
      <c r="CD431" s="9">
        <v>285</v>
      </c>
      <c r="CE431" s="9">
        <f t="shared" si="94"/>
        <v>435</v>
      </c>
      <c r="CF431" s="9">
        <v>987</v>
      </c>
      <c r="CG431" s="9">
        <v>4200</v>
      </c>
      <c r="CH431" s="9">
        <v>543.46</v>
      </c>
      <c r="CI431" s="9" t="s">
        <v>33</v>
      </c>
      <c r="CJ431" s="15">
        <f t="shared" si="95"/>
        <v>5.4022988505747129</v>
      </c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</row>
    <row r="432" spans="1:107" ht="18.649999999999999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10"/>
      <c r="N432" s="9"/>
      <c r="O432" s="9"/>
      <c r="P432" s="9"/>
      <c r="Q432" s="9"/>
      <c r="R432" s="9"/>
      <c r="S432" s="9">
        <v>19</v>
      </c>
      <c r="T432" s="9">
        <f t="shared" si="91"/>
        <v>1.9E-3</v>
      </c>
      <c r="U432" s="9">
        <v>122</v>
      </c>
      <c r="V432" s="9">
        <f t="shared" si="89"/>
        <v>0.122</v>
      </c>
      <c r="W432" s="9">
        <v>4.45</v>
      </c>
      <c r="X432" s="9">
        <v>4450</v>
      </c>
      <c r="Y432" s="9" t="s">
        <v>35</v>
      </c>
      <c r="Z432" s="9" t="s">
        <v>35</v>
      </c>
      <c r="AA432" s="11">
        <v>44.15</v>
      </c>
      <c r="AB432" s="11" t="s">
        <v>29</v>
      </c>
      <c r="AC432" s="12">
        <f t="shared" si="88"/>
        <v>50.772499999999994</v>
      </c>
      <c r="AD432" s="12" t="s">
        <v>36</v>
      </c>
      <c r="AE432" s="27" t="str">
        <f t="shared" si="92"/>
        <v/>
      </c>
      <c r="AF432" s="21">
        <f t="shared" si="97"/>
        <v>2.7145000000000001</v>
      </c>
      <c r="AG432" s="20">
        <f t="shared" si="86"/>
        <v>2.7145000000000001</v>
      </c>
      <c r="AH432" s="20"/>
      <c r="AI432" s="15">
        <f t="shared" si="96"/>
        <v>2.7145000000000001</v>
      </c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 t="s">
        <v>36</v>
      </c>
      <c r="BK432" s="9" t="s">
        <v>37</v>
      </c>
      <c r="BL432" s="9" t="str">
        <f t="shared" si="98"/>
        <v xml:space="preserve"> 5</v>
      </c>
      <c r="BM432" s="9">
        <v>2.71</v>
      </c>
      <c r="BN432" s="15">
        <f t="shared" si="90"/>
        <v>0.36900369003690037</v>
      </c>
      <c r="BO432" s="9">
        <v>1</v>
      </c>
      <c r="BP432" s="9">
        <v>5</v>
      </c>
      <c r="BQ432" s="9">
        <v>105</v>
      </c>
      <c r="BR432" s="9">
        <f t="shared" si="93"/>
        <v>21</v>
      </c>
      <c r="BS432" s="9">
        <v>460</v>
      </c>
      <c r="BT432" s="9" t="s">
        <v>32</v>
      </c>
      <c r="BU432" s="9"/>
      <c r="BV432" s="9">
        <v>95</v>
      </c>
      <c r="BW432" s="9">
        <v>141</v>
      </c>
      <c r="BX432" s="9">
        <v>4500</v>
      </c>
      <c r="BY432" s="9">
        <v>7</v>
      </c>
      <c r="BZ432" s="9">
        <v>3</v>
      </c>
      <c r="CA432" s="9">
        <v>1</v>
      </c>
      <c r="CB432" s="9">
        <v>23.72</v>
      </c>
      <c r="CC432" s="9">
        <v>8.74</v>
      </c>
      <c r="CD432" s="9">
        <v>285</v>
      </c>
      <c r="CE432" s="9">
        <f t="shared" si="94"/>
        <v>435</v>
      </c>
      <c r="CF432" s="9">
        <v>987</v>
      </c>
      <c r="CG432" s="9">
        <v>4500</v>
      </c>
      <c r="CH432" s="9">
        <v>582.28</v>
      </c>
      <c r="CI432" s="9" t="s">
        <v>33</v>
      </c>
      <c r="CJ432" s="15">
        <f t="shared" si="95"/>
        <v>5.4022988505747129</v>
      </c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</row>
    <row r="433" spans="1:107" ht="18.649999999999999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10"/>
      <c r="N433" s="9"/>
      <c r="O433" s="9"/>
      <c r="P433" s="9"/>
      <c r="Q433" s="9"/>
      <c r="R433" s="9"/>
      <c r="S433" s="9">
        <v>19</v>
      </c>
      <c r="T433" s="9">
        <f t="shared" si="91"/>
        <v>1.9E-3</v>
      </c>
      <c r="U433" s="9">
        <v>122</v>
      </c>
      <c r="V433" s="9">
        <f t="shared" si="89"/>
        <v>0.122</v>
      </c>
      <c r="W433" s="9">
        <v>4.75</v>
      </c>
      <c r="X433" s="9">
        <v>4750</v>
      </c>
      <c r="Y433" s="9" t="s">
        <v>35</v>
      </c>
      <c r="Z433" s="9" t="s">
        <v>35</v>
      </c>
      <c r="AA433" s="11">
        <v>44.15</v>
      </c>
      <c r="AB433" s="11" t="s">
        <v>29</v>
      </c>
      <c r="AC433" s="12">
        <f t="shared" si="88"/>
        <v>50.772499999999994</v>
      </c>
      <c r="AD433" s="12" t="s">
        <v>36</v>
      </c>
      <c r="AE433" s="27" t="str">
        <f t="shared" si="92"/>
        <v/>
      </c>
      <c r="AF433" s="21">
        <f t="shared" si="97"/>
        <v>2.8975</v>
      </c>
      <c r="AG433" s="20">
        <f t="shared" si="86"/>
        <v>2.8975</v>
      </c>
      <c r="AH433" s="20"/>
      <c r="AI433" s="15">
        <f t="shared" si="96"/>
        <v>2.8975</v>
      </c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 t="s">
        <v>36</v>
      </c>
      <c r="BK433" s="9" t="s">
        <v>37</v>
      </c>
      <c r="BL433" s="9" t="str">
        <f t="shared" si="98"/>
        <v xml:space="preserve"> 5</v>
      </c>
      <c r="BM433" s="9">
        <v>2.9</v>
      </c>
      <c r="BN433" s="15">
        <f t="shared" si="90"/>
        <v>0.34482758620689657</v>
      </c>
      <c r="BO433" s="9">
        <v>1</v>
      </c>
      <c r="BP433" s="9">
        <v>5</v>
      </c>
      <c r="BQ433" s="9">
        <v>105</v>
      </c>
      <c r="BR433" s="9">
        <f t="shared" si="93"/>
        <v>21</v>
      </c>
      <c r="BS433" s="9">
        <v>460</v>
      </c>
      <c r="BT433" s="9" t="s">
        <v>32</v>
      </c>
      <c r="BU433" s="9"/>
      <c r="BV433" s="9">
        <v>95</v>
      </c>
      <c r="BW433" s="9">
        <v>141</v>
      </c>
      <c r="BX433" s="9">
        <v>4800</v>
      </c>
      <c r="BY433" s="9">
        <v>7</v>
      </c>
      <c r="BZ433" s="9">
        <v>3</v>
      </c>
      <c r="CA433" s="9">
        <v>1</v>
      </c>
      <c r="CB433" s="9">
        <v>25.32</v>
      </c>
      <c r="CC433" s="9">
        <v>8.74</v>
      </c>
      <c r="CD433" s="9">
        <v>285</v>
      </c>
      <c r="CE433" s="9">
        <f t="shared" si="94"/>
        <v>435</v>
      </c>
      <c r="CF433" s="9">
        <v>987</v>
      </c>
      <c r="CG433" s="9">
        <v>4800</v>
      </c>
      <c r="CH433" s="9">
        <v>621.1</v>
      </c>
      <c r="CI433" s="9" t="s">
        <v>33</v>
      </c>
      <c r="CJ433" s="15">
        <f t="shared" si="95"/>
        <v>5.4022988505747129</v>
      </c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</row>
    <row r="434" spans="1:107" ht="18.649999999999999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10"/>
      <c r="N434" s="9"/>
      <c r="O434" s="9"/>
      <c r="P434" s="9"/>
      <c r="Q434" s="9"/>
      <c r="R434" s="9"/>
      <c r="S434" s="9">
        <v>19</v>
      </c>
      <c r="T434" s="9">
        <f t="shared" si="91"/>
        <v>1.9E-3</v>
      </c>
      <c r="U434" s="9">
        <v>122</v>
      </c>
      <c r="V434" s="9">
        <f t="shared" si="89"/>
        <v>0.122</v>
      </c>
      <c r="W434" s="9">
        <v>3.85</v>
      </c>
      <c r="X434" s="9">
        <v>3850</v>
      </c>
      <c r="Y434" s="9" t="s">
        <v>35</v>
      </c>
      <c r="Z434" s="9" t="s">
        <v>35</v>
      </c>
      <c r="AA434" s="11">
        <v>44.15</v>
      </c>
      <c r="AB434" s="11" t="s">
        <v>29</v>
      </c>
      <c r="AC434" s="12">
        <f t="shared" si="88"/>
        <v>50.772499999999994</v>
      </c>
      <c r="AD434" s="12" t="s">
        <v>36</v>
      </c>
      <c r="AE434" s="27" t="str">
        <f t="shared" si="92"/>
        <v/>
      </c>
      <c r="AF434" s="21">
        <f t="shared" si="97"/>
        <v>2.3485</v>
      </c>
      <c r="AG434" s="20">
        <f t="shared" si="86"/>
        <v>2.3485</v>
      </c>
      <c r="AH434" s="20"/>
      <c r="AI434" s="15">
        <f t="shared" si="96"/>
        <v>2.3485</v>
      </c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 t="s">
        <v>36</v>
      </c>
      <c r="BK434" s="9" t="s">
        <v>37</v>
      </c>
      <c r="BL434" s="9" t="str">
        <f t="shared" si="98"/>
        <v xml:space="preserve"> 5</v>
      </c>
      <c r="BM434" s="9">
        <v>2.35</v>
      </c>
      <c r="BN434" s="15">
        <f t="shared" si="90"/>
        <v>0.42553191489361702</v>
      </c>
      <c r="BO434" s="9">
        <v>1</v>
      </c>
      <c r="BP434" s="9">
        <v>5</v>
      </c>
      <c r="BQ434" s="9">
        <v>105</v>
      </c>
      <c r="BR434" s="9">
        <f t="shared" si="93"/>
        <v>21</v>
      </c>
      <c r="BS434" s="9">
        <v>460</v>
      </c>
      <c r="BT434" s="9" t="s">
        <v>32</v>
      </c>
      <c r="BU434" s="9"/>
      <c r="BV434" s="9">
        <v>95</v>
      </c>
      <c r="BW434" s="9">
        <v>141</v>
      </c>
      <c r="BX434" s="9">
        <v>3900</v>
      </c>
      <c r="BY434" s="9">
        <v>7</v>
      </c>
      <c r="BZ434" s="9">
        <v>3</v>
      </c>
      <c r="CA434" s="9">
        <v>1</v>
      </c>
      <c r="CB434" s="9">
        <v>20.53</v>
      </c>
      <c r="CC434" s="9">
        <v>8.74</v>
      </c>
      <c r="CD434" s="9">
        <v>285</v>
      </c>
      <c r="CE434" s="9">
        <f t="shared" si="94"/>
        <v>435</v>
      </c>
      <c r="CF434" s="9">
        <v>987</v>
      </c>
      <c r="CG434" s="9">
        <v>3900</v>
      </c>
      <c r="CH434" s="9">
        <v>504.64</v>
      </c>
      <c r="CI434" s="9" t="s">
        <v>33</v>
      </c>
      <c r="CJ434" s="15">
        <f t="shared" si="95"/>
        <v>5.4022988505747129</v>
      </c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</row>
    <row r="435" spans="1:107" ht="18.649999999999999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10"/>
      <c r="N435" s="9"/>
      <c r="O435" s="9"/>
      <c r="P435" s="9"/>
      <c r="Q435" s="9"/>
      <c r="R435" s="9"/>
      <c r="S435" s="9">
        <v>19</v>
      </c>
      <c r="T435" s="9">
        <f t="shared" si="91"/>
        <v>1.9E-3</v>
      </c>
      <c r="U435" s="9">
        <v>122</v>
      </c>
      <c r="V435" s="9">
        <f t="shared" si="89"/>
        <v>0.122</v>
      </c>
      <c r="W435" s="9">
        <v>4.1500000000000004</v>
      </c>
      <c r="X435" s="9">
        <v>4150</v>
      </c>
      <c r="Y435" s="9" t="s">
        <v>35</v>
      </c>
      <c r="Z435" s="9" t="s">
        <v>35</v>
      </c>
      <c r="AA435" s="11">
        <v>44.15</v>
      </c>
      <c r="AB435" s="11" t="s">
        <v>29</v>
      </c>
      <c r="AC435" s="12">
        <f t="shared" si="88"/>
        <v>50.772499999999994</v>
      </c>
      <c r="AD435" s="12" t="s">
        <v>36</v>
      </c>
      <c r="AE435" s="27" t="str">
        <f t="shared" si="92"/>
        <v/>
      </c>
      <c r="AF435" s="21">
        <f t="shared" si="97"/>
        <v>2.5315000000000003</v>
      </c>
      <c r="AG435" s="20">
        <f t="shared" si="86"/>
        <v>2.5315000000000003</v>
      </c>
      <c r="AH435" s="20"/>
      <c r="AI435" s="15">
        <f t="shared" si="96"/>
        <v>2.5315000000000003</v>
      </c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 t="s">
        <v>36</v>
      </c>
      <c r="BK435" s="9" t="s">
        <v>37</v>
      </c>
      <c r="BL435" s="9" t="str">
        <f t="shared" si="98"/>
        <v xml:space="preserve"> 5</v>
      </c>
      <c r="BM435" s="9">
        <v>2.5299999999999998</v>
      </c>
      <c r="BN435" s="15">
        <f t="shared" si="90"/>
        <v>0.39525691699604748</v>
      </c>
      <c r="BO435" s="9">
        <v>1</v>
      </c>
      <c r="BP435" s="9">
        <v>5</v>
      </c>
      <c r="BQ435" s="9">
        <v>105</v>
      </c>
      <c r="BR435" s="9">
        <f t="shared" si="93"/>
        <v>21</v>
      </c>
      <c r="BS435" s="9">
        <v>460</v>
      </c>
      <c r="BT435" s="9" t="s">
        <v>32</v>
      </c>
      <c r="BU435" s="9"/>
      <c r="BV435" s="9">
        <v>95</v>
      </c>
      <c r="BW435" s="9">
        <v>141</v>
      </c>
      <c r="BX435" s="9">
        <v>4200</v>
      </c>
      <c r="BY435" s="9">
        <v>7</v>
      </c>
      <c r="BZ435" s="9">
        <v>3</v>
      </c>
      <c r="CA435" s="9">
        <v>1</v>
      </c>
      <c r="CB435" s="9">
        <v>22.13</v>
      </c>
      <c r="CC435" s="9">
        <v>8.74</v>
      </c>
      <c r="CD435" s="9">
        <v>285</v>
      </c>
      <c r="CE435" s="9">
        <f t="shared" si="94"/>
        <v>435</v>
      </c>
      <c r="CF435" s="9">
        <v>987</v>
      </c>
      <c r="CG435" s="9">
        <v>4200</v>
      </c>
      <c r="CH435" s="9">
        <v>543.46</v>
      </c>
      <c r="CI435" s="9" t="s">
        <v>33</v>
      </c>
      <c r="CJ435" s="15">
        <f t="shared" si="95"/>
        <v>5.4022988505747129</v>
      </c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</row>
    <row r="436" spans="1:107" ht="18.649999999999999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10"/>
      <c r="N436" s="9"/>
      <c r="O436" s="9"/>
      <c r="P436" s="9"/>
      <c r="Q436" s="9"/>
      <c r="R436" s="9"/>
      <c r="S436" s="9">
        <v>19</v>
      </c>
      <c r="T436" s="9">
        <f t="shared" si="91"/>
        <v>1.9E-3</v>
      </c>
      <c r="U436" s="9">
        <v>122</v>
      </c>
      <c r="V436" s="9">
        <f t="shared" si="89"/>
        <v>0.122</v>
      </c>
      <c r="W436" s="9">
        <v>4.45</v>
      </c>
      <c r="X436" s="9">
        <v>4450</v>
      </c>
      <c r="Y436" s="9" t="s">
        <v>35</v>
      </c>
      <c r="Z436" s="9" t="s">
        <v>35</v>
      </c>
      <c r="AA436" s="11">
        <v>44.15</v>
      </c>
      <c r="AB436" s="11" t="s">
        <v>29</v>
      </c>
      <c r="AC436" s="12">
        <f t="shared" si="88"/>
        <v>50.772499999999994</v>
      </c>
      <c r="AD436" s="12" t="s">
        <v>36</v>
      </c>
      <c r="AE436" s="27" t="str">
        <f t="shared" si="92"/>
        <v/>
      </c>
      <c r="AF436" s="21">
        <f t="shared" si="97"/>
        <v>2.7145000000000001</v>
      </c>
      <c r="AG436" s="20">
        <f t="shared" si="86"/>
        <v>2.7145000000000001</v>
      </c>
      <c r="AH436" s="20"/>
      <c r="AI436" s="15">
        <f t="shared" si="96"/>
        <v>2.7145000000000001</v>
      </c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 t="s">
        <v>36</v>
      </c>
      <c r="BK436" s="9" t="s">
        <v>37</v>
      </c>
      <c r="BL436" s="9" t="str">
        <f t="shared" si="98"/>
        <v xml:space="preserve"> 5</v>
      </c>
      <c r="BM436" s="9">
        <v>2.71</v>
      </c>
      <c r="BN436" s="15">
        <f t="shared" si="90"/>
        <v>0.36900369003690037</v>
      </c>
      <c r="BO436" s="9">
        <v>1</v>
      </c>
      <c r="BP436" s="9">
        <v>5</v>
      </c>
      <c r="BQ436" s="9">
        <v>105</v>
      </c>
      <c r="BR436" s="9">
        <f t="shared" si="93"/>
        <v>21</v>
      </c>
      <c r="BS436" s="9">
        <v>460</v>
      </c>
      <c r="BT436" s="9" t="s">
        <v>32</v>
      </c>
      <c r="BU436" s="9"/>
      <c r="BV436" s="9">
        <v>95</v>
      </c>
      <c r="BW436" s="9">
        <v>141</v>
      </c>
      <c r="BX436" s="9">
        <v>4500</v>
      </c>
      <c r="BY436" s="9">
        <v>7</v>
      </c>
      <c r="BZ436" s="9">
        <v>3</v>
      </c>
      <c r="CA436" s="9">
        <v>1</v>
      </c>
      <c r="CB436" s="9">
        <v>23.72</v>
      </c>
      <c r="CC436" s="9">
        <v>8.74</v>
      </c>
      <c r="CD436" s="9">
        <v>285</v>
      </c>
      <c r="CE436" s="9">
        <f t="shared" si="94"/>
        <v>435</v>
      </c>
      <c r="CF436" s="9">
        <v>987</v>
      </c>
      <c r="CG436" s="9">
        <v>4500</v>
      </c>
      <c r="CH436" s="9">
        <v>582.28</v>
      </c>
      <c r="CI436" s="9" t="s">
        <v>33</v>
      </c>
      <c r="CJ436" s="15">
        <f t="shared" si="95"/>
        <v>5.4022988505747129</v>
      </c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</row>
    <row r="437" spans="1:107" ht="18.649999999999999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10"/>
      <c r="N437" s="9"/>
      <c r="O437" s="9"/>
      <c r="P437" s="9"/>
      <c r="Q437" s="9"/>
      <c r="R437" s="9"/>
      <c r="S437" s="9">
        <v>19</v>
      </c>
      <c r="T437" s="9">
        <f t="shared" si="91"/>
        <v>1.9E-3</v>
      </c>
      <c r="U437" s="9">
        <v>122</v>
      </c>
      <c r="V437" s="9">
        <f t="shared" si="89"/>
        <v>0.122</v>
      </c>
      <c r="W437" s="9">
        <v>4.75</v>
      </c>
      <c r="X437" s="9">
        <v>4750</v>
      </c>
      <c r="Y437" s="9" t="s">
        <v>35</v>
      </c>
      <c r="Z437" s="9" t="s">
        <v>35</v>
      </c>
      <c r="AA437" s="11">
        <v>44.15</v>
      </c>
      <c r="AB437" s="11" t="s">
        <v>29</v>
      </c>
      <c r="AC437" s="12">
        <f t="shared" si="88"/>
        <v>50.772499999999994</v>
      </c>
      <c r="AD437" s="12" t="s">
        <v>36</v>
      </c>
      <c r="AE437" s="27" t="str">
        <f t="shared" si="92"/>
        <v/>
      </c>
      <c r="AF437" s="21">
        <f t="shared" si="97"/>
        <v>2.8975</v>
      </c>
      <c r="AG437" s="20">
        <f t="shared" si="86"/>
        <v>2.8975</v>
      </c>
      <c r="AH437" s="20"/>
      <c r="AI437" s="15">
        <f t="shared" si="96"/>
        <v>2.8975</v>
      </c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 t="s">
        <v>36</v>
      </c>
      <c r="BK437" s="9" t="s">
        <v>37</v>
      </c>
      <c r="BL437" s="9" t="str">
        <f t="shared" si="98"/>
        <v xml:space="preserve"> 5</v>
      </c>
      <c r="BM437" s="9">
        <v>2.9</v>
      </c>
      <c r="BN437" s="15">
        <f t="shared" si="90"/>
        <v>0.34482758620689657</v>
      </c>
      <c r="BO437" s="9">
        <v>1</v>
      </c>
      <c r="BP437" s="9">
        <v>5</v>
      </c>
      <c r="BQ437" s="9">
        <v>105</v>
      </c>
      <c r="BR437" s="9">
        <f t="shared" si="93"/>
        <v>21</v>
      </c>
      <c r="BS437" s="9">
        <v>460</v>
      </c>
      <c r="BT437" s="9" t="s">
        <v>32</v>
      </c>
      <c r="BU437" s="9"/>
      <c r="BV437" s="9">
        <v>95</v>
      </c>
      <c r="BW437" s="9">
        <v>141</v>
      </c>
      <c r="BX437" s="9">
        <v>4800</v>
      </c>
      <c r="BY437" s="9">
        <v>7</v>
      </c>
      <c r="BZ437" s="9">
        <v>3</v>
      </c>
      <c r="CA437" s="9">
        <v>1</v>
      </c>
      <c r="CB437" s="9">
        <v>25.32</v>
      </c>
      <c r="CC437" s="9">
        <v>8.74</v>
      </c>
      <c r="CD437" s="9">
        <v>285</v>
      </c>
      <c r="CE437" s="9">
        <f t="shared" si="94"/>
        <v>435</v>
      </c>
      <c r="CF437" s="9">
        <v>987</v>
      </c>
      <c r="CG437" s="9">
        <v>4800</v>
      </c>
      <c r="CH437" s="9">
        <v>621.1</v>
      </c>
      <c r="CI437" s="9" t="s">
        <v>33</v>
      </c>
      <c r="CJ437" s="15">
        <f t="shared" si="95"/>
        <v>5.4022988505747129</v>
      </c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</row>
    <row r="438" spans="1:107" ht="18.649999999999999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10"/>
      <c r="N438" s="9"/>
      <c r="O438" s="9"/>
      <c r="P438" s="9"/>
      <c r="Q438" s="9"/>
      <c r="R438" s="9"/>
      <c r="S438" s="9">
        <v>19</v>
      </c>
      <c r="T438" s="9">
        <f t="shared" si="91"/>
        <v>1.9E-3</v>
      </c>
      <c r="U438" s="9">
        <v>122</v>
      </c>
      <c r="V438" s="9">
        <f t="shared" si="89"/>
        <v>0.122</v>
      </c>
      <c r="W438" s="9">
        <v>3.85</v>
      </c>
      <c r="X438" s="9">
        <v>3850</v>
      </c>
      <c r="Y438" s="9" t="s">
        <v>35</v>
      </c>
      <c r="Z438" s="9" t="s">
        <v>35</v>
      </c>
      <c r="AA438" s="11">
        <v>44.15</v>
      </c>
      <c r="AB438" s="11" t="s">
        <v>29</v>
      </c>
      <c r="AC438" s="12">
        <f t="shared" si="88"/>
        <v>50.772499999999994</v>
      </c>
      <c r="AD438" s="12" t="s">
        <v>36</v>
      </c>
      <c r="AE438" s="27" t="str">
        <f t="shared" si="92"/>
        <v/>
      </c>
      <c r="AF438" s="21">
        <f t="shared" si="97"/>
        <v>2.3485</v>
      </c>
      <c r="AG438" s="20">
        <f t="shared" si="86"/>
        <v>2.3485</v>
      </c>
      <c r="AH438" s="20"/>
      <c r="AI438" s="15">
        <f t="shared" si="96"/>
        <v>2.3485</v>
      </c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 t="s">
        <v>36</v>
      </c>
      <c r="BK438" s="9" t="s">
        <v>37</v>
      </c>
      <c r="BL438" s="9" t="str">
        <f t="shared" si="98"/>
        <v xml:space="preserve"> 5</v>
      </c>
      <c r="BM438" s="9">
        <v>2.35</v>
      </c>
      <c r="BN438" s="15">
        <f t="shared" si="90"/>
        <v>0.42553191489361702</v>
      </c>
      <c r="BO438" s="9">
        <v>1</v>
      </c>
      <c r="BP438" s="9">
        <v>5</v>
      </c>
      <c r="BQ438" s="9">
        <v>105</v>
      </c>
      <c r="BR438" s="9">
        <f t="shared" si="93"/>
        <v>21</v>
      </c>
      <c r="BS438" s="9">
        <v>460</v>
      </c>
      <c r="BT438" s="9" t="s">
        <v>32</v>
      </c>
      <c r="BU438" s="9"/>
      <c r="BV438" s="9">
        <v>95</v>
      </c>
      <c r="BW438" s="9">
        <v>141</v>
      </c>
      <c r="BX438" s="9">
        <v>3900</v>
      </c>
      <c r="BY438" s="9">
        <v>7</v>
      </c>
      <c r="BZ438" s="9">
        <v>3</v>
      </c>
      <c r="CA438" s="9">
        <v>1</v>
      </c>
      <c r="CB438" s="9">
        <v>20.53</v>
      </c>
      <c r="CC438" s="9">
        <v>8.74</v>
      </c>
      <c r="CD438" s="9">
        <v>285</v>
      </c>
      <c r="CE438" s="9">
        <f t="shared" si="94"/>
        <v>435</v>
      </c>
      <c r="CF438" s="9">
        <v>987</v>
      </c>
      <c r="CG438" s="9">
        <v>3900</v>
      </c>
      <c r="CH438" s="9">
        <v>504.64</v>
      </c>
      <c r="CI438" s="9" t="s">
        <v>33</v>
      </c>
      <c r="CJ438" s="15">
        <f t="shared" si="95"/>
        <v>5.4022988505747129</v>
      </c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</row>
    <row r="439" spans="1:107" ht="18.649999999999999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10"/>
      <c r="N439" s="9"/>
      <c r="O439" s="9"/>
      <c r="P439" s="9"/>
      <c r="Q439" s="9"/>
      <c r="R439" s="9"/>
      <c r="S439" s="9">
        <v>19</v>
      </c>
      <c r="T439" s="9">
        <f t="shared" si="91"/>
        <v>1.9E-3</v>
      </c>
      <c r="U439" s="9">
        <v>122</v>
      </c>
      <c r="V439" s="9">
        <f t="shared" si="89"/>
        <v>0.122</v>
      </c>
      <c r="W439" s="9">
        <v>4.1500000000000004</v>
      </c>
      <c r="X439" s="9">
        <v>4150</v>
      </c>
      <c r="Y439" s="9" t="s">
        <v>35</v>
      </c>
      <c r="Z439" s="9" t="s">
        <v>35</v>
      </c>
      <c r="AA439" s="11">
        <v>44.15</v>
      </c>
      <c r="AB439" s="11" t="s">
        <v>29</v>
      </c>
      <c r="AC439" s="12">
        <f t="shared" si="88"/>
        <v>50.772499999999994</v>
      </c>
      <c r="AD439" s="12" t="s">
        <v>36</v>
      </c>
      <c r="AE439" s="27" t="str">
        <f t="shared" si="92"/>
        <v/>
      </c>
      <c r="AF439" s="21">
        <f t="shared" si="97"/>
        <v>2.5315000000000003</v>
      </c>
      <c r="AG439" s="20">
        <f t="shared" si="86"/>
        <v>2.5315000000000003</v>
      </c>
      <c r="AH439" s="20"/>
      <c r="AI439" s="15">
        <f t="shared" si="96"/>
        <v>2.5315000000000003</v>
      </c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 t="s">
        <v>36</v>
      </c>
      <c r="BK439" s="9" t="s">
        <v>37</v>
      </c>
      <c r="BL439" s="9" t="str">
        <f t="shared" si="98"/>
        <v xml:space="preserve"> 5</v>
      </c>
      <c r="BM439" s="9">
        <v>2.5299999999999998</v>
      </c>
      <c r="BN439" s="15">
        <f t="shared" si="90"/>
        <v>0.39525691699604748</v>
      </c>
      <c r="BO439" s="9">
        <v>1</v>
      </c>
      <c r="BP439" s="9">
        <v>5</v>
      </c>
      <c r="BQ439" s="9">
        <v>105</v>
      </c>
      <c r="BR439" s="9">
        <f t="shared" si="93"/>
        <v>21</v>
      </c>
      <c r="BS439" s="9">
        <v>460</v>
      </c>
      <c r="BT439" s="9" t="s">
        <v>32</v>
      </c>
      <c r="BU439" s="9"/>
      <c r="BV439" s="9">
        <v>95</v>
      </c>
      <c r="BW439" s="9">
        <v>141</v>
      </c>
      <c r="BX439" s="9">
        <v>4200</v>
      </c>
      <c r="BY439" s="9">
        <v>7</v>
      </c>
      <c r="BZ439" s="9">
        <v>3</v>
      </c>
      <c r="CA439" s="9">
        <v>1</v>
      </c>
      <c r="CB439" s="9">
        <v>22.13</v>
      </c>
      <c r="CC439" s="9">
        <v>8.74</v>
      </c>
      <c r="CD439" s="9">
        <v>285</v>
      </c>
      <c r="CE439" s="9">
        <f t="shared" si="94"/>
        <v>435</v>
      </c>
      <c r="CF439" s="9">
        <v>987</v>
      </c>
      <c r="CG439" s="9">
        <v>4200</v>
      </c>
      <c r="CH439" s="9">
        <v>543.46</v>
      </c>
      <c r="CI439" s="9" t="s">
        <v>33</v>
      </c>
      <c r="CJ439" s="15">
        <f t="shared" si="95"/>
        <v>5.4022988505747129</v>
      </c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</row>
    <row r="440" spans="1:107" ht="18.649999999999999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10"/>
      <c r="N440" s="9"/>
      <c r="O440" s="9"/>
      <c r="P440" s="9"/>
      <c r="Q440" s="9"/>
      <c r="R440" s="9"/>
      <c r="S440" s="9">
        <v>19</v>
      </c>
      <c r="T440" s="9">
        <f t="shared" si="91"/>
        <v>1.9E-3</v>
      </c>
      <c r="U440" s="9">
        <v>122</v>
      </c>
      <c r="V440" s="9">
        <f t="shared" si="89"/>
        <v>0.122</v>
      </c>
      <c r="W440" s="9">
        <v>4.45</v>
      </c>
      <c r="X440" s="9">
        <v>4450</v>
      </c>
      <c r="Y440" s="9" t="s">
        <v>35</v>
      </c>
      <c r="Z440" s="9" t="s">
        <v>35</v>
      </c>
      <c r="AA440" s="11">
        <v>44.15</v>
      </c>
      <c r="AB440" s="11" t="s">
        <v>29</v>
      </c>
      <c r="AC440" s="12">
        <f t="shared" si="88"/>
        <v>50.772499999999994</v>
      </c>
      <c r="AD440" s="12" t="s">
        <v>36</v>
      </c>
      <c r="AE440" s="27" t="str">
        <f t="shared" si="92"/>
        <v/>
      </c>
      <c r="AF440" s="21">
        <f t="shared" si="97"/>
        <v>2.7145000000000001</v>
      </c>
      <c r="AG440" s="20">
        <f t="shared" si="86"/>
        <v>2.7145000000000001</v>
      </c>
      <c r="AH440" s="20"/>
      <c r="AI440" s="15">
        <f t="shared" si="96"/>
        <v>2.7145000000000001</v>
      </c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 t="s">
        <v>36</v>
      </c>
      <c r="BK440" s="9" t="s">
        <v>37</v>
      </c>
      <c r="BL440" s="9" t="str">
        <f t="shared" si="98"/>
        <v xml:space="preserve"> 5</v>
      </c>
      <c r="BM440" s="9">
        <v>2.71</v>
      </c>
      <c r="BN440" s="15">
        <f t="shared" si="90"/>
        <v>0.36900369003690037</v>
      </c>
      <c r="BO440" s="9">
        <v>1</v>
      </c>
      <c r="BP440" s="9">
        <v>5</v>
      </c>
      <c r="BQ440" s="9">
        <v>105</v>
      </c>
      <c r="BR440" s="9">
        <f t="shared" si="93"/>
        <v>21</v>
      </c>
      <c r="BS440" s="9">
        <v>460</v>
      </c>
      <c r="BT440" s="9" t="s">
        <v>32</v>
      </c>
      <c r="BU440" s="9"/>
      <c r="BV440" s="9">
        <v>95</v>
      </c>
      <c r="BW440" s="9">
        <v>141</v>
      </c>
      <c r="BX440" s="9">
        <v>4500</v>
      </c>
      <c r="BY440" s="9">
        <v>7</v>
      </c>
      <c r="BZ440" s="9">
        <v>3</v>
      </c>
      <c r="CA440" s="9">
        <v>1</v>
      </c>
      <c r="CB440" s="9">
        <v>23.72</v>
      </c>
      <c r="CC440" s="9">
        <v>8.74</v>
      </c>
      <c r="CD440" s="9">
        <v>285</v>
      </c>
      <c r="CE440" s="9">
        <f t="shared" si="94"/>
        <v>435</v>
      </c>
      <c r="CF440" s="9">
        <v>987</v>
      </c>
      <c r="CG440" s="9">
        <v>4500</v>
      </c>
      <c r="CH440" s="9">
        <v>582.28</v>
      </c>
      <c r="CI440" s="9" t="s">
        <v>33</v>
      </c>
      <c r="CJ440" s="15">
        <f t="shared" si="95"/>
        <v>5.4022988505747129</v>
      </c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</row>
    <row r="441" spans="1:107" ht="18.649999999999999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10"/>
      <c r="N441" s="9"/>
      <c r="O441" s="9"/>
      <c r="P441" s="9"/>
      <c r="Q441" s="9"/>
      <c r="R441" s="9"/>
      <c r="S441" s="9">
        <v>19</v>
      </c>
      <c r="T441" s="9">
        <f t="shared" si="91"/>
        <v>1.9E-3</v>
      </c>
      <c r="U441" s="9">
        <v>122</v>
      </c>
      <c r="V441" s="9">
        <f t="shared" si="89"/>
        <v>0.122</v>
      </c>
      <c r="W441" s="9">
        <v>4.75</v>
      </c>
      <c r="X441" s="9">
        <v>4750</v>
      </c>
      <c r="Y441" s="9" t="s">
        <v>35</v>
      </c>
      <c r="Z441" s="9" t="s">
        <v>35</v>
      </c>
      <c r="AA441" s="11">
        <v>44.15</v>
      </c>
      <c r="AB441" s="11" t="s">
        <v>29</v>
      </c>
      <c r="AC441" s="12">
        <f t="shared" si="88"/>
        <v>50.772499999999994</v>
      </c>
      <c r="AD441" s="12" t="s">
        <v>36</v>
      </c>
      <c r="AE441" s="27" t="str">
        <f t="shared" si="92"/>
        <v/>
      </c>
      <c r="AF441" s="21">
        <f t="shared" si="97"/>
        <v>2.8975</v>
      </c>
      <c r="AG441" s="20">
        <f t="shared" si="86"/>
        <v>2.8975</v>
      </c>
      <c r="AH441" s="20"/>
      <c r="AI441" s="15">
        <f t="shared" si="96"/>
        <v>2.8975</v>
      </c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 t="s">
        <v>36</v>
      </c>
      <c r="BK441" s="9" t="s">
        <v>37</v>
      </c>
      <c r="BL441" s="9" t="str">
        <f t="shared" si="98"/>
        <v xml:space="preserve"> 5</v>
      </c>
      <c r="BM441" s="9">
        <v>2.9</v>
      </c>
      <c r="BN441" s="15">
        <f t="shared" si="90"/>
        <v>0.34482758620689657</v>
      </c>
      <c r="BO441" s="9">
        <v>1</v>
      </c>
      <c r="BP441" s="9">
        <v>5</v>
      </c>
      <c r="BQ441" s="9">
        <v>105</v>
      </c>
      <c r="BR441" s="9">
        <f t="shared" si="93"/>
        <v>21</v>
      </c>
      <c r="BS441" s="9">
        <v>460</v>
      </c>
      <c r="BT441" s="9" t="s">
        <v>32</v>
      </c>
      <c r="BU441" s="9"/>
      <c r="BV441" s="9">
        <v>95</v>
      </c>
      <c r="BW441" s="9">
        <v>141</v>
      </c>
      <c r="BX441" s="9">
        <v>4800</v>
      </c>
      <c r="BY441" s="9">
        <v>7</v>
      </c>
      <c r="BZ441" s="9">
        <v>3</v>
      </c>
      <c r="CA441" s="9">
        <v>1</v>
      </c>
      <c r="CB441" s="9">
        <v>25.32</v>
      </c>
      <c r="CC441" s="9">
        <v>8.74</v>
      </c>
      <c r="CD441" s="9">
        <v>285</v>
      </c>
      <c r="CE441" s="9">
        <f t="shared" si="94"/>
        <v>435</v>
      </c>
      <c r="CF441" s="9">
        <v>987</v>
      </c>
      <c r="CG441" s="9">
        <v>4800</v>
      </c>
      <c r="CH441" s="9">
        <v>621.1</v>
      </c>
      <c r="CI441" s="9" t="s">
        <v>33</v>
      </c>
      <c r="CJ441" s="15">
        <f t="shared" si="95"/>
        <v>5.4022988505747129</v>
      </c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</row>
    <row r="442" spans="1:107" ht="18.649999999999999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10"/>
      <c r="N442" s="9"/>
      <c r="O442" s="9"/>
      <c r="P442" s="9"/>
      <c r="Q442" s="9"/>
      <c r="R442" s="9"/>
      <c r="S442" s="9">
        <v>19</v>
      </c>
      <c r="T442" s="9">
        <f t="shared" si="91"/>
        <v>1.9E-3</v>
      </c>
      <c r="U442" s="9">
        <v>122</v>
      </c>
      <c r="V442" s="9">
        <f t="shared" si="89"/>
        <v>0.122</v>
      </c>
      <c r="W442" s="9">
        <v>3.85</v>
      </c>
      <c r="X442" s="9">
        <v>3850</v>
      </c>
      <c r="Y442" s="9" t="s">
        <v>35</v>
      </c>
      <c r="Z442" s="9" t="s">
        <v>35</v>
      </c>
      <c r="AA442" s="11">
        <v>44.15</v>
      </c>
      <c r="AB442" s="11" t="s">
        <v>29</v>
      </c>
      <c r="AC442" s="12">
        <f t="shared" si="88"/>
        <v>50.772499999999994</v>
      </c>
      <c r="AD442" s="12" t="s">
        <v>36</v>
      </c>
      <c r="AE442" s="27" t="str">
        <f t="shared" si="92"/>
        <v/>
      </c>
      <c r="AF442" s="21">
        <f t="shared" si="97"/>
        <v>2.3485</v>
      </c>
      <c r="AG442" s="20">
        <f t="shared" si="86"/>
        <v>2.3485</v>
      </c>
      <c r="AH442" s="20"/>
      <c r="AI442" s="15">
        <f t="shared" si="96"/>
        <v>2.3485</v>
      </c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 t="s">
        <v>36</v>
      </c>
      <c r="BK442" s="9" t="s">
        <v>37</v>
      </c>
      <c r="BL442" s="9" t="str">
        <f t="shared" si="98"/>
        <v xml:space="preserve"> 5</v>
      </c>
      <c r="BM442" s="9">
        <v>2.35</v>
      </c>
      <c r="BN442" s="15">
        <f t="shared" si="90"/>
        <v>0.42553191489361702</v>
      </c>
      <c r="BO442" s="9">
        <v>1</v>
      </c>
      <c r="BP442" s="9">
        <v>5</v>
      </c>
      <c r="BQ442" s="9">
        <v>105</v>
      </c>
      <c r="BR442" s="9">
        <f t="shared" si="93"/>
        <v>21</v>
      </c>
      <c r="BS442" s="9">
        <v>460</v>
      </c>
      <c r="BT442" s="9" t="s">
        <v>32</v>
      </c>
      <c r="BU442" s="9"/>
      <c r="BV442" s="9">
        <v>95</v>
      </c>
      <c r="BW442" s="9">
        <v>141</v>
      </c>
      <c r="BX442" s="9">
        <v>3900</v>
      </c>
      <c r="BY442" s="9">
        <v>7</v>
      </c>
      <c r="BZ442" s="9">
        <v>3</v>
      </c>
      <c r="CA442" s="9">
        <v>1</v>
      </c>
      <c r="CB442" s="9">
        <v>20.53</v>
      </c>
      <c r="CC442" s="9">
        <v>8.74</v>
      </c>
      <c r="CD442" s="9">
        <v>285</v>
      </c>
      <c r="CE442" s="9">
        <f t="shared" si="94"/>
        <v>435</v>
      </c>
      <c r="CF442" s="9">
        <v>987</v>
      </c>
      <c r="CG442" s="9">
        <v>3900</v>
      </c>
      <c r="CH442" s="9">
        <v>504.64</v>
      </c>
      <c r="CI442" s="9" t="s">
        <v>33</v>
      </c>
      <c r="CJ442" s="15">
        <f t="shared" si="95"/>
        <v>5.4022988505747129</v>
      </c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</row>
    <row r="443" spans="1:107" ht="18.649999999999999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10"/>
      <c r="N443" s="9"/>
      <c r="O443" s="9"/>
      <c r="P443" s="9"/>
      <c r="Q443" s="9"/>
      <c r="R443" s="9"/>
      <c r="S443" s="9">
        <v>19</v>
      </c>
      <c r="T443" s="9">
        <f t="shared" si="91"/>
        <v>1.9E-3</v>
      </c>
      <c r="U443" s="9">
        <v>122</v>
      </c>
      <c r="V443" s="9">
        <f t="shared" si="89"/>
        <v>0.122</v>
      </c>
      <c r="W443" s="9">
        <v>4.1500000000000004</v>
      </c>
      <c r="X443" s="9">
        <v>4150</v>
      </c>
      <c r="Y443" s="9" t="s">
        <v>35</v>
      </c>
      <c r="Z443" s="9" t="s">
        <v>35</v>
      </c>
      <c r="AA443" s="11">
        <v>44.15</v>
      </c>
      <c r="AB443" s="11" t="s">
        <v>29</v>
      </c>
      <c r="AC443" s="12">
        <f t="shared" si="88"/>
        <v>50.772499999999994</v>
      </c>
      <c r="AD443" s="12" t="s">
        <v>36</v>
      </c>
      <c r="AE443" s="27" t="str">
        <f t="shared" si="92"/>
        <v/>
      </c>
      <c r="AF443" s="21">
        <f t="shared" si="97"/>
        <v>2.5315000000000003</v>
      </c>
      <c r="AG443" s="20">
        <f t="shared" si="86"/>
        <v>2.5315000000000003</v>
      </c>
      <c r="AH443" s="20"/>
      <c r="AI443" s="15">
        <f t="shared" si="96"/>
        <v>2.5315000000000003</v>
      </c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 t="s">
        <v>36</v>
      </c>
      <c r="BK443" s="9" t="s">
        <v>37</v>
      </c>
      <c r="BL443" s="9" t="str">
        <f t="shared" si="98"/>
        <v xml:space="preserve"> 5</v>
      </c>
      <c r="BM443" s="9">
        <v>2.5299999999999998</v>
      </c>
      <c r="BN443" s="15">
        <f t="shared" si="90"/>
        <v>0.39525691699604748</v>
      </c>
      <c r="BO443" s="9">
        <v>1</v>
      </c>
      <c r="BP443" s="9">
        <v>5</v>
      </c>
      <c r="BQ443" s="9">
        <v>105</v>
      </c>
      <c r="BR443" s="9">
        <f t="shared" si="93"/>
        <v>21</v>
      </c>
      <c r="BS443" s="9">
        <v>460</v>
      </c>
      <c r="BT443" s="9" t="s">
        <v>32</v>
      </c>
      <c r="BU443" s="9"/>
      <c r="BV443" s="9">
        <v>95</v>
      </c>
      <c r="BW443" s="9">
        <v>141</v>
      </c>
      <c r="BX443" s="9">
        <v>4200</v>
      </c>
      <c r="BY443" s="9">
        <v>7</v>
      </c>
      <c r="BZ443" s="9">
        <v>3</v>
      </c>
      <c r="CA443" s="9">
        <v>1</v>
      </c>
      <c r="CB443" s="9">
        <v>22.13</v>
      </c>
      <c r="CC443" s="9">
        <v>8.74</v>
      </c>
      <c r="CD443" s="9">
        <v>285</v>
      </c>
      <c r="CE443" s="9">
        <f t="shared" si="94"/>
        <v>435</v>
      </c>
      <c r="CF443" s="9">
        <v>987</v>
      </c>
      <c r="CG443" s="9">
        <v>4200</v>
      </c>
      <c r="CH443" s="9">
        <v>543.46</v>
      </c>
      <c r="CI443" s="9" t="s">
        <v>33</v>
      </c>
      <c r="CJ443" s="15">
        <f t="shared" si="95"/>
        <v>5.4022988505747129</v>
      </c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</row>
    <row r="444" spans="1:107" ht="18.649999999999999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10"/>
      <c r="N444" s="9"/>
      <c r="O444" s="9"/>
      <c r="P444" s="9"/>
      <c r="Q444" s="9"/>
      <c r="R444" s="9"/>
      <c r="S444" s="9">
        <v>19</v>
      </c>
      <c r="T444" s="9">
        <f t="shared" si="91"/>
        <v>1.9E-3</v>
      </c>
      <c r="U444" s="9">
        <v>122</v>
      </c>
      <c r="V444" s="9">
        <f t="shared" si="89"/>
        <v>0.122</v>
      </c>
      <c r="W444" s="9">
        <v>4.45</v>
      </c>
      <c r="X444" s="9">
        <v>4450</v>
      </c>
      <c r="Y444" s="9" t="s">
        <v>35</v>
      </c>
      <c r="Z444" s="9" t="s">
        <v>35</v>
      </c>
      <c r="AA444" s="11">
        <v>44.15</v>
      </c>
      <c r="AB444" s="11" t="s">
        <v>29</v>
      </c>
      <c r="AC444" s="12">
        <f t="shared" si="88"/>
        <v>50.772499999999994</v>
      </c>
      <c r="AD444" s="12" t="s">
        <v>36</v>
      </c>
      <c r="AE444" s="27" t="str">
        <f t="shared" si="92"/>
        <v/>
      </c>
      <c r="AF444" s="21">
        <f t="shared" si="97"/>
        <v>2.7145000000000001</v>
      </c>
      <c r="AG444" s="20">
        <f t="shared" si="86"/>
        <v>2.7145000000000001</v>
      </c>
      <c r="AH444" s="20"/>
      <c r="AI444" s="15">
        <f t="shared" si="96"/>
        <v>2.7145000000000001</v>
      </c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 t="s">
        <v>36</v>
      </c>
      <c r="BK444" s="9" t="s">
        <v>37</v>
      </c>
      <c r="BL444" s="9" t="str">
        <f t="shared" si="98"/>
        <v xml:space="preserve"> 5</v>
      </c>
      <c r="BM444" s="9">
        <v>2.71</v>
      </c>
      <c r="BN444" s="15">
        <f t="shared" si="90"/>
        <v>0.36900369003690037</v>
      </c>
      <c r="BO444" s="9">
        <v>1</v>
      </c>
      <c r="BP444" s="9">
        <v>5</v>
      </c>
      <c r="BQ444" s="9">
        <v>105</v>
      </c>
      <c r="BR444" s="9">
        <f t="shared" si="93"/>
        <v>21</v>
      </c>
      <c r="BS444" s="9">
        <v>460</v>
      </c>
      <c r="BT444" s="9" t="s">
        <v>32</v>
      </c>
      <c r="BU444" s="9"/>
      <c r="BV444" s="9">
        <v>95</v>
      </c>
      <c r="BW444" s="9">
        <v>141</v>
      </c>
      <c r="BX444" s="9">
        <v>4500</v>
      </c>
      <c r="BY444" s="9">
        <v>7</v>
      </c>
      <c r="BZ444" s="9">
        <v>3</v>
      </c>
      <c r="CA444" s="9">
        <v>1</v>
      </c>
      <c r="CB444" s="9">
        <v>23.72</v>
      </c>
      <c r="CC444" s="9">
        <v>8.74</v>
      </c>
      <c r="CD444" s="9">
        <v>285</v>
      </c>
      <c r="CE444" s="9">
        <f t="shared" si="94"/>
        <v>435</v>
      </c>
      <c r="CF444" s="9">
        <v>987</v>
      </c>
      <c r="CG444" s="9">
        <v>4500</v>
      </c>
      <c r="CH444" s="9">
        <v>582.28</v>
      </c>
      <c r="CI444" s="9" t="s">
        <v>33</v>
      </c>
      <c r="CJ444" s="15">
        <f t="shared" si="95"/>
        <v>5.4022988505747129</v>
      </c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</row>
    <row r="445" spans="1:107" ht="18.649999999999999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10"/>
      <c r="N445" s="9"/>
      <c r="O445" s="9"/>
      <c r="P445" s="9"/>
      <c r="Q445" s="9"/>
      <c r="R445" s="9"/>
      <c r="S445" s="9">
        <v>19</v>
      </c>
      <c r="T445" s="9">
        <f t="shared" si="91"/>
        <v>1.9E-3</v>
      </c>
      <c r="U445" s="9">
        <v>122</v>
      </c>
      <c r="V445" s="9">
        <f t="shared" si="89"/>
        <v>0.122</v>
      </c>
      <c r="W445" s="9">
        <v>4.75</v>
      </c>
      <c r="X445" s="9">
        <v>4750</v>
      </c>
      <c r="Y445" s="9" t="s">
        <v>35</v>
      </c>
      <c r="Z445" s="9" t="s">
        <v>35</v>
      </c>
      <c r="AA445" s="11">
        <v>44.15</v>
      </c>
      <c r="AB445" s="11" t="s">
        <v>29</v>
      </c>
      <c r="AC445" s="12">
        <f t="shared" si="88"/>
        <v>50.772499999999994</v>
      </c>
      <c r="AD445" s="12" t="s">
        <v>36</v>
      </c>
      <c r="AE445" s="27" t="str">
        <f t="shared" si="92"/>
        <v/>
      </c>
      <c r="AF445" s="21">
        <f t="shared" si="97"/>
        <v>2.8975</v>
      </c>
      <c r="AG445" s="20">
        <f t="shared" si="86"/>
        <v>2.8975</v>
      </c>
      <c r="AH445" s="20"/>
      <c r="AI445" s="15">
        <f t="shared" si="96"/>
        <v>2.8975</v>
      </c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 t="s">
        <v>36</v>
      </c>
      <c r="BK445" s="9" t="s">
        <v>37</v>
      </c>
      <c r="BL445" s="9" t="str">
        <f t="shared" si="98"/>
        <v xml:space="preserve"> 5</v>
      </c>
      <c r="BM445" s="9">
        <v>2.9</v>
      </c>
      <c r="BN445" s="15">
        <f t="shared" si="90"/>
        <v>0.34482758620689657</v>
      </c>
      <c r="BO445" s="9">
        <v>1</v>
      </c>
      <c r="BP445" s="9">
        <v>5</v>
      </c>
      <c r="BQ445" s="9">
        <v>105</v>
      </c>
      <c r="BR445" s="9">
        <f t="shared" si="93"/>
        <v>21</v>
      </c>
      <c r="BS445" s="9">
        <v>460</v>
      </c>
      <c r="BT445" s="9" t="s">
        <v>32</v>
      </c>
      <c r="BU445" s="9"/>
      <c r="BV445" s="9">
        <v>95</v>
      </c>
      <c r="BW445" s="9">
        <v>141</v>
      </c>
      <c r="BX445" s="9">
        <v>4800</v>
      </c>
      <c r="BY445" s="9">
        <v>7</v>
      </c>
      <c r="BZ445" s="9">
        <v>3</v>
      </c>
      <c r="CA445" s="9">
        <v>1</v>
      </c>
      <c r="CB445" s="9">
        <v>25.32</v>
      </c>
      <c r="CC445" s="9">
        <v>8.74</v>
      </c>
      <c r="CD445" s="9">
        <v>285</v>
      </c>
      <c r="CE445" s="9">
        <f t="shared" si="94"/>
        <v>435</v>
      </c>
      <c r="CF445" s="9">
        <v>987</v>
      </c>
      <c r="CG445" s="9">
        <v>4800</v>
      </c>
      <c r="CH445" s="9">
        <v>621.1</v>
      </c>
      <c r="CI445" s="9" t="s">
        <v>33</v>
      </c>
      <c r="CJ445" s="15">
        <f t="shared" si="95"/>
        <v>5.4022988505747129</v>
      </c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</row>
    <row r="446" spans="1:107" ht="18.649999999999999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10"/>
      <c r="N446" s="9"/>
      <c r="O446" s="9"/>
      <c r="P446" s="9"/>
      <c r="Q446" s="9"/>
      <c r="R446" s="9"/>
      <c r="S446" s="9">
        <v>19</v>
      </c>
      <c r="T446" s="9">
        <f t="shared" si="91"/>
        <v>1.9E-3</v>
      </c>
      <c r="U446" s="9">
        <v>122</v>
      </c>
      <c r="V446" s="9">
        <f t="shared" si="89"/>
        <v>0.122</v>
      </c>
      <c r="W446" s="9">
        <v>3.85</v>
      </c>
      <c r="X446" s="9">
        <v>3850</v>
      </c>
      <c r="Y446" s="9" t="s">
        <v>35</v>
      </c>
      <c r="Z446" s="9" t="s">
        <v>35</v>
      </c>
      <c r="AA446" s="11">
        <v>46.7</v>
      </c>
      <c r="AB446" s="11" t="s">
        <v>29</v>
      </c>
      <c r="AC446" s="12">
        <f t="shared" si="88"/>
        <v>53.704999999999998</v>
      </c>
      <c r="AD446" s="12" t="s">
        <v>36</v>
      </c>
      <c r="AE446" s="27" t="str">
        <f t="shared" si="92"/>
        <v/>
      </c>
      <c r="AF446" s="21">
        <f t="shared" si="97"/>
        <v>2.3485</v>
      </c>
      <c r="AG446" s="20">
        <f t="shared" si="86"/>
        <v>2.3485</v>
      </c>
      <c r="AH446" s="20"/>
      <c r="AI446" s="15">
        <f t="shared" si="96"/>
        <v>2.3485</v>
      </c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 t="s">
        <v>36</v>
      </c>
      <c r="BK446" s="9" t="s">
        <v>37</v>
      </c>
      <c r="BL446" s="9" t="str">
        <f t="shared" si="98"/>
        <v xml:space="preserve"> 5</v>
      </c>
      <c r="BM446" s="9">
        <v>2.35</v>
      </c>
      <c r="BN446" s="15">
        <f t="shared" si="90"/>
        <v>0.42553191489361702</v>
      </c>
      <c r="BO446" s="9">
        <v>1</v>
      </c>
      <c r="BP446" s="9">
        <v>5</v>
      </c>
      <c r="BQ446" s="9">
        <v>105</v>
      </c>
      <c r="BR446" s="9">
        <f t="shared" si="93"/>
        <v>21</v>
      </c>
      <c r="BS446" s="9">
        <v>460</v>
      </c>
      <c r="BT446" s="9" t="s">
        <v>32</v>
      </c>
      <c r="BU446" s="9"/>
      <c r="BV446" s="9">
        <v>95</v>
      </c>
      <c r="BW446" s="9">
        <v>141</v>
      </c>
      <c r="BX446" s="9">
        <v>3900</v>
      </c>
      <c r="BY446" s="9">
        <v>7</v>
      </c>
      <c r="BZ446" s="9">
        <v>3</v>
      </c>
      <c r="CA446" s="9">
        <v>1</v>
      </c>
      <c r="CB446" s="9">
        <v>20.53</v>
      </c>
      <c r="CC446" s="9">
        <v>8.74</v>
      </c>
      <c r="CD446" s="9">
        <v>285</v>
      </c>
      <c r="CE446" s="9">
        <f t="shared" si="94"/>
        <v>435</v>
      </c>
      <c r="CF446" s="9">
        <v>987</v>
      </c>
      <c r="CG446" s="9">
        <v>3900</v>
      </c>
      <c r="CH446" s="9">
        <v>504.64</v>
      </c>
      <c r="CI446" s="9" t="s">
        <v>33</v>
      </c>
      <c r="CJ446" s="15">
        <f t="shared" si="95"/>
        <v>5.4022988505747129</v>
      </c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</row>
    <row r="447" spans="1:107" ht="18.649999999999999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10"/>
      <c r="N447" s="9"/>
      <c r="O447" s="9"/>
      <c r="P447" s="9"/>
      <c r="Q447" s="9"/>
      <c r="R447" s="9"/>
      <c r="S447" s="9">
        <v>19</v>
      </c>
      <c r="T447" s="9">
        <f t="shared" si="91"/>
        <v>1.9E-3</v>
      </c>
      <c r="U447" s="9">
        <v>122</v>
      </c>
      <c r="V447" s="9">
        <f t="shared" si="89"/>
        <v>0.122</v>
      </c>
      <c r="W447" s="9">
        <v>4.1500000000000004</v>
      </c>
      <c r="X447" s="9">
        <v>4150</v>
      </c>
      <c r="Y447" s="9" t="s">
        <v>35</v>
      </c>
      <c r="Z447" s="9" t="s">
        <v>35</v>
      </c>
      <c r="AA447" s="11">
        <v>46.7</v>
      </c>
      <c r="AB447" s="11" t="s">
        <v>29</v>
      </c>
      <c r="AC447" s="12">
        <f t="shared" si="88"/>
        <v>53.704999999999998</v>
      </c>
      <c r="AD447" s="12" t="s">
        <v>36</v>
      </c>
      <c r="AE447" s="27" t="str">
        <f t="shared" si="92"/>
        <v/>
      </c>
      <c r="AF447" s="21">
        <f t="shared" si="97"/>
        <v>2.5315000000000003</v>
      </c>
      <c r="AG447" s="20">
        <f t="shared" si="86"/>
        <v>2.5315000000000003</v>
      </c>
      <c r="AH447" s="20"/>
      <c r="AI447" s="15">
        <f t="shared" si="96"/>
        <v>2.5315000000000003</v>
      </c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 t="s">
        <v>36</v>
      </c>
      <c r="BK447" s="9" t="s">
        <v>37</v>
      </c>
      <c r="BL447" s="9" t="str">
        <f t="shared" si="98"/>
        <v xml:space="preserve"> 5</v>
      </c>
      <c r="BM447" s="9">
        <v>2.5299999999999998</v>
      </c>
      <c r="BN447" s="15">
        <f t="shared" si="90"/>
        <v>0.39525691699604748</v>
      </c>
      <c r="BO447" s="9">
        <v>1</v>
      </c>
      <c r="BP447" s="9">
        <v>5</v>
      </c>
      <c r="BQ447" s="9">
        <v>105</v>
      </c>
      <c r="BR447" s="9">
        <f t="shared" si="93"/>
        <v>21</v>
      </c>
      <c r="BS447" s="9">
        <v>460</v>
      </c>
      <c r="BT447" s="9" t="s">
        <v>32</v>
      </c>
      <c r="BU447" s="9"/>
      <c r="BV447" s="9">
        <v>95</v>
      </c>
      <c r="BW447" s="9">
        <v>141</v>
      </c>
      <c r="BX447" s="9">
        <v>4200</v>
      </c>
      <c r="BY447" s="9">
        <v>7</v>
      </c>
      <c r="BZ447" s="9">
        <v>3</v>
      </c>
      <c r="CA447" s="9">
        <v>1</v>
      </c>
      <c r="CB447" s="9">
        <v>22.13</v>
      </c>
      <c r="CC447" s="9">
        <v>8.74</v>
      </c>
      <c r="CD447" s="9">
        <v>285</v>
      </c>
      <c r="CE447" s="9">
        <f t="shared" si="94"/>
        <v>435</v>
      </c>
      <c r="CF447" s="9">
        <v>987</v>
      </c>
      <c r="CG447" s="9">
        <v>4200</v>
      </c>
      <c r="CH447" s="9">
        <v>543.46</v>
      </c>
      <c r="CI447" s="9" t="s">
        <v>33</v>
      </c>
      <c r="CJ447" s="15">
        <f t="shared" si="95"/>
        <v>5.4022988505747129</v>
      </c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</row>
    <row r="448" spans="1:107" ht="18.649999999999999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10"/>
      <c r="N448" s="9"/>
      <c r="O448" s="9"/>
      <c r="P448" s="9"/>
      <c r="Q448" s="9"/>
      <c r="R448" s="9"/>
      <c r="S448" s="9">
        <v>19</v>
      </c>
      <c r="T448" s="9">
        <f t="shared" si="91"/>
        <v>1.9E-3</v>
      </c>
      <c r="U448" s="9">
        <v>122</v>
      </c>
      <c r="V448" s="9">
        <f t="shared" si="89"/>
        <v>0.122</v>
      </c>
      <c r="W448" s="9">
        <v>4.45</v>
      </c>
      <c r="X448" s="9">
        <v>4450</v>
      </c>
      <c r="Y448" s="9" t="s">
        <v>35</v>
      </c>
      <c r="Z448" s="9" t="s">
        <v>35</v>
      </c>
      <c r="AA448" s="11">
        <v>46.7</v>
      </c>
      <c r="AB448" s="11" t="s">
        <v>29</v>
      </c>
      <c r="AC448" s="12">
        <f t="shared" si="88"/>
        <v>53.704999999999998</v>
      </c>
      <c r="AD448" s="12" t="s">
        <v>36</v>
      </c>
      <c r="AE448" s="27" t="str">
        <f t="shared" si="92"/>
        <v/>
      </c>
      <c r="AF448" s="21">
        <f t="shared" si="97"/>
        <v>2.7145000000000001</v>
      </c>
      <c r="AG448" s="20">
        <f t="shared" ref="AG448:AG511" si="99">_xlfn.SWITCH(AD448,"BOTTE",_xlfn.SWITCH(Z448,
"M2",(U448/1000)*W448*BL448,
"M3",(U448/1000)*W448*(S448/1000)*BL448,
"CTML",W448/100*BL448),
"UNIT",BL448,
"")</f>
        <v>2.7145000000000001</v>
      </c>
      <c r="AH448" s="20"/>
      <c r="AI448" s="15">
        <f t="shared" si="96"/>
        <v>2.7145000000000001</v>
      </c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 t="s">
        <v>36</v>
      </c>
      <c r="BK448" s="9" t="s">
        <v>37</v>
      </c>
      <c r="BL448" s="9" t="str">
        <f t="shared" si="98"/>
        <v xml:space="preserve"> 5</v>
      </c>
      <c r="BM448" s="9">
        <v>2.71</v>
      </c>
      <c r="BN448" s="15">
        <f t="shared" si="90"/>
        <v>0.36900369003690037</v>
      </c>
      <c r="BO448" s="9">
        <v>1</v>
      </c>
      <c r="BP448" s="9">
        <v>5</v>
      </c>
      <c r="BQ448" s="9">
        <v>105</v>
      </c>
      <c r="BR448" s="9">
        <f t="shared" si="93"/>
        <v>21</v>
      </c>
      <c r="BS448" s="9">
        <v>460</v>
      </c>
      <c r="BT448" s="9" t="s">
        <v>32</v>
      </c>
      <c r="BU448" s="9"/>
      <c r="BV448" s="9">
        <v>95</v>
      </c>
      <c r="BW448" s="9">
        <v>141</v>
      </c>
      <c r="BX448" s="9">
        <v>4500</v>
      </c>
      <c r="BY448" s="9">
        <v>7</v>
      </c>
      <c r="BZ448" s="9">
        <v>3</v>
      </c>
      <c r="CA448" s="9">
        <v>1</v>
      </c>
      <c r="CB448" s="9">
        <v>23.72</v>
      </c>
      <c r="CC448" s="9">
        <v>8.74</v>
      </c>
      <c r="CD448" s="9">
        <v>285</v>
      </c>
      <c r="CE448" s="9">
        <f t="shared" si="94"/>
        <v>435</v>
      </c>
      <c r="CF448" s="9">
        <v>987</v>
      </c>
      <c r="CG448" s="9">
        <v>4500</v>
      </c>
      <c r="CH448" s="9">
        <v>582.28</v>
      </c>
      <c r="CI448" s="9" t="s">
        <v>33</v>
      </c>
      <c r="CJ448" s="15">
        <f t="shared" si="95"/>
        <v>5.4022988505747129</v>
      </c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</row>
    <row r="449" spans="1:107" ht="18.649999999999999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10"/>
      <c r="N449" s="9"/>
      <c r="O449" s="9"/>
      <c r="P449" s="9"/>
      <c r="Q449" s="9"/>
      <c r="R449" s="9"/>
      <c r="S449" s="9">
        <v>19</v>
      </c>
      <c r="T449" s="9">
        <f t="shared" si="91"/>
        <v>1.9E-3</v>
      </c>
      <c r="U449" s="9">
        <v>122</v>
      </c>
      <c r="V449" s="9">
        <f t="shared" si="89"/>
        <v>0.122</v>
      </c>
      <c r="W449" s="9">
        <v>4.75</v>
      </c>
      <c r="X449" s="9">
        <v>4750</v>
      </c>
      <c r="Y449" s="9" t="s">
        <v>35</v>
      </c>
      <c r="Z449" s="9" t="s">
        <v>35</v>
      </c>
      <c r="AA449" s="11">
        <v>46.7</v>
      </c>
      <c r="AB449" s="11" t="s">
        <v>29</v>
      </c>
      <c r="AC449" s="12">
        <f t="shared" si="88"/>
        <v>53.704999999999998</v>
      </c>
      <c r="AD449" s="12" t="s">
        <v>36</v>
      </c>
      <c r="AE449" s="27" t="str">
        <f t="shared" si="92"/>
        <v/>
      </c>
      <c r="AF449" s="21">
        <f t="shared" si="97"/>
        <v>2.8975</v>
      </c>
      <c r="AG449" s="20">
        <f t="shared" si="99"/>
        <v>2.8975</v>
      </c>
      <c r="AH449" s="20"/>
      <c r="AI449" s="15">
        <f t="shared" si="96"/>
        <v>2.8975</v>
      </c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 t="s">
        <v>36</v>
      </c>
      <c r="BK449" s="9" t="s">
        <v>37</v>
      </c>
      <c r="BL449" s="9" t="str">
        <f t="shared" si="98"/>
        <v xml:space="preserve"> 5</v>
      </c>
      <c r="BM449" s="9">
        <v>2.9</v>
      </c>
      <c r="BN449" s="15">
        <f t="shared" si="90"/>
        <v>0.34482758620689657</v>
      </c>
      <c r="BO449" s="9">
        <v>1</v>
      </c>
      <c r="BP449" s="9">
        <v>5</v>
      </c>
      <c r="BQ449" s="9">
        <v>105</v>
      </c>
      <c r="BR449" s="9">
        <f t="shared" si="93"/>
        <v>21</v>
      </c>
      <c r="BS449" s="9">
        <v>460</v>
      </c>
      <c r="BT449" s="9" t="s">
        <v>32</v>
      </c>
      <c r="BU449" s="9"/>
      <c r="BV449" s="9">
        <v>95</v>
      </c>
      <c r="BW449" s="9">
        <v>141</v>
      </c>
      <c r="BX449" s="9">
        <v>4800</v>
      </c>
      <c r="BY449" s="9">
        <v>7</v>
      </c>
      <c r="BZ449" s="9">
        <v>3</v>
      </c>
      <c r="CA449" s="9">
        <v>1</v>
      </c>
      <c r="CB449" s="9">
        <v>25.32</v>
      </c>
      <c r="CC449" s="9">
        <v>8.74</v>
      </c>
      <c r="CD449" s="9">
        <v>285</v>
      </c>
      <c r="CE449" s="9">
        <f t="shared" si="94"/>
        <v>435</v>
      </c>
      <c r="CF449" s="9">
        <v>987</v>
      </c>
      <c r="CG449" s="9">
        <v>4800</v>
      </c>
      <c r="CH449" s="9">
        <v>621.1</v>
      </c>
      <c r="CI449" s="9" t="s">
        <v>33</v>
      </c>
      <c r="CJ449" s="15">
        <f t="shared" si="95"/>
        <v>5.4022988505747129</v>
      </c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</row>
    <row r="450" spans="1:107" ht="18.649999999999999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10"/>
      <c r="N450" s="9"/>
      <c r="O450" s="9"/>
      <c r="P450" s="9"/>
      <c r="Q450" s="9"/>
      <c r="R450" s="9"/>
      <c r="S450" s="9">
        <v>19</v>
      </c>
      <c r="T450" s="9">
        <f t="shared" si="91"/>
        <v>1.9E-3</v>
      </c>
      <c r="U450" s="9">
        <v>122</v>
      </c>
      <c r="V450" s="9">
        <f t="shared" si="89"/>
        <v>0.122</v>
      </c>
      <c r="W450" s="9">
        <v>3.85</v>
      </c>
      <c r="X450" s="9">
        <v>3850</v>
      </c>
      <c r="Y450" s="9" t="s">
        <v>35</v>
      </c>
      <c r="Z450" s="9" t="s">
        <v>35</v>
      </c>
      <c r="AA450" s="11">
        <v>46.7</v>
      </c>
      <c r="AB450" s="11" t="s">
        <v>29</v>
      </c>
      <c r="AC450" s="12">
        <f t="shared" ref="AC450:AC513" si="100">IF(AB450="Oui",AA450*1.15,"")</f>
        <v>53.704999999999998</v>
      </c>
      <c r="AD450" s="12" t="s">
        <v>36</v>
      </c>
      <c r="AE450" s="27" t="str">
        <f t="shared" si="92"/>
        <v/>
      </c>
      <c r="AF450" s="21">
        <f t="shared" si="97"/>
        <v>2.3485</v>
      </c>
      <c r="AG450" s="20">
        <f t="shared" si="99"/>
        <v>2.3485</v>
      </c>
      <c r="AH450" s="20"/>
      <c r="AI450" s="15">
        <f t="shared" si="96"/>
        <v>2.3485</v>
      </c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 t="s">
        <v>36</v>
      </c>
      <c r="BK450" s="9" t="s">
        <v>37</v>
      </c>
      <c r="BL450" s="9" t="str">
        <f t="shared" si="98"/>
        <v xml:space="preserve"> 5</v>
      </c>
      <c r="BM450" s="9">
        <v>2.35</v>
      </c>
      <c r="BN450" s="15">
        <f t="shared" si="90"/>
        <v>0.42553191489361702</v>
      </c>
      <c r="BO450" s="9">
        <v>1</v>
      </c>
      <c r="BP450" s="9">
        <v>5</v>
      </c>
      <c r="BQ450" s="9">
        <v>105</v>
      </c>
      <c r="BR450" s="9">
        <f t="shared" si="93"/>
        <v>21</v>
      </c>
      <c r="BS450" s="9">
        <v>460</v>
      </c>
      <c r="BT450" s="9" t="s">
        <v>32</v>
      </c>
      <c r="BU450" s="9"/>
      <c r="BV450" s="9">
        <v>95</v>
      </c>
      <c r="BW450" s="9">
        <v>141</v>
      </c>
      <c r="BX450" s="9">
        <v>3900</v>
      </c>
      <c r="BY450" s="9">
        <v>7</v>
      </c>
      <c r="BZ450" s="9">
        <v>3</v>
      </c>
      <c r="CA450" s="9">
        <v>1</v>
      </c>
      <c r="CB450" s="9">
        <v>20.53</v>
      </c>
      <c r="CC450" s="9">
        <v>8.74</v>
      </c>
      <c r="CD450" s="9">
        <v>285</v>
      </c>
      <c r="CE450" s="9">
        <f t="shared" si="94"/>
        <v>435</v>
      </c>
      <c r="CF450" s="9">
        <v>987</v>
      </c>
      <c r="CG450" s="9">
        <v>3900</v>
      </c>
      <c r="CH450" s="9">
        <v>504.64</v>
      </c>
      <c r="CI450" s="9" t="s">
        <v>33</v>
      </c>
      <c r="CJ450" s="15">
        <f t="shared" si="95"/>
        <v>5.4022988505747129</v>
      </c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</row>
    <row r="451" spans="1:107" ht="18.649999999999999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10"/>
      <c r="N451" s="9"/>
      <c r="O451" s="9"/>
      <c r="P451" s="9"/>
      <c r="Q451" s="9"/>
      <c r="R451" s="9"/>
      <c r="S451" s="9">
        <v>19</v>
      </c>
      <c r="T451" s="9">
        <f t="shared" si="91"/>
        <v>1.9E-3</v>
      </c>
      <c r="U451" s="9">
        <v>122</v>
      </c>
      <c r="V451" s="9">
        <f t="shared" ref="V451:V488" si="101">U451*0.001</f>
        <v>0.122</v>
      </c>
      <c r="W451" s="9">
        <v>4.1500000000000004</v>
      </c>
      <c r="X451" s="9">
        <v>4150</v>
      </c>
      <c r="Y451" s="9" t="s">
        <v>35</v>
      </c>
      <c r="Z451" s="9" t="s">
        <v>35</v>
      </c>
      <c r="AA451" s="11">
        <v>46.7</v>
      </c>
      <c r="AB451" s="11" t="s">
        <v>29</v>
      </c>
      <c r="AC451" s="12">
        <f t="shared" si="100"/>
        <v>53.704999999999998</v>
      </c>
      <c r="AD451" s="12" t="s">
        <v>36</v>
      </c>
      <c r="AE451" s="27" t="str">
        <f t="shared" si="92"/>
        <v/>
      </c>
      <c r="AF451" s="21">
        <f t="shared" si="97"/>
        <v>2.5315000000000003</v>
      </c>
      <c r="AG451" s="20">
        <f t="shared" si="99"/>
        <v>2.5315000000000003</v>
      </c>
      <c r="AH451" s="20"/>
      <c r="AI451" s="15">
        <f t="shared" si="96"/>
        <v>2.5315000000000003</v>
      </c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 t="s">
        <v>36</v>
      </c>
      <c r="BK451" s="9" t="s">
        <v>37</v>
      </c>
      <c r="BL451" s="9" t="str">
        <f t="shared" si="98"/>
        <v xml:space="preserve"> 5</v>
      </c>
      <c r="BM451" s="9">
        <v>2.5299999999999998</v>
      </c>
      <c r="BN451" s="15">
        <f t="shared" ref="BN451:BN514" si="102">1/BM451</f>
        <v>0.39525691699604748</v>
      </c>
      <c r="BO451" s="9">
        <v>1</v>
      </c>
      <c r="BP451" s="9">
        <v>5</v>
      </c>
      <c r="BQ451" s="9">
        <v>105</v>
      </c>
      <c r="BR451" s="9">
        <f t="shared" si="93"/>
        <v>21</v>
      </c>
      <c r="BS451" s="9">
        <v>460</v>
      </c>
      <c r="BT451" s="9" t="s">
        <v>32</v>
      </c>
      <c r="BU451" s="9"/>
      <c r="BV451" s="9">
        <v>95</v>
      </c>
      <c r="BW451" s="9">
        <v>141</v>
      </c>
      <c r="BX451" s="9">
        <v>4200</v>
      </c>
      <c r="BY451" s="9">
        <v>7</v>
      </c>
      <c r="BZ451" s="9">
        <v>3</v>
      </c>
      <c r="CA451" s="9">
        <v>1</v>
      </c>
      <c r="CB451" s="9">
        <v>22.13</v>
      </c>
      <c r="CC451" s="9">
        <v>8.74</v>
      </c>
      <c r="CD451" s="9">
        <v>285</v>
      </c>
      <c r="CE451" s="9">
        <f t="shared" si="94"/>
        <v>435</v>
      </c>
      <c r="CF451" s="9">
        <v>987</v>
      </c>
      <c r="CG451" s="9">
        <v>4200</v>
      </c>
      <c r="CH451" s="9">
        <v>543.46</v>
      </c>
      <c r="CI451" s="9" t="s">
        <v>33</v>
      </c>
      <c r="CJ451" s="15">
        <f t="shared" si="95"/>
        <v>5.4022988505747129</v>
      </c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</row>
    <row r="452" spans="1:107" ht="18.649999999999999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10"/>
      <c r="N452" s="9"/>
      <c r="O452" s="9"/>
      <c r="P452" s="9"/>
      <c r="Q452" s="9"/>
      <c r="R452" s="9"/>
      <c r="S452" s="9">
        <v>19</v>
      </c>
      <c r="T452" s="9">
        <f t="shared" ref="T452:T515" si="103">S452*0.0001</f>
        <v>1.9E-3</v>
      </c>
      <c r="U452" s="9">
        <v>122</v>
      </c>
      <c r="V452" s="9">
        <f t="shared" si="101"/>
        <v>0.122</v>
      </c>
      <c r="W452" s="9">
        <v>4.45</v>
      </c>
      <c r="X452" s="9">
        <v>4450</v>
      </c>
      <c r="Y452" s="9" t="s">
        <v>35</v>
      </c>
      <c r="Z452" s="9" t="s">
        <v>35</v>
      </c>
      <c r="AA452" s="11">
        <v>46.7</v>
      </c>
      <c r="AB452" s="11" t="s">
        <v>29</v>
      </c>
      <c r="AC452" s="12">
        <f t="shared" si="100"/>
        <v>53.704999999999998</v>
      </c>
      <c r="AD452" s="12" t="s">
        <v>36</v>
      </c>
      <c r="AE452" s="27" t="str">
        <f t="shared" ref="AE452:AE515" si="104">_xlfn.SWITCH(AD452,"PALETTE",BM452*BR452,
"")</f>
        <v/>
      </c>
      <c r="AF452" s="21">
        <f t="shared" si="97"/>
        <v>2.7145000000000001</v>
      </c>
      <c r="AG452" s="20">
        <f t="shared" si="99"/>
        <v>2.7145000000000001</v>
      </c>
      <c r="AH452" s="20"/>
      <c r="AI452" s="15">
        <f t="shared" si="96"/>
        <v>2.7145000000000001</v>
      </c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 t="s">
        <v>36</v>
      </c>
      <c r="BK452" s="9" t="s">
        <v>37</v>
      </c>
      <c r="BL452" s="9" t="str">
        <f t="shared" si="98"/>
        <v xml:space="preserve"> 5</v>
      </c>
      <c r="BM452" s="9">
        <v>2.71</v>
      </c>
      <c r="BN452" s="15">
        <f t="shared" si="102"/>
        <v>0.36900369003690037</v>
      </c>
      <c r="BO452" s="9">
        <v>1</v>
      </c>
      <c r="BP452" s="9">
        <v>5</v>
      </c>
      <c r="BQ452" s="9">
        <v>105</v>
      </c>
      <c r="BR452" s="9">
        <f t="shared" ref="BR452:BR515" si="105">BQ452/BL452</f>
        <v>21</v>
      </c>
      <c r="BS452" s="9">
        <v>460</v>
      </c>
      <c r="BT452" s="9" t="s">
        <v>32</v>
      </c>
      <c r="BU452" s="9"/>
      <c r="BV452" s="9">
        <v>95</v>
      </c>
      <c r="BW452" s="9">
        <v>141</v>
      </c>
      <c r="BX452" s="9">
        <v>4500</v>
      </c>
      <c r="BY452" s="9">
        <v>7</v>
      </c>
      <c r="BZ452" s="9">
        <v>3</v>
      </c>
      <c r="CA452" s="9">
        <v>1</v>
      </c>
      <c r="CB452" s="9">
        <v>23.72</v>
      </c>
      <c r="CC452" s="9">
        <v>8.74</v>
      </c>
      <c r="CD452" s="9">
        <v>285</v>
      </c>
      <c r="CE452" s="9">
        <f t="shared" ref="CE452:CE515" si="106">CD452+150</f>
        <v>435</v>
      </c>
      <c r="CF452" s="9">
        <v>987</v>
      </c>
      <c r="CG452" s="9">
        <v>4500</v>
      </c>
      <c r="CH452" s="9">
        <v>582.28</v>
      </c>
      <c r="CI452" s="9" t="s">
        <v>33</v>
      </c>
      <c r="CJ452" s="15">
        <f t="shared" si="95"/>
        <v>5.4022988505747129</v>
      </c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</row>
    <row r="453" spans="1:107" ht="18.649999999999999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10"/>
      <c r="N453" s="9"/>
      <c r="O453" s="9"/>
      <c r="P453" s="9"/>
      <c r="Q453" s="9"/>
      <c r="R453" s="9"/>
      <c r="S453" s="9">
        <v>19</v>
      </c>
      <c r="T453" s="9">
        <f t="shared" si="103"/>
        <v>1.9E-3</v>
      </c>
      <c r="U453" s="9">
        <v>122</v>
      </c>
      <c r="V453" s="9">
        <f t="shared" si="101"/>
        <v>0.122</v>
      </c>
      <c r="W453" s="9">
        <v>4.75</v>
      </c>
      <c r="X453" s="9">
        <v>4750</v>
      </c>
      <c r="Y453" s="9" t="s">
        <v>35</v>
      </c>
      <c r="Z453" s="9" t="s">
        <v>35</v>
      </c>
      <c r="AA453" s="11">
        <v>46.7</v>
      </c>
      <c r="AB453" s="11" t="s">
        <v>29</v>
      </c>
      <c r="AC453" s="12">
        <f t="shared" si="100"/>
        <v>53.704999999999998</v>
      </c>
      <c r="AD453" s="12" t="s">
        <v>36</v>
      </c>
      <c r="AE453" s="27" t="str">
        <f t="shared" si="104"/>
        <v/>
      </c>
      <c r="AF453" s="21">
        <f t="shared" si="97"/>
        <v>2.8975</v>
      </c>
      <c r="AG453" s="20">
        <f t="shared" si="99"/>
        <v>2.8975</v>
      </c>
      <c r="AH453" s="20"/>
      <c r="AI453" s="15">
        <f t="shared" si="96"/>
        <v>2.8975</v>
      </c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 t="s">
        <v>36</v>
      </c>
      <c r="BK453" s="9" t="s">
        <v>37</v>
      </c>
      <c r="BL453" s="9" t="str">
        <f t="shared" si="98"/>
        <v xml:space="preserve"> 5</v>
      </c>
      <c r="BM453" s="9">
        <v>2.9</v>
      </c>
      <c r="BN453" s="15">
        <f t="shared" si="102"/>
        <v>0.34482758620689657</v>
      </c>
      <c r="BO453" s="9">
        <v>1</v>
      </c>
      <c r="BP453" s="9">
        <v>5</v>
      </c>
      <c r="BQ453" s="9">
        <v>105</v>
      </c>
      <c r="BR453" s="9">
        <f t="shared" si="105"/>
        <v>21</v>
      </c>
      <c r="BS453" s="9">
        <v>460</v>
      </c>
      <c r="BT453" s="9" t="s">
        <v>32</v>
      </c>
      <c r="BU453" s="9"/>
      <c r="BV453" s="9">
        <v>95</v>
      </c>
      <c r="BW453" s="9">
        <v>141</v>
      </c>
      <c r="BX453" s="9">
        <v>4800</v>
      </c>
      <c r="BY453" s="9">
        <v>7</v>
      </c>
      <c r="BZ453" s="9">
        <v>3</v>
      </c>
      <c r="CA453" s="9">
        <v>1</v>
      </c>
      <c r="CB453" s="9">
        <v>25.32</v>
      </c>
      <c r="CC453" s="9">
        <v>8.74</v>
      </c>
      <c r="CD453" s="9">
        <v>285</v>
      </c>
      <c r="CE453" s="9">
        <f t="shared" si="106"/>
        <v>435</v>
      </c>
      <c r="CF453" s="9">
        <v>987</v>
      </c>
      <c r="CG453" s="9">
        <v>4800</v>
      </c>
      <c r="CH453" s="9">
        <v>621.1</v>
      </c>
      <c r="CI453" s="9" t="s">
        <v>33</v>
      </c>
      <c r="CJ453" s="15">
        <f t="shared" ref="CJ453:CJ516" si="107">IF(CI453="O",2350/CE453,0)</f>
        <v>5.4022988505747129</v>
      </c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</row>
    <row r="454" spans="1:107" ht="18.649999999999999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10"/>
      <c r="N454" s="9"/>
      <c r="O454" s="9"/>
      <c r="P454" s="9"/>
      <c r="Q454" s="9"/>
      <c r="R454" s="9"/>
      <c r="S454" s="9">
        <v>19</v>
      </c>
      <c r="T454" s="9">
        <f t="shared" si="103"/>
        <v>1.9E-3</v>
      </c>
      <c r="U454" s="9">
        <v>122</v>
      </c>
      <c r="V454" s="9">
        <f t="shared" si="101"/>
        <v>0.122</v>
      </c>
      <c r="W454" s="9">
        <v>3.85</v>
      </c>
      <c r="X454" s="9">
        <v>3850</v>
      </c>
      <c r="Y454" s="9" t="s">
        <v>35</v>
      </c>
      <c r="Z454" s="9" t="s">
        <v>35</v>
      </c>
      <c r="AA454" s="11">
        <v>46.7</v>
      </c>
      <c r="AB454" s="11" t="s">
        <v>29</v>
      </c>
      <c r="AC454" s="12">
        <f t="shared" si="100"/>
        <v>53.704999999999998</v>
      </c>
      <c r="AD454" s="12" t="s">
        <v>36</v>
      </c>
      <c r="AE454" s="27" t="str">
        <f t="shared" si="104"/>
        <v/>
      </c>
      <c r="AF454" s="21">
        <f t="shared" si="97"/>
        <v>2.3485</v>
      </c>
      <c r="AG454" s="20">
        <f t="shared" si="99"/>
        <v>2.3485</v>
      </c>
      <c r="AH454" s="20"/>
      <c r="AI454" s="15">
        <f t="shared" si="96"/>
        <v>2.3485</v>
      </c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 t="s">
        <v>36</v>
      </c>
      <c r="BK454" s="9" t="s">
        <v>37</v>
      </c>
      <c r="BL454" s="9" t="str">
        <f t="shared" si="98"/>
        <v xml:space="preserve"> 5</v>
      </c>
      <c r="BM454" s="9">
        <v>2.35</v>
      </c>
      <c r="BN454" s="15">
        <f t="shared" si="102"/>
        <v>0.42553191489361702</v>
      </c>
      <c r="BO454" s="9">
        <v>1</v>
      </c>
      <c r="BP454" s="9">
        <v>5</v>
      </c>
      <c r="BQ454" s="9">
        <v>105</v>
      </c>
      <c r="BR454" s="9">
        <f t="shared" si="105"/>
        <v>21</v>
      </c>
      <c r="BS454" s="9">
        <v>460</v>
      </c>
      <c r="BT454" s="9" t="s">
        <v>32</v>
      </c>
      <c r="BU454" s="9"/>
      <c r="BV454" s="9">
        <v>95</v>
      </c>
      <c r="BW454" s="9">
        <v>141</v>
      </c>
      <c r="BX454" s="9">
        <v>3900</v>
      </c>
      <c r="BY454" s="9">
        <v>7</v>
      </c>
      <c r="BZ454" s="9">
        <v>3</v>
      </c>
      <c r="CA454" s="9">
        <v>1</v>
      </c>
      <c r="CB454" s="9">
        <v>20.53</v>
      </c>
      <c r="CC454" s="9">
        <v>8.74</v>
      </c>
      <c r="CD454" s="9">
        <v>285</v>
      </c>
      <c r="CE454" s="9">
        <f t="shared" si="106"/>
        <v>435</v>
      </c>
      <c r="CF454" s="9">
        <v>987</v>
      </c>
      <c r="CG454" s="9">
        <v>3900</v>
      </c>
      <c r="CH454" s="9">
        <v>504.64</v>
      </c>
      <c r="CI454" s="9" t="s">
        <v>33</v>
      </c>
      <c r="CJ454" s="15">
        <f t="shared" si="107"/>
        <v>5.4022988505747129</v>
      </c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</row>
    <row r="455" spans="1:107" ht="18.649999999999999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0"/>
      <c r="N455" s="9"/>
      <c r="O455" s="9"/>
      <c r="P455" s="9"/>
      <c r="Q455" s="9"/>
      <c r="R455" s="9"/>
      <c r="S455" s="9">
        <v>19</v>
      </c>
      <c r="T455" s="9">
        <f t="shared" si="103"/>
        <v>1.9E-3</v>
      </c>
      <c r="U455" s="9">
        <v>122</v>
      </c>
      <c r="V455" s="9">
        <f t="shared" si="101"/>
        <v>0.122</v>
      </c>
      <c r="W455" s="9">
        <v>4.1500000000000004</v>
      </c>
      <c r="X455" s="9">
        <v>4150</v>
      </c>
      <c r="Y455" s="9" t="s">
        <v>35</v>
      </c>
      <c r="Z455" s="9" t="s">
        <v>35</v>
      </c>
      <c r="AA455" s="11">
        <v>46.7</v>
      </c>
      <c r="AB455" s="11" t="s">
        <v>29</v>
      </c>
      <c r="AC455" s="12">
        <f t="shared" si="100"/>
        <v>53.704999999999998</v>
      </c>
      <c r="AD455" s="12" t="s">
        <v>36</v>
      </c>
      <c r="AE455" s="27" t="str">
        <f t="shared" si="104"/>
        <v/>
      </c>
      <c r="AF455" s="21">
        <f t="shared" si="97"/>
        <v>2.5315000000000003</v>
      </c>
      <c r="AG455" s="20">
        <f t="shared" si="99"/>
        <v>2.5315000000000003</v>
      </c>
      <c r="AH455" s="20"/>
      <c r="AI455" s="15">
        <f t="shared" si="96"/>
        <v>2.5315000000000003</v>
      </c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 t="s">
        <v>36</v>
      </c>
      <c r="BK455" s="9" t="s">
        <v>37</v>
      </c>
      <c r="BL455" s="9" t="str">
        <f t="shared" si="98"/>
        <v xml:space="preserve"> 5</v>
      </c>
      <c r="BM455" s="9">
        <v>2.5299999999999998</v>
      </c>
      <c r="BN455" s="15">
        <f t="shared" si="102"/>
        <v>0.39525691699604748</v>
      </c>
      <c r="BO455" s="9">
        <v>1</v>
      </c>
      <c r="BP455" s="9">
        <v>5</v>
      </c>
      <c r="BQ455" s="9">
        <v>105</v>
      </c>
      <c r="BR455" s="9">
        <f t="shared" si="105"/>
        <v>21</v>
      </c>
      <c r="BS455" s="9">
        <v>460</v>
      </c>
      <c r="BT455" s="9" t="s">
        <v>32</v>
      </c>
      <c r="BU455" s="9"/>
      <c r="BV455" s="9">
        <v>95</v>
      </c>
      <c r="BW455" s="9">
        <v>141</v>
      </c>
      <c r="BX455" s="9">
        <v>4200</v>
      </c>
      <c r="BY455" s="9">
        <v>7</v>
      </c>
      <c r="BZ455" s="9">
        <v>3</v>
      </c>
      <c r="CA455" s="9">
        <v>1</v>
      </c>
      <c r="CB455" s="9">
        <v>22.13</v>
      </c>
      <c r="CC455" s="9">
        <v>8.74</v>
      </c>
      <c r="CD455" s="9">
        <v>285</v>
      </c>
      <c r="CE455" s="9">
        <f t="shared" si="106"/>
        <v>435</v>
      </c>
      <c r="CF455" s="9">
        <v>987</v>
      </c>
      <c r="CG455" s="9">
        <v>4200</v>
      </c>
      <c r="CH455" s="9">
        <v>543.46</v>
      </c>
      <c r="CI455" s="9" t="s">
        <v>33</v>
      </c>
      <c r="CJ455" s="15">
        <f t="shared" si="107"/>
        <v>5.4022988505747129</v>
      </c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</row>
    <row r="456" spans="1:107" ht="18.649999999999999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10"/>
      <c r="N456" s="9"/>
      <c r="O456" s="9"/>
      <c r="P456" s="9"/>
      <c r="Q456" s="9"/>
      <c r="R456" s="9"/>
      <c r="S456" s="9">
        <v>19</v>
      </c>
      <c r="T456" s="9">
        <f t="shared" si="103"/>
        <v>1.9E-3</v>
      </c>
      <c r="U456" s="9">
        <v>122</v>
      </c>
      <c r="V456" s="9">
        <f t="shared" si="101"/>
        <v>0.122</v>
      </c>
      <c r="W456" s="9">
        <v>4.45</v>
      </c>
      <c r="X456" s="9">
        <v>4450</v>
      </c>
      <c r="Y456" s="9" t="s">
        <v>35</v>
      </c>
      <c r="Z456" s="9" t="s">
        <v>35</v>
      </c>
      <c r="AA456" s="11">
        <v>46.7</v>
      </c>
      <c r="AB456" s="11" t="s">
        <v>29</v>
      </c>
      <c r="AC456" s="12">
        <f t="shared" si="100"/>
        <v>53.704999999999998</v>
      </c>
      <c r="AD456" s="12" t="s">
        <v>36</v>
      </c>
      <c r="AE456" s="27" t="str">
        <f t="shared" si="104"/>
        <v/>
      </c>
      <c r="AF456" s="21">
        <f t="shared" si="97"/>
        <v>2.7145000000000001</v>
      </c>
      <c r="AG456" s="20">
        <f t="shared" si="99"/>
        <v>2.7145000000000001</v>
      </c>
      <c r="AH456" s="20"/>
      <c r="AI456" s="15">
        <f t="shared" si="96"/>
        <v>2.7145000000000001</v>
      </c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 t="s">
        <v>36</v>
      </c>
      <c r="BK456" s="9" t="s">
        <v>37</v>
      </c>
      <c r="BL456" s="9" t="str">
        <f t="shared" si="98"/>
        <v xml:space="preserve"> 5</v>
      </c>
      <c r="BM456" s="9">
        <v>2.71</v>
      </c>
      <c r="BN456" s="15">
        <f t="shared" si="102"/>
        <v>0.36900369003690037</v>
      </c>
      <c r="BO456" s="9">
        <v>1</v>
      </c>
      <c r="BP456" s="9">
        <v>5</v>
      </c>
      <c r="BQ456" s="9">
        <v>105</v>
      </c>
      <c r="BR456" s="9">
        <f t="shared" si="105"/>
        <v>21</v>
      </c>
      <c r="BS456" s="9">
        <v>460</v>
      </c>
      <c r="BT456" s="9" t="s">
        <v>32</v>
      </c>
      <c r="BU456" s="9"/>
      <c r="BV456" s="9">
        <v>95</v>
      </c>
      <c r="BW456" s="9">
        <v>141</v>
      </c>
      <c r="BX456" s="9">
        <v>4500</v>
      </c>
      <c r="BY456" s="9">
        <v>7</v>
      </c>
      <c r="BZ456" s="9">
        <v>3</v>
      </c>
      <c r="CA456" s="9">
        <v>1</v>
      </c>
      <c r="CB456" s="9">
        <v>23.72</v>
      </c>
      <c r="CC456" s="9">
        <v>8.74</v>
      </c>
      <c r="CD456" s="9">
        <v>285</v>
      </c>
      <c r="CE456" s="9">
        <f t="shared" si="106"/>
        <v>435</v>
      </c>
      <c r="CF456" s="9">
        <v>987</v>
      </c>
      <c r="CG456" s="9">
        <v>4500</v>
      </c>
      <c r="CH456" s="9">
        <v>582.28</v>
      </c>
      <c r="CI456" s="9" t="s">
        <v>33</v>
      </c>
      <c r="CJ456" s="15">
        <f t="shared" si="107"/>
        <v>5.4022988505747129</v>
      </c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</row>
    <row r="457" spans="1:107" ht="18.649999999999999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10"/>
      <c r="N457" s="9"/>
      <c r="O457" s="9"/>
      <c r="P457" s="9"/>
      <c r="Q457" s="9"/>
      <c r="R457" s="9"/>
      <c r="S457" s="9">
        <v>19</v>
      </c>
      <c r="T457" s="9">
        <f t="shared" si="103"/>
        <v>1.9E-3</v>
      </c>
      <c r="U457" s="9">
        <v>122</v>
      </c>
      <c r="V457" s="9">
        <f t="shared" si="101"/>
        <v>0.122</v>
      </c>
      <c r="W457" s="9">
        <v>4.75</v>
      </c>
      <c r="X457" s="9">
        <v>4750</v>
      </c>
      <c r="Y457" s="9" t="s">
        <v>35</v>
      </c>
      <c r="Z457" s="9" t="s">
        <v>35</v>
      </c>
      <c r="AA457" s="11">
        <v>46.7</v>
      </c>
      <c r="AB457" s="11" t="s">
        <v>29</v>
      </c>
      <c r="AC457" s="12">
        <f t="shared" si="100"/>
        <v>53.704999999999998</v>
      </c>
      <c r="AD457" s="12" t="s">
        <v>36</v>
      </c>
      <c r="AE457" s="27" t="str">
        <f t="shared" si="104"/>
        <v/>
      </c>
      <c r="AF457" s="21">
        <f t="shared" si="97"/>
        <v>2.8975</v>
      </c>
      <c r="AG457" s="20">
        <f t="shared" si="99"/>
        <v>2.8975</v>
      </c>
      <c r="AH457" s="20"/>
      <c r="AI457" s="15">
        <f t="shared" ref="AI457:AI520" si="108">IF(ISBLANK(AF457), AE457,AF457)</f>
        <v>2.8975</v>
      </c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 t="s">
        <v>36</v>
      </c>
      <c r="BK457" s="9" t="s">
        <v>37</v>
      </c>
      <c r="BL457" s="9" t="str">
        <f t="shared" si="98"/>
        <v xml:space="preserve"> 5</v>
      </c>
      <c r="BM457" s="9">
        <v>2.9</v>
      </c>
      <c r="BN457" s="15">
        <f t="shared" si="102"/>
        <v>0.34482758620689657</v>
      </c>
      <c r="BO457" s="9">
        <v>1</v>
      </c>
      <c r="BP457" s="9">
        <v>5</v>
      </c>
      <c r="BQ457" s="9">
        <v>105</v>
      </c>
      <c r="BR457" s="9">
        <f t="shared" si="105"/>
        <v>21</v>
      </c>
      <c r="BS457" s="9">
        <v>460</v>
      </c>
      <c r="BT457" s="9" t="s">
        <v>32</v>
      </c>
      <c r="BU457" s="9"/>
      <c r="BV457" s="9">
        <v>95</v>
      </c>
      <c r="BW457" s="9">
        <v>141</v>
      </c>
      <c r="BX457" s="9">
        <v>4800</v>
      </c>
      <c r="BY457" s="9">
        <v>7</v>
      </c>
      <c r="BZ457" s="9">
        <v>3</v>
      </c>
      <c r="CA457" s="9">
        <v>1</v>
      </c>
      <c r="CB457" s="9">
        <v>25.32</v>
      </c>
      <c r="CC457" s="9">
        <v>8.74</v>
      </c>
      <c r="CD457" s="9">
        <v>285</v>
      </c>
      <c r="CE457" s="9">
        <f t="shared" si="106"/>
        <v>435</v>
      </c>
      <c r="CF457" s="9">
        <v>987</v>
      </c>
      <c r="CG457" s="9">
        <v>4800</v>
      </c>
      <c r="CH457" s="9">
        <v>621.1</v>
      </c>
      <c r="CI457" s="9" t="s">
        <v>33</v>
      </c>
      <c r="CJ457" s="15">
        <f t="shared" si="107"/>
        <v>5.4022988505747129</v>
      </c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</row>
    <row r="458" spans="1:107" ht="18.649999999999999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10"/>
      <c r="N458" s="9"/>
      <c r="O458" s="9"/>
      <c r="P458" s="9"/>
      <c r="Q458" s="9"/>
      <c r="R458" s="9"/>
      <c r="S458" s="9">
        <v>19</v>
      </c>
      <c r="T458" s="9">
        <f t="shared" si="103"/>
        <v>1.9E-3</v>
      </c>
      <c r="U458" s="9">
        <v>122</v>
      </c>
      <c r="V458" s="9">
        <f t="shared" si="101"/>
        <v>0.122</v>
      </c>
      <c r="W458" s="9">
        <v>3.85</v>
      </c>
      <c r="X458" s="9">
        <v>3850</v>
      </c>
      <c r="Y458" s="9" t="s">
        <v>35</v>
      </c>
      <c r="Z458" s="9" t="s">
        <v>35</v>
      </c>
      <c r="AA458" s="11">
        <v>46.7</v>
      </c>
      <c r="AB458" s="11" t="s">
        <v>29</v>
      </c>
      <c r="AC458" s="12">
        <f t="shared" si="100"/>
        <v>53.704999999999998</v>
      </c>
      <c r="AD458" s="12" t="s">
        <v>36</v>
      </c>
      <c r="AE458" s="27" t="str">
        <f t="shared" si="104"/>
        <v/>
      </c>
      <c r="AF458" s="21">
        <f t="shared" si="97"/>
        <v>2.3485</v>
      </c>
      <c r="AG458" s="20">
        <f t="shared" si="99"/>
        <v>2.3485</v>
      </c>
      <c r="AH458" s="20"/>
      <c r="AI458" s="15">
        <f t="shared" si="108"/>
        <v>2.3485</v>
      </c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 t="s">
        <v>36</v>
      </c>
      <c r="BK458" s="9" t="s">
        <v>37</v>
      </c>
      <c r="BL458" s="9" t="str">
        <f t="shared" si="98"/>
        <v xml:space="preserve"> 5</v>
      </c>
      <c r="BM458" s="9">
        <v>2.35</v>
      </c>
      <c r="BN458" s="15">
        <f t="shared" si="102"/>
        <v>0.42553191489361702</v>
      </c>
      <c r="BO458" s="9">
        <v>1</v>
      </c>
      <c r="BP458" s="9">
        <v>5</v>
      </c>
      <c r="BQ458" s="9">
        <v>105</v>
      </c>
      <c r="BR458" s="9">
        <f t="shared" si="105"/>
        <v>21</v>
      </c>
      <c r="BS458" s="9">
        <v>460</v>
      </c>
      <c r="BT458" s="9" t="s">
        <v>32</v>
      </c>
      <c r="BU458" s="9"/>
      <c r="BV458" s="9">
        <v>95</v>
      </c>
      <c r="BW458" s="9">
        <v>141</v>
      </c>
      <c r="BX458" s="9">
        <v>3900</v>
      </c>
      <c r="BY458" s="9">
        <v>7</v>
      </c>
      <c r="BZ458" s="9">
        <v>3</v>
      </c>
      <c r="CA458" s="9">
        <v>1</v>
      </c>
      <c r="CB458" s="9">
        <v>20.53</v>
      </c>
      <c r="CC458" s="9">
        <v>8.74</v>
      </c>
      <c r="CD458" s="9">
        <v>285</v>
      </c>
      <c r="CE458" s="9">
        <f t="shared" si="106"/>
        <v>435</v>
      </c>
      <c r="CF458" s="9">
        <v>987</v>
      </c>
      <c r="CG458" s="9">
        <v>3900</v>
      </c>
      <c r="CH458" s="9">
        <v>504.64</v>
      </c>
      <c r="CI458" s="9" t="s">
        <v>33</v>
      </c>
      <c r="CJ458" s="15">
        <f t="shared" si="107"/>
        <v>5.4022988505747129</v>
      </c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</row>
    <row r="459" spans="1:107" ht="18.649999999999999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10"/>
      <c r="N459" s="9"/>
      <c r="O459" s="9"/>
      <c r="P459" s="9"/>
      <c r="Q459" s="9"/>
      <c r="R459" s="9"/>
      <c r="S459" s="9">
        <v>19</v>
      </c>
      <c r="T459" s="9">
        <f t="shared" si="103"/>
        <v>1.9E-3</v>
      </c>
      <c r="U459" s="9">
        <v>122</v>
      </c>
      <c r="V459" s="9">
        <f t="shared" si="101"/>
        <v>0.122</v>
      </c>
      <c r="W459" s="9">
        <v>4.1500000000000004</v>
      </c>
      <c r="X459" s="9">
        <v>4150</v>
      </c>
      <c r="Y459" s="9" t="s">
        <v>35</v>
      </c>
      <c r="Z459" s="9" t="s">
        <v>35</v>
      </c>
      <c r="AA459" s="11">
        <v>46.7</v>
      </c>
      <c r="AB459" s="11" t="s">
        <v>29</v>
      </c>
      <c r="AC459" s="12">
        <f t="shared" si="100"/>
        <v>53.704999999999998</v>
      </c>
      <c r="AD459" s="12" t="s">
        <v>36</v>
      </c>
      <c r="AE459" s="27" t="str">
        <f t="shared" si="104"/>
        <v/>
      </c>
      <c r="AF459" s="21">
        <f t="shared" si="97"/>
        <v>2.5315000000000003</v>
      </c>
      <c r="AG459" s="20">
        <f t="shared" si="99"/>
        <v>2.5315000000000003</v>
      </c>
      <c r="AH459" s="20"/>
      <c r="AI459" s="15">
        <f t="shared" si="108"/>
        <v>2.5315000000000003</v>
      </c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 t="s">
        <v>36</v>
      </c>
      <c r="BK459" s="9" t="s">
        <v>37</v>
      </c>
      <c r="BL459" s="9" t="str">
        <f t="shared" si="98"/>
        <v xml:space="preserve"> 5</v>
      </c>
      <c r="BM459" s="9">
        <v>2.5299999999999998</v>
      </c>
      <c r="BN459" s="15">
        <f t="shared" si="102"/>
        <v>0.39525691699604748</v>
      </c>
      <c r="BO459" s="9">
        <v>1</v>
      </c>
      <c r="BP459" s="9">
        <v>5</v>
      </c>
      <c r="BQ459" s="9">
        <v>105</v>
      </c>
      <c r="BR459" s="9">
        <f t="shared" si="105"/>
        <v>21</v>
      </c>
      <c r="BS459" s="9">
        <v>460</v>
      </c>
      <c r="BT459" s="9" t="s">
        <v>32</v>
      </c>
      <c r="BU459" s="9"/>
      <c r="BV459" s="9">
        <v>95</v>
      </c>
      <c r="BW459" s="9">
        <v>141</v>
      </c>
      <c r="BX459" s="9">
        <v>4200</v>
      </c>
      <c r="BY459" s="9">
        <v>7</v>
      </c>
      <c r="BZ459" s="9">
        <v>3</v>
      </c>
      <c r="CA459" s="9">
        <v>1</v>
      </c>
      <c r="CB459" s="9">
        <v>22.13</v>
      </c>
      <c r="CC459" s="9">
        <v>8.74</v>
      </c>
      <c r="CD459" s="9">
        <v>285</v>
      </c>
      <c r="CE459" s="9">
        <f t="shared" si="106"/>
        <v>435</v>
      </c>
      <c r="CF459" s="9">
        <v>987</v>
      </c>
      <c r="CG459" s="9">
        <v>4200</v>
      </c>
      <c r="CH459" s="9">
        <v>543.46</v>
      </c>
      <c r="CI459" s="9" t="s">
        <v>33</v>
      </c>
      <c r="CJ459" s="15">
        <f t="shared" si="107"/>
        <v>5.4022988505747129</v>
      </c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</row>
    <row r="460" spans="1:107" ht="18.649999999999999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10"/>
      <c r="N460" s="9"/>
      <c r="O460" s="9"/>
      <c r="P460" s="9"/>
      <c r="Q460" s="9"/>
      <c r="R460" s="9"/>
      <c r="S460" s="9">
        <v>19</v>
      </c>
      <c r="T460" s="9">
        <f t="shared" si="103"/>
        <v>1.9E-3</v>
      </c>
      <c r="U460" s="9">
        <v>122</v>
      </c>
      <c r="V460" s="9">
        <f t="shared" si="101"/>
        <v>0.122</v>
      </c>
      <c r="W460" s="9">
        <v>4.45</v>
      </c>
      <c r="X460" s="9">
        <v>4450</v>
      </c>
      <c r="Y460" s="9" t="s">
        <v>35</v>
      </c>
      <c r="Z460" s="9" t="s">
        <v>35</v>
      </c>
      <c r="AA460" s="11">
        <v>46.7</v>
      </c>
      <c r="AB460" s="11" t="s">
        <v>29</v>
      </c>
      <c r="AC460" s="12">
        <f t="shared" si="100"/>
        <v>53.704999999999998</v>
      </c>
      <c r="AD460" s="12" t="s">
        <v>36</v>
      </c>
      <c r="AE460" s="27" t="str">
        <f t="shared" si="104"/>
        <v/>
      </c>
      <c r="AF460" s="21">
        <f t="shared" si="97"/>
        <v>2.7145000000000001</v>
      </c>
      <c r="AG460" s="20">
        <f t="shared" si="99"/>
        <v>2.7145000000000001</v>
      </c>
      <c r="AH460" s="20"/>
      <c r="AI460" s="15">
        <f t="shared" si="108"/>
        <v>2.7145000000000001</v>
      </c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 t="s">
        <v>36</v>
      </c>
      <c r="BK460" s="9" t="s">
        <v>37</v>
      </c>
      <c r="BL460" s="9" t="str">
        <f t="shared" si="98"/>
        <v xml:space="preserve"> 5</v>
      </c>
      <c r="BM460" s="9">
        <v>2.71</v>
      </c>
      <c r="BN460" s="15">
        <f t="shared" si="102"/>
        <v>0.36900369003690037</v>
      </c>
      <c r="BO460" s="9">
        <v>1</v>
      </c>
      <c r="BP460" s="9">
        <v>5</v>
      </c>
      <c r="BQ460" s="9">
        <v>105</v>
      </c>
      <c r="BR460" s="9">
        <f t="shared" si="105"/>
        <v>21</v>
      </c>
      <c r="BS460" s="9">
        <v>460</v>
      </c>
      <c r="BT460" s="9" t="s">
        <v>32</v>
      </c>
      <c r="BU460" s="9"/>
      <c r="BV460" s="9">
        <v>95</v>
      </c>
      <c r="BW460" s="9">
        <v>141</v>
      </c>
      <c r="BX460" s="9">
        <v>4500</v>
      </c>
      <c r="BY460" s="9">
        <v>7</v>
      </c>
      <c r="BZ460" s="9">
        <v>3</v>
      </c>
      <c r="CA460" s="9">
        <v>1</v>
      </c>
      <c r="CB460" s="9">
        <v>23.72</v>
      </c>
      <c r="CC460" s="9">
        <v>8.74</v>
      </c>
      <c r="CD460" s="9">
        <v>285</v>
      </c>
      <c r="CE460" s="9">
        <f t="shared" si="106"/>
        <v>435</v>
      </c>
      <c r="CF460" s="9">
        <v>987</v>
      </c>
      <c r="CG460" s="9">
        <v>4500</v>
      </c>
      <c r="CH460" s="9">
        <v>582.28</v>
      </c>
      <c r="CI460" s="9" t="s">
        <v>33</v>
      </c>
      <c r="CJ460" s="15">
        <f t="shared" si="107"/>
        <v>5.4022988505747129</v>
      </c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</row>
    <row r="461" spans="1:107" ht="18.649999999999999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10"/>
      <c r="N461" s="9"/>
      <c r="O461" s="9"/>
      <c r="P461" s="9"/>
      <c r="Q461" s="9"/>
      <c r="R461" s="9"/>
      <c r="S461" s="9">
        <v>19</v>
      </c>
      <c r="T461" s="9">
        <f t="shared" si="103"/>
        <v>1.9E-3</v>
      </c>
      <c r="U461" s="9">
        <v>122</v>
      </c>
      <c r="V461" s="9">
        <f t="shared" si="101"/>
        <v>0.122</v>
      </c>
      <c r="W461" s="9">
        <v>4.75</v>
      </c>
      <c r="X461" s="9">
        <v>4750</v>
      </c>
      <c r="Y461" s="9" t="s">
        <v>35</v>
      </c>
      <c r="Z461" s="9" t="s">
        <v>35</v>
      </c>
      <c r="AA461" s="11">
        <v>46.7</v>
      </c>
      <c r="AB461" s="11" t="s">
        <v>29</v>
      </c>
      <c r="AC461" s="12">
        <f t="shared" si="100"/>
        <v>53.704999999999998</v>
      </c>
      <c r="AD461" s="12" t="s">
        <v>36</v>
      </c>
      <c r="AE461" s="27" t="str">
        <f t="shared" si="104"/>
        <v/>
      </c>
      <c r="AF461" s="21">
        <f t="shared" si="97"/>
        <v>2.8975</v>
      </c>
      <c r="AG461" s="20">
        <f t="shared" si="99"/>
        <v>2.8975</v>
      </c>
      <c r="AH461" s="20"/>
      <c r="AI461" s="15">
        <f t="shared" si="108"/>
        <v>2.8975</v>
      </c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 t="s">
        <v>36</v>
      </c>
      <c r="BK461" s="9" t="s">
        <v>37</v>
      </c>
      <c r="BL461" s="9" t="str">
        <f t="shared" si="98"/>
        <v xml:space="preserve"> 5</v>
      </c>
      <c r="BM461" s="9">
        <v>2.9</v>
      </c>
      <c r="BN461" s="15">
        <f t="shared" si="102"/>
        <v>0.34482758620689657</v>
      </c>
      <c r="BO461" s="9">
        <v>1</v>
      </c>
      <c r="BP461" s="9">
        <v>5</v>
      </c>
      <c r="BQ461" s="9">
        <v>105</v>
      </c>
      <c r="BR461" s="9">
        <f t="shared" si="105"/>
        <v>21</v>
      </c>
      <c r="BS461" s="9">
        <v>460</v>
      </c>
      <c r="BT461" s="9" t="s">
        <v>32</v>
      </c>
      <c r="BU461" s="9"/>
      <c r="BV461" s="9">
        <v>95</v>
      </c>
      <c r="BW461" s="9">
        <v>141</v>
      </c>
      <c r="BX461" s="9">
        <v>4800</v>
      </c>
      <c r="BY461" s="9">
        <v>7</v>
      </c>
      <c r="BZ461" s="9">
        <v>3</v>
      </c>
      <c r="CA461" s="9">
        <v>1</v>
      </c>
      <c r="CB461" s="9">
        <v>25.32</v>
      </c>
      <c r="CC461" s="9">
        <v>8.74</v>
      </c>
      <c r="CD461" s="9">
        <v>285</v>
      </c>
      <c r="CE461" s="9">
        <f t="shared" si="106"/>
        <v>435</v>
      </c>
      <c r="CF461" s="9">
        <v>987</v>
      </c>
      <c r="CG461" s="9">
        <v>4800</v>
      </c>
      <c r="CH461" s="9">
        <v>621.1</v>
      </c>
      <c r="CI461" s="9" t="s">
        <v>33</v>
      </c>
      <c r="CJ461" s="15">
        <f t="shared" si="107"/>
        <v>5.4022988505747129</v>
      </c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</row>
    <row r="462" spans="1:107" ht="18.649999999999999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10"/>
      <c r="N462" s="9"/>
      <c r="O462" s="9"/>
      <c r="P462" s="9"/>
      <c r="Q462" s="9"/>
      <c r="R462" s="9"/>
      <c r="S462" s="9">
        <v>21</v>
      </c>
      <c r="T462" s="9">
        <f t="shared" si="103"/>
        <v>2.1000000000000003E-3</v>
      </c>
      <c r="U462" s="9">
        <v>132</v>
      </c>
      <c r="V462" s="9">
        <f t="shared" si="101"/>
        <v>0.13200000000000001</v>
      </c>
      <c r="W462" s="9">
        <v>3</v>
      </c>
      <c r="X462" s="9">
        <v>3000</v>
      </c>
      <c r="Y462" s="9" t="s">
        <v>35</v>
      </c>
      <c r="Z462" s="9" t="s">
        <v>35</v>
      </c>
      <c r="AA462" s="11">
        <v>30.85</v>
      </c>
      <c r="AB462" s="11" t="s">
        <v>29</v>
      </c>
      <c r="AC462" s="12">
        <f t="shared" si="100"/>
        <v>35.477499999999999</v>
      </c>
      <c r="AD462" s="12" t="s">
        <v>36</v>
      </c>
      <c r="AE462" s="27" t="str">
        <f t="shared" si="104"/>
        <v/>
      </c>
      <c r="AF462" s="21">
        <f t="shared" si="97"/>
        <v>1.98</v>
      </c>
      <c r="AG462" s="20">
        <f t="shared" si="99"/>
        <v>1.98</v>
      </c>
      <c r="AH462" s="20"/>
      <c r="AI462" s="15">
        <f t="shared" si="108"/>
        <v>1.98</v>
      </c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 t="s">
        <v>36</v>
      </c>
      <c r="BK462" s="9" t="s">
        <v>37</v>
      </c>
      <c r="BL462" s="9" t="str">
        <f t="shared" si="98"/>
        <v xml:space="preserve"> 5</v>
      </c>
      <c r="BM462" s="9">
        <v>1.98</v>
      </c>
      <c r="BN462" s="15">
        <f t="shared" si="102"/>
        <v>0.50505050505050508</v>
      </c>
      <c r="BO462" s="9">
        <v>1</v>
      </c>
      <c r="BP462" s="9">
        <v>5</v>
      </c>
      <c r="BQ462" s="9">
        <v>175</v>
      </c>
      <c r="BR462" s="9">
        <f t="shared" si="105"/>
        <v>35</v>
      </c>
      <c r="BS462" s="9">
        <v>700</v>
      </c>
      <c r="BT462" s="9" t="s">
        <v>32</v>
      </c>
      <c r="BU462" s="9"/>
      <c r="BV462" s="9">
        <v>105</v>
      </c>
      <c r="BW462" s="9">
        <v>145</v>
      </c>
      <c r="BX462" s="9">
        <v>3000</v>
      </c>
      <c r="BY462" s="9">
        <v>7</v>
      </c>
      <c r="BZ462" s="9">
        <v>5</v>
      </c>
      <c r="CA462" s="9">
        <v>1</v>
      </c>
      <c r="CB462" s="9">
        <v>29.11</v>
      </c>
      <c r="CC462" s="9">
        <v>14.7</v>
      </c>
      <c r="CD462" s="9">
        <v>525</v>
      </c>
      <c r="CE462" s="9">
        <f t="shared" si="106"/>
        <v>675</v>
      </c>
      <c r="CF462" s="9">
        <v>1015</v>
      </c>
      <c r="CG462" s="9">
        <v>3000</v>
      </c>
      <c r="CH462" s="9">
        <v>1119.04</v>
      </c>
      <c r="CI462" s="9" t="s">
        <v>33</v>
      </c>
      <c r="CJ462" s="15">
        <f t="shared" si="107"/>
        <v>3.4814814814814814</v>
      </c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</row>
    <row r="463" spans="1:107" ht="18.649999999999999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10"/>
      <c r="N463" s="9"/>
      <c r="O463" s="9"/>
      <c r="P463" s="9"/>
      <c r="Q463" s="9"/>
      <c r="R463" s="9"/>
      <c r="S463" s="9">
        <v>21</v>
      </c>
      <c r="T463" s="9">
        <f t="shared" si="103"/>
        <v>2.1000000000000003E-3</v>
      </c>
      <c r="U463" s="9">
        <v>132</v>
      </c>
      <c r="V463" s="9">
        <f t="shared" si="101"/>
        <v>0.13200000000000001</v>
      </c>
      <c r="W463" s="9">
        <v>3.6</v>
      </c>
      <c r="X463" s="9">
        <v>3600</v>
      </c>
      <c r="Y463" s="9" t="s">
        <v>35</v>
      </c>
      <c r="Z463" s="9" t="s">
        <v>35</v>
      </c>
      <c r="AA463" s="11">
        <v>30.85</v>
      </c>
      <c r="AB463" s="11" t="s">
        <v>29</v>
      </c>
      <c r="AC463" s="12">
        <f t="shared" si="100"/>
        <v>35.477499999999999</v>
      </c>
      <c r="AD463" s="12" t="s">
        <v>36</v>
      </c>
      <c r="AE463" s="27" t="str">
        <f t="shared" si="104"/>
        <v/>
      </c>
      <c r="AF463" s="21">
        <f t="shared" si="97"/>
        <v>2.3759999999999999</v>
      </c>
      <c r="AG463" s="20">
        <f t="shared" si="99"/>
        <v>2.3759999999999999</v>
      </c>
      <c r="AH463" s="20"/>
      <c r="AI463" s="15">
        <f t="shared" si="108"/>
        <v>2.3759999999999999</v>
      </c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 t="s">
        <v>36</v>
      </c>
      <c r="BK463" s="9" t="s">
        <v>37</v>
      </c>
      <c r="BL463" s="9" t="str">
        <f t="shared" si="98"/>
        <v xml:space="preserve"> 5</v>
      </c>
      <c r="BM463" s="9">
        <v>2.38</v>
      </c>
      <c r="BN463" s="15">
        <f t="shared" si="102"/>
        <v>0.42016806722689076</v>
      </c>
      <c r="BO463" s="9">
        <v>1</v>
      </c>
      <c r="BP463" s="9">
        <v>5</v>
      </c>
      <c r="BQ463" s="9">
        <v>175</v>
      </c>
      <c r="BR463" s="9">
        <f t="shared" si="105"/>
        <v>35</v>
      </c>
      <c r="BS463" s="9">
        <v>700</v>
      </c>
      <c r="BT463" s="9" t="s">
        <v>32</v>
      </c>
      <c r="BU463" s="9"/>
      <c r="BV463" s="9">
        <v>105</v>
      </c>
      <c r="BW463" s="9">
        <v>145</v>
      </c>
      <c r="BX463" s="9">
        <v>3600</v>
      </c>
      <c r="BY463" s="9">
        <v>7</v>
      </c>
      <c r="BZ463" s="9">
        <v>5</v>
      </c>
      <c r="CA463" s="9">
        <v>1</v>
      </c>
      <c r="CB463" s="9">
        <v>34.93</v>
      </c>
      <c r="CC463" s="9">
        <v>14.7</v>
      </c>
      <c r="CD463" s="9">
        <v>525</v>
      </c>
      <c r="CE463" s="9">
        <f t="shared" si="106"/>
        <v>675</v>
      </c>
      <c r="CF463" s="9">
        <v>1015</v>
      </c>
      <c r="CG463" s="9">
        <v>3600</v>
      </c>
      <c r="CH463" s="9">
        <v>1342.84</v>
      </c>
      <c r="CI463" s="9" t="s">
        <v>33</v>
      </c>
      <c r="CJ463" s="15">
        <f t="shared" si="107"/>
        <v>3.4814814814814814</v>
      </c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</row>
    <row r="464" spans="1:107" ht="18.649999999999999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10"/>
      <c r="N464" s="9"/>
      <c r="O464" s="9"/>
      <c r="P464" s="9"/>
      <c r="Q464" s="9"/>
      <c r="R464" s="9"/>
      <c r="S464" s="9">
        <v>21</v>
      </c>
      <c r="T464" s="9">
        <f t="shared" si="103"/>
        <v>2.1000000000000003E-3</v>
      </c>
      <c r="U464" s="9">
        <v>132</v>
      </c>
      <c r="V464" s="9">
        <f t="shared" si="101"/>
        <v>0.13200000000000001</v>
      </c>
      <c r="W464" s="9">
        <v>3</v>
      </c>
      <c r="X464" s="9">
        <v>3000</v>
      </c>
      <c r="Y464" s="9" t="s">
        <v>35</v>
      </c>
      <c r="Z464" s="9" t="s">
        <v>35</v>
      </c>
      <c r="AA464" s="11">
        <v>33.200000000000003</v>
      </c>
      <c r="AB464" s="11" t="s">
        <v>29</v>
      </c>
      <c r="AC464" s="12">
        <f t="shared" si="100"/>
        <v>38.18</v>
      </c>
      <c r="AD464" s="12" t="s">
        <v>36</v>
      </c>
      <c r="AE464" s="27" t="str">
        <f t="shared" si="104"/>
        <v/>
      </c>
      <c r="AF464" s="21">
        <f t="shared" si="97"/>
        <v>1.98</v>
      </c>
      <c r="AG464" s="20">
        <f t="shared" si="99"/>
        <v>1.98</v>
      </c>
      <c r="AH464" s="20"/>
      <c r="AI464" s="15">
        <f t="shared" si="108"/>
        <v>1.98</v>
      </c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 t="s">
        <v>36</v>
      </c>
      <c r="BK464" s="9" t="s">
        <v>37</v>
      </c>
      <c r="BL464" s="9" t="str">
        <f t="shared" si="98"/>
        <v xml:space="preserve"> 5</v>
      </c>
      <c r="BM464" s="9">
        <v>1.98</v>
      </c>
      <c r="BN464" s="15">
        <f t="shared" si="102"/>
        <v>0.50505050505050508</v>
      </c>
      <c r="BO464" s="9">
        <v>1</v>
      </c>
      <c r="BP464" s="9">
        <v>5</v>
      </c>
      <c r="BQ464" s="9">
        <v>175</v>
      </c>
      <c r="BR464" s="9">
        <f t="shared" si="105"/>
        <v>35</v>
      </c>
      <c r="BS464" s="9">
        <v>700</v>
      </c>
      <c r="BT464" s="9" t="s">
        <v>32</v>
      </c>
      <c r="BU464" s="9"/>
      <c r="BV464" s="9">
        <v>105</v>
      </c>
      <c r="BW464" s="9">
        <v>145</v>
      </c>
      <c r="BX464" s="9">
        <v>3000</v>
      </c>
      <c r="BY464" s="9">
        <v>7</v>
      </c>
      <c r="BZ464" s="9">
        <v>5</v>
      </c>
      <c r="CA464" s="9">
        <v>1</v>
      </c>
      <c r="CB464" s="9">
        <v>29.11</v>
      </c>
      <c r="CC464" s="9">
        <v>14.7</v>
      </c>
      <c r="CD464" s="9">
        <v>525</v>
      </c>
      <c r="CE464" s="9">
        <f t="shared" si="106"/>
        <v>675</v>
      </c>
      <c r="CF464" s="9">
        <v>1015</v>
      </c>
      <c r="CG464" s="9">
        <v>3000</v>
      </c>
      <c r="CH464" s="9">
        <v>1119.04</v>
      </c>
      <c r="CI464" s="9" t="s">
        <v>33</v>
      </c>
      <c r="CJ464" s="15">
        <f t="shared" si="107"/>
        <v>3.4814814814814814</v>
      </c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</row>
    <row r="465" spans="1:107" ht="18.649999999999999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10"/>
      <c r="N465" s="9"/>
      <c r="O465" s="9"/>
      <c r="P465" s="9"/>
      <c r="Q465" s="9"/>
      <c r="R465" s="9"/>
      <c r="S465" s="9">
        <v>21</v>
      </c>
      <c r="T465" s="9">
        <f t="shared" si="103"/>
        <v>2.1000000000000003E-3</v>
      </c>
      <c r="U465" s="9">
        <v>132</v>
      </c>
      <c r="V465" s="9">
        <f t="shared" si="101"/>
        <v>0.13200000000000001</v>
      </c>
      <c r="W465" s="9">
        <v>3.6</v>
      </c>
      <c r="X465" s="9">
        <v>3600</v>
      </c>
      <c r="Y465" s="9" t="s">
        <v>35</v>
      </c>
      <c r="Z465" s="9" t="s">
        <v>35</v>
      </c>
      <c r="AA465" s="11">
        <v>33.200000000000003</v>
      </c>
      <c r="AB465" s="11" t="s">
        <v>29</v>
      </c>
      <c r="AC465" s="12">
        <f t="shared" si="100"/>
        <v>38.18</v>
      </c>
      <c r="AD465" s="12" t="s">
        <v>36</v>
      </c>
      <c r="AE465" s="27" t="str">
        <f t="shared" si="104"/>
        <v/>
      </c>
      <c r="AF465" s="21">
        <f t="shared" si="97"/>
        <v>2.3759999999999999</v>
      </c>
      <c r="AG465" s="20">
        <f t="shared" si="99"/>
        <v>2.3759999999999999</v>
      </c>
      <c r="AH465" s="20"/>
      <c r="AI465" s="15">
        <f t="shared" si="108"/>
        <v>2.3759999999999999</v>
      </c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 t="s">
        <v>36</v>
      </c>
      <c r="BK465" s="9" t="s">
        <v>37</v>
      </c>
      <c r="BL465" s="9" t="str">
        <f t="shared" si="98"/>
        <v xml:space="preserve"> 5</v>
      </c>
      <c r="BM465" s="9">
        <v>2.38</v>
      </c>
      <c r="BN465" s="15">
        <f t="shared" si="102"/>
        <v>0.42016806722689076</v>
      </c>
      <c r="BO465" s="9">
        <v>1</v>
      </c>
      <c r="BP465" s="9">
        <v>5</v>
      </c>
      <c r="BQ465" s="9">
        <v>175</v>
      </c>
      <c r="BR465" s="9">
        <f t="shared" si="105"/>
        <v>35</v>
      </c>
      <c r="BS465" s="9">
        <v>700</v>
      </c>
      <c r="BT465" s="9" t="s">
        <v>32</v>
      </c>
      <c r="BU465" s="9"/>
      <c r="BV465" s="9">
        <v>105</v>
      </c>
      <c r="BW465" s="9">
        <v>145</v>
      </c>
      <c r="BX465" s="9">
        <v>3600</v>
      </c>
      <c r="BY465" s="9">
        <v>7</v>
      </c>
      <c r="BZ465" s="9">
        <v>5</v>
      </c>
      <c r="CA465" s="9">
        <v>1</v>
      </c>
      <c r="CB465" s="9">
        <v>34.93</v>
      </c>
      <c r="CC465" s="9">
        <v>14.7</v>
      </c>
      <c r="CD465" s="9">
        <v>525</v>
      </c>
      <c r="CE465" s="9">
        <f t="shared" si="106"/>
        <v>675</v>
      </c>
      <c r="CF465" s="9">
        <v>1015</v>
      </c>
      <c r="CG465" s="9">
        <v>3600</v>
      </c>
      <c r="CH465" s="9">
        <v>1342.84</v>
      </c>
      <c r="CI465" s="9" t="s">
        <v>33</v>
      </c>
      <c r="CJ465" s="15">
        <f t="shared" si="107"/>
        <v>3.4814814814814814</v>
      </c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</row>
    <row r="466" spans="1:107" ht="18.649999999999999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10"/>
      <c r="N466" s="9"/>
      <c r="O466" s="9"/>
      <c r="P466" s="9"/>
      <c r="Q466" s="9"/>
      <c r="R466" s="9"/>
      <c r="S466" s="9">
        <v>21</v>
      </c>
      <c r="T466" s="9">
        <f t="shared" si="103"/>
        <v>2.1000000000000003E-3</v>
      </c>
      <c r="U466" s="9">
        <v>132</v>
      </c>
      <c r="V466" s="9">
        <f t="shared" si="101"/>
        <v>0.13200000000000001</v>
      </c>
      <c r="W466" s="9">
        <v>3</v>
      </c>
      <c r="X466" s="9">
        <v>3000</v>
      </c>
      <c r="Y466" s="9" t="s">
        <v>35</v>
      </c>
      <c r="Z466" s="9" t="s">
        <v>35</v>
      </c>
      <c r="AA466" s="11">
        <v>35.35</v>
      </c>
      <c r="AB466" s="11" t="s">
        <v>29</v>
      </c>
      <c r="AC466" s="12">
        <f t="shared" si="100"/>
        <v>40.652499999999996</v>
      </c>
      <c r="AD466" s="12" t="s">
        <v>36</v>
      </c>
      <c r="AE466" s="27" t="str">
        <f t="shared" si="104"/>
        <v/>
      </c>
      <c r="AF466" s="21">
        <f t="shared" si="97"/>
        <v>1.98</v>
      </c>
      <c r="AG466" s="20">
        <f t="shared" si="99"/>
        <v>1.98</v>
      </c>
      <c r="AH466" s="20"/>
      <c r="AI466" s="15">
        <f t="shared" si="108"/>
        <v>1.98</v>
      </c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 t="s">
        <v>36</v>
      </c>
      <c r="BK466" s="9" t="s">
        <v>37</v>
      </c>
      <c r="BL466" s="9" t="str">
        <f t="shared" si="98"/>
        <v xml:space="preserve"> 5</v>
      </c>
      <c r="BM466" s="9">
        <v>1.98</v>
      </c>
      <c r="BN466" s="15">
        <f t="shared" si="102"/>
        <v>0.50505050505050508</v>
      </c>
      <c r="BO466" s="9">
        <v>1</v>
      </c>
      <c r="BP466" s="9">
        <v>5</v>
      </c>
      <c r="BQ466" s="9">
        <v>175</v>
      </c>
      <c r="BR466" s="9">
        <f t="shared" si="105"/>
        <v>35</v>
      </c>
      <c r="BS466" s="9">
        <v>700</v>
      </c>
      <c r="BT466" s="9" t="s">
        <v>32</v>
      </c>
      <c r="BU466" s="9"/>
      <c r="BV466" s="9">
        <v>105</v>
      </c>
      <c r="BW466" s="9">
        <v>145</v>
      </c>
      <c r="BX466" s="9">
        <v>3000</v>
      </c>
      <c r="BY466" s="9">
        <v>7</v>
      </c>
      <c r="BZ466" s="9">
        <v>5</v>
      </c>
      <c r="CA466" s="9">
        <v>1</v>
      </c>
      <c r="CB466" s="9">
        <v>29.11</v>
      </c>
      <c r="CC466" s="9">
        <v>14.7</v>
      </c>
      <c r="CD466" s="9">
        <v>525</v>
      </c>
      <c r="CE466" s="9">
        <f t="shared" si="106"/>
        <v>675</v>
      </c>
      <c r="CF466" s="9">
        <v>1015</v>
      </c>
      <c r="CG466" s="9">
        <v>3000</v>
      </c>
      <c r="CH466" s="9">
        <v>1119.04</v>
      </c>
      <c r="CI466" s="9" t="s">
        <v>33</v>
      </c>
      <c r="CJ466" s="15">
        <f t="shared" si="107"/>
        <v>3.4814814814814814</v>
      </c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</row>
    <row r="467" spans="1:107" ht="18.649999999999999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10"/>
      <c r="N467" s="9"/>
      <c r="O467" s="9"/>
      <c r="P467" s="9"/>
      <c r="Q467" s="9"/>
      <c r="R467" s="9"/>
      <c r="S467" s="9">
        <v>21</v>
      </c>
      <c r="T467" s="9">
        <f t="shared" si="103"/>
        <v>2.1000000000000003E-3</v>
      </c>
      <c r="U467" s="9">
        <v>132</v>
      </c>
      <c r="V467" s="9">
        <f t="shared" si="101"/>
        <v>0.13200000000000001</v>
      </c>
      <c r="W467" s="9">
        <v>3.6</v>
      </c>
      <c r="X467" s="9">
        <v>3600</v>
      </c>
      <c r="Y467" s="9" t="s">
        <v>35</v>
      </c>
      <c r="Z467" s="9" t="s">
        <v>35</v>
      </c>
      <c r="AA467" s="11">
        <v>35.35</v>
      </c>
      <c r="AB467" s="11" t="s">
        <v>29</v>
      </c>
      <c r="AC467" s="12">
        <f t="shared" si="100"/>
        <v>40.652499999999996</v>
      </c>
      <c r="AD467" s="12" t="s">
        <v>36</v>
      </c>
      <c r="AE467" s="27" t="str">
        <f t="shared" si="104"/>
        <v/>
      </c>
      <c r="AF467" s="21">
        <f t="shared" si="97"/>
        <v>2.3759999999999999</v>
      </c>
      <c r="AG467" s="20">
        <f t="shared" si="99"/>
        <v>2.3759999999999999</v>
      </c>
      <c r="AH467" s="20"/>
      <c r="AI467" s="15">
        <f t="shared" si="108"/>
        <v>2.3759999999999999</v>
      </c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 t="s">
        <v>36</v>
      </c>
      <c r="BK467" s="9" t="s">
        <v>37</v>
      </c>
      <c r="BL467" s="9" t="str">
        <f t="shared" si="98"/>
        <v xml:space="preserve"> 5</v>
      </c>
      <c r="BM467" s="9">
        <v>2.38</v>
      </c>
      <c r="BN467" s="15">
        <f t="shared" si="102"/>
        <v>0.42016806722689076</v>
      </c>
      <c r="BO467" s="9">
        <v>1</v>
      </c>
      <c r="BP467" s="9">
        <v>5</v>
      </c>
      <c r="BQ467" s="9">
        <v>175</v>
      </c>
      <c r="BR467" s="9">
        <f t="shared" si="105"/>
        <v>35</v>
      </c>
      <c r="BS467" s="9">
        <v>700</v>
      </c>
      <c r="BT467" s="9" t="s">
        <v>32</v>
      </c>
      <c r="BU467" s="9"/>
      <c r="BV467" s="9">
        <v>105</v>
      </c>
      <c r="BW467" s="9">
        <v>145</v>
      </c>
      <c r="BX467" s="9">
        <v>3600</v>
      </c>
      <c r="BY467" s="9">
        <v>7</v>
      </c>
      <c r="BZ467" s="9">
        <v>5</v>
      </c>
      <c r="CA467" s="9">
        <v>1</v>
      </c>
      <c r="CB467" s="9">
        <v>34.93</v>
      </c>
      <c r="CC467" s="9">
        <v>14.7</v>
      </c>
      <c r="CD467" s="9">
        <v>525</v>
      </c>
      <c r="CE467" s="9">
        <f t="shared" si="106"/>
        <v>675</v>
      </c>
      <c r="CF467" s="9">
        <v>1015</v>
      </c>
      <c r="CG467" s="9">
        <v>3600</v>
      </c>
      <c r="CH467" s="9">
        <v>1342.84</v>
      </c>
      <c r="CI467" s="9" t="s">
        <v>33</v>
      </c>
      <c r="CJ467" s="15">
        <f t="shared" si="107"/>
        <v>3.4814814814814814</v>
      </c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</row>
    <row r="468" spans="1:107" ht="18.649999999999999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10"/>
      <c r="N468" s="9"/>
      <c r="O468" s="9"/>
      <c r="P468" s="9"/>
      <c r="Q468" s="9"/>
      <c r="R468" s="9"/>
      <c r="S468" s="9">
        <v>21</v>
      </c>
      <c r="T468" s="9">
        <f t="shared" si="103"/>
        <v>2.1000000000000003E-3</v>
      </c>
      <c r="U468" s="9">
        <v>132</v>
      </c>
      <c r="V468" s="9">
        <f t="shared" si="101"/>
        <v>0.13200000000000001</v>
      </c>
      <c r="W468" s="9">
        <v>3</v>
      </c>
      <c r="X468" s="9">
        <v>3000</v>
      </c>
      <c r="Y468" s="9" t="s">
        <v>35</v>
      </c>
      <c r="Z468" s="9" t="s">
        <v>35</v>
      </c>
      <c r="AA468" s="11">
        <v>25.6</v>
      </c>
      <c r="AB468" s="11" t="s">
        <v>29</v>
      </c>
      <c r="AC468" s="12">
        <f t="shared" si="100"/>
        <v>29.439999999999998</v>
      </c>
      <c r="AD468" s="12" t="s">
        <v>36</v>
      </c>
      <c r="AE468" s="27" t="str">
        <f t="shared" si="104"/>
        <v/>
      </c>
      <c r="AF468" s="21">
        <f t="shared" si="97"/>
        <v>1.98</v>
      </c>
      <c r="AG468" s="20">
        <f t="shared" si="99"/>
        <v>1.98</v>
      </c>
      <c r="AH468" s="20"/>
      <c r="AI468" s="15">
        <f t="shared" si="108"/>
        <v>1.98</v>
      </c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 t="s">
        <v>36</v>
      </c>
      <c r="BK468" s="9" t="s">
        <v>37</v>
      </c>
      <c r="BL468" s="9" t="str">
        <f t="shared" si="98"/>
        <v xml:space="preserve"> 5</v>
      </c>
      <c r="BM468" s="9">
        <v>1.98</v>
      </c>
      <c r="BN468" s="15">
        <f t="shared" si="102"/>
        <v>0.50505050505050508</v>
      </c>
      <c r="BO468" s="9">
        <v>1</v>
      </c>
      <c r="BP468" s="9">
        <v>5</v>
      </c>
      <c r="BQ468" s="9">
        <v>175</v>
      </c>
      <c r="BR468" s="9">
        <f t="shared" si="105"/>
        <v>35</v>
      </c>
      <c r="BS468" s="9">
        <v>510</v>
      </c>
      <c r="BT468" s="9" t="s">
        <v>32</v>
      </c>
      <c r="BU468" s="9"/>
      <c r="BV468" s="9">
        <v>105</v>
      </c>
      <c r="BW468" s="9">
        <v>145</v>
      </c>
      <c r="BX468" s="9">
        <v>3000</v>
      </c>
      <c r="BY468" s="9">
        <v>7</v>
      </c>
      <c r="BZ468" s="9">
        <v>5</v>
      </c>
      <c r="CA468" s="9">
        <v>1</v>
      </c>
      <c r="CB468" s="9">
        <v>21.21</v>
      </c>
      <c r="CC468" s="9">
        <v>10.71</v>
      </c>
      <c r="CD468" s="9">
        <v>525</v>
      </c>
      <c r="CE468" s="9">
        <f t="shared" si="106"/>
        <v>675</v>
      </c>
      <c r="CF468" s="9">
        <v>1015</v>
      </c>
      <c r="CG468" s="9">
        <v>3000</v>
      </c>
      <c r="CH468" s="9">
        <v>815.3</v>
      </c>
      <c r="CI468" s="9" t="s">
        <v>33</v>
      </c>
      <c r="CJ468" s="15">
        <f t="shared" si="107"/>
        <v>3.4814814814814814</v>
      </c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</row>
    <row r="469" spans="1:107" ht="18.649999999999999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10"/>
      <c r="N469" s="9"/>
      <c r="O469" s="9"/>
      <c r="P469" s="9"/>
      <c r="Q469" s="9"/>
      <c r="R469" s="9"/>
      <c r="S469" s="9">
        <v>21</v>
      </c>
      <c r="T469" s="9">
        <f t="shared" si="103"/>
        <v>2.1000000000000003E-3</v>
      </c>
      <c r="U469" s="9">
        <v>132</v>
      </c>
      <c r="V469" s="9">
        <f t="shared" si="101"/>
        <v>0.13200000000000001</v>
      </c>
      <c r="W469" s="9">
        <v>3.5</v>
      </c>
      <c r="X469" s="9">
        <v>3500</v>
      </c>
      <c r="Y469" s="9" t="s">
        <v>35</v>
      </c>
      <c r="Z469" s="9" t="s">
        <v>35</v>
      </c>
      <c r="AA469" s="11">
        <v>25.6</v>
      </c>
      <c r="AB469" s="11" t="s">
        <v>29</v>
      </c>
      <c r="AC469" s="12">
        <f t="shared" si="100"/>
        <v>29.439999999999998</v>
      </c>
      <c r="AD469" s="12" t="s">
        <v>36</v>
      </c>
      <c r="AE469" s="27" t="str">
        <f t="shared" si="104"/>
        <v/>
      </c>
      <c r="AF469" s="21">
        <f t="shared" si="97"/>
        <v>2.31</v>
      </c>
      <c r="AG469" s="20">
        <f t="shared" si="99"/>
        <v>2.31</v>
      </c>
      <c r="AH469" s="20"/>
      <c r="AI469" s="15">
        <f t="shared" si="108"/>
        <v>2.31</v>
      </c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 t="s">
        <v>36</v>
      </c>
      <c r="BK469" s="9" t="s">
        <v>37</v>
      </c>
      <c r="BL469" s="9" t="str">
        <f t="shared" si="98"/>
        <v xml:space="preserve"> 5</v>
      </c>
      <c r="BM469" s="9">
        <v>2.31</v>
      </c>
      <c r="BN469" s="15">
        <f t="shared" si="102"/>
        <v>0.4329004329004329</v>
      </c>
      <c r="BO469" s="9">
        <v>1</v>
      </c>
      <c r="BP469" s="9">
        <v>5</v>
      </c>
      <c r="BQ469" s="9">
        <v>175</v>
      </c>
      <c r="BR469" s="9">
        <f t="shared" si="105"/>
        <v>35</v>
      </c>
      <c r="BS469" s="9">
        <v>510</v>
      </c>
      <c r="BT469" s="9" t="s">
        <v>32</v>
      </c>
      <c r="BU469" s="9"/>
      <c r="BV469" s="9">
        <v>105</v>
      </c>
      <c r="BW469" s="9">
        <v>145</v>
      </c>
      <c r="BX469" s="9">
        <v>3500</v>
      </c>
      <c r="BY469" s="9">
        <v>7</v>
      </c>
      <c r="BZ469" s="9">
        <v>5</v>
      </c>
      <c r="CA469" s="9">
        <v>1</v>
      </c>
      <c r="CB469" s="9">
        <v>24.74</v>
      </c>
      <c r="CC469" s="9">
        <v>10.71</v>
      </c>
      <c r="CD469" s="9">
        <v>525</v>
      </c>
      <c r="CE469" s="9">
        <f t="shared" si="106"/>
        <v>675</v>
      </c>
      <c r="CF469" s="9">
        <v>1015</v>
      </c>
      <c r="CG469" s="9">
        <v>3500</v>
      </c>
      <c r="CH469" s="9">
        <v>951.18</v>
      </c>
      <c r="CI469" s="9" t="s">
        <v>33</v>
      </c>
      <c r="CJ469" s="15">
        <f t="shared" si="107"/>
        <v>3.4814814814814814</v>
      </c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</row>
    <row r="470" spans="1:107" ht="18.649999999999999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10"/>
      <c r="N470" s="9"/>
      <c r="O470" s="9"/>
      <c r="P470" s="9"/>
      <c r="Q470" s="9"/>
      <c r="R470" s="9"/>
      <c r="S470" s="9">
        <v>21</v>
      </c>
      <c r="T470" s="9">
        <f t="shared" si="103"/>
        <v>2.1000000000000003E-3</v>
      </c>
      <c r="U470" s="9">
        <v>132</v>
      </c>
      <c r="V470" s="9">
        <f t="shared" si="101"/>
        <v>0.13200000000000001</v>
      </c>
      <c r="W470" s="9">
        <v>4</v>
      </c>
      <c r="X470" s="9">
        <v>4000</v>
      </c>
      <c r="Y470" s="9" t="s">
        <v>35</v>
      </c>
      <c r="Z470" s="9" t="s">
        <v>35</v>
      </c>
      <c r="AA470" s="11">
        <v>25.6</v>
      </c>
      <c r="AB470" s="11" t="s">
        <v>29</v>
      </c>
      <c r="AC470" s="12">
        <f t="shared" si="100"/>
        <v>29.439999999999998</v>
      </c>
      <c r="AD470" s="12" t="s">
        <v>36</v>
      </c>
      <c r="AE470" s="27" t="str">
        <f t="shared" si="104"/>
        <v/>
      </c>
      <c r="AF470" s="21">
        <f t="shared" si="97"/>
        <v>2.64</v>
      </c>
      <c r="AG470" s="20">
        <f t="shared" si="99"/>
        <v>2.64</v>
      </c>
      <c r="AH470" s="20"/>
      <c r="AI470" s="15">
        <f t="shared" si="108"/>
        <v>2.64</v>
      </c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 t="s">
        <v>36</v>
      </c>
      <c r="BK470" s="9" t="s">
        <v>37</v>
      </c>
      <c r="BL470" s="9" t="str">
        <f t="shared" si="98"/>
        <v xml:space="preserve"> 5</v>
      </c>
      <c r="BM470" s="9">
        <v>2.64</v>
      </c>
      <c r="BN470" s="15">
        <f t="shared" si="102"/>
        <v>0.37878787878787878</v>
      </c>
      <c r="BO470" s="9">
        <v>1</v>
      </c>
      <c r="BP470" s="9">
        <v>5</v>
      </c>
      <c r="BQ470" s="9">
        <v>175</v>
      </c>
      <c r="BR470" s="9">
        <f t="shared" si="105"/>
        <v>35</v>
      </c>
      <c r="BS470" s="9">
        <v>510</v>
      </c>
      <c r="BT470" s="9" t="s">
        <v>32</v>
      </c>
      <c r="BU470" s="9"/>
      <c r="BV470" s="9">
        <v>105</v>
      </c>
      <c r="BW470" s="9">
        <v>145</v>
      </c>
      <c r="BX470" s="9">
        <v>4000</v>
      </c>
      <c r="BY470" s="9">
        <v>7</v>
      </c>
      <c r="BZ470" s="9">
        <v>5</v>
      </c>
      <c r="CA470" s="9">
        <v>1</v>
      </c>
      <c r="CB470" s="9">
        <v>28.27</v>
      </c>
      <c r="CC470" s="9">
        <v>10.71</v>
      </c>
      <c r="CD470" s="9">
        <v>525</v>
      </c>
      <c r="CE470" s="9">
        <f t="shared" si="106"/>
        <v>675</v>
      </c>
      <c r="CF470" s="9">
        <v>1015</v>
      </c>
      <c r="CG470" s="9">
        <v>4000</v>
      </c>
      <c r="CH470" s="9">
        <v>1087.06</v>
      </c>
      <c r="CI470" s="9" t="s">
        <v>33</v>
      </c>
      <c r="CJ470" s="15">
        <f t="shared" si="107"/>
        <v>3.4814814814814814</v>
      </c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</row>
    <row r="471" spans="1:107" ht="18.649999999999999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10"/>
      <c r="N471" s="9"/>
      <c r="O471" s="9"/>
      <c r="P471" s="9"/>
      <c r="Q471" s="9"/>
      <c r="R471" s="9"/>
      <c r="S471" s="9">
        <v>21</v>
      </c>
      <c r="T471" s="9">
        <f t="shared" si="103"/>
        <v>2.1000000000000003E-3</v>
      </c>
      <c r="U471" s="9">
        <v>132</v>
      </c>
      <c r="V471" s="9">
        <f t="shared" si="101"/>
        <v>0.13200000000000001</v>
      </c>
      <c r="W471" s="9">
        <v>3</v>
      </c>
      <c r="X471" s="9">
        <v>3000</v>
      </c>
      <c r="Y471" s="9" t="s">
        <v>35</v>
      </c>
      <c r="Z471" s="9" t="s">
        <v>35</v>
      </c>
      <c r="AA471" s="11">
        <v>27.55</v>
      </c>
      <c r="AB471" s="11" t="s">
        <v>29</v>
      </c>
      <c r="AC471" s="12">
        <f t="shared" si="100"/>
        <v>31.682499999999997</v>
      </c>
      <c r="AD471" s="12" t="s">
        <v>36</v>
      </c>
      <c r="AE471" s="27" t="str">
        <f t="shared" si="104"/>
        <v/>
      </c>
      <c r="AF471" s="21">
        <f t="shared" si="97"/>
        <v>1.98</v>
      </c>
      <c r="AG471" s="20">
        <f t="shared" si="99"/>
        <v>1.98</v>
      </c>
      <c r="AH471" s="20"/>
      <c r="AI471" s="15">
        <f t="shared" si="108"/>
        <v>1.98</v>
      </c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 t="s">
        <v>36</v>
      </c>
      <c r="BK471" s="9" t="s">
        <v>37</v>
      </c>
      <c r="BL471" s="9" t="str">
        <f t="shared" si="98"/>
        <v xml:space="preserve"> 5</v>
      </c>
      <c r="BM471" s="9">
        <v>1.98</v>
      </c>
      <c r="BN471" s="15">
        <f t="shared" si="102"/>
        <v>0.50505050505050508</v>
      </c>
      <c r="BO471" s="9">
        <v>1</v>
      </c>
      <c r="BP471" s="9">
        <v>5</v>
      </c>
      <c r="BQ471" s="9">
        <v>175</v>
      </c>
      <c r="BR471" s="9">
        <f t="shared" si="105"/>
        <v>35</v>
      </c>
      <c r="BS471" s="9">
        <v>510</v>
      </c>
      <c r="BT471" s="9" t="s">
        <v>32</v>
      </c>
      <c r="BU471" s="9"/>
      <c r="BV471" s="9">
        <v>105</v>
      </c>
      <c r="BW471" s="9">
        <v>145</v>
      </c>
      <c r="BX471" s="9">
        <v>3000</v>
      </c>
      <c r="BY471" s="9">
        <v>7</v>
      </c>
      <c r="BZ471" s="9">
        <v>5</v>
      </c>
      <c r="CA471" s="9">
        <v>1</v>
      </c>
      <c r="CB471" s="9">
        <v>21.21</v>
      </c>
      <c r="CC471" s="9">
        <v>10.71</v>
      </c>
      <c r="CD471" s="9">
        <v>525</v>
      </c>
      <c r="CE471" s="9">
        <f t="shared" si="106"/>
        <v>675</v>
      </c>
      <c r="CF471" s="9">
        <v>1015</v>
      </c>
      <c r="CG471" s="9">
        <v>3000</v>
      </c>
      <c r="CH471" s="9">
        <v>815.3</v>
      </c>
      <c r="CI471" s="9" t="s">
        <v>33</v>
      </c>
      <c r="CJ471" s="15">
        <f t="shared" si="107"/>
        <v>3.4814814814814814</v>
      </c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</row>
    <row r="472" spans="1:107" ht="18.649999999999999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10"/>
      <c r="N472" s="9"/>
      <c r="O472" s="9"/>
      <c r="P472" s="9"/>
      <c r="Q472" s="9"/>
      <c r="R472" s="9"/>
      <c r="S472" s="9">
        <v>21</v>
      </c>
      <c r="T472" s="9">
        <f t="shared" si="103"/>
        <v>2.1000000000000003E-3</v>
      </c>
      <c r="U472" s="9">
        <v>132</v>
      </c>
      <c r="V472" s="9">
        <f t="shared" si="101"/>
        <v>0.13200000000000001</v>
      </c>
      <c r="W472" s="9">
        <v>3.5</v>
      </c>
      <c r="X472" s="9">
        <v>3500</v>
      </c>
      <c r="Y472" s="9" t="s">
        <v>35</v>
      </c>
      <c r="Z472" s="9" t="s">
        <v>35</v>
      </c>
      <c r="AA472" s="11">
        <v>27.55</v>
      </c>
      <c r="AB472" s="11" t="s">
        <v>29</v>
      </c>
      <c r="AC472" s="12">
        <f t="shared" si="100"/>
        <v>31.682499999999997</v>
      </c>
      <c r="AD472" s="12" t="s">
        <v>36</v>
      </c>
      <c r="AE472" s="27" t="str">
        <f t="shared" si="104"/>
        <v/>
      </c>
      <c r="AF472" s="21">
        <f t="shared" si="97"/>
        <v>2.31</v>
      </c>
      <c r="AG472" s="20">
        <f t="shared" si="99"/>
        <v>2.31</v>
      </c>
      <c r="AH472" s="20"/>
      <c r="AI472" s="15">
        <f t="shared" si="108"/>
        <v>2.31</v>
      </c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 t="s">
        <v>36</v>
      </c>
      <c r="BK472" s="9" t="s">
        <v>37</v>
      </c>
      <c r="BL472" s="9" t="str">
        <f t="shared" si="98"/>
        <v xml:space="preserve"> 5</v>
      </c>
      <c r="BM472" s="9">
        <v>2.31</v>
      </c>
      <c r="BN472" s="15">
        <f t="shared" si="102"/>
        <v>0.4329004329004329</v>
      </c>
      <c r="BO472" s="9">
        <v>1</v>
      </c>
      <c r="BP472" s="9">
        <v>5</v>
      </c>
      <c r="BQ472" s="9">
        <v>175</v>
      </c>
      <c r="BR472" s="9">
        <f t="shared" si="105"/>
        <v>35</v>
      </c>
      <c r="BS472" s="9">
        <v>510</v>
      </c>
      <c r="BT472" s="9" t="s">
        <v>32</v>
      </c>
      <c r="BU472" s="9"/>
      <c r="BV472" s="9">
        <v>105</v>
      </c>
      <c r="BW472" s="9">
        <v>145</v>
      </c>
      <c r="BX472" s="9">
        <v>3500</v>
      </c>
      <c r="BY472" s="9">
        <v>7</v>
      </c>
      <c r="BZ472" s="9">
        <v>5</v>
      </c>
      <c r="CA472" s="9">
        <v>1</v>
      </c>
      <c r="CB472" s="9">
        <v>24.74</v>
      </c>
      <c r="CC472" s="9">
        <v>10.71</v>
      </c>
      <c r="CD472" s="9">
        <v>525</v>
      </c>
      <c r="CE472" s="9">
        <f t="shared" si="106"/>
        <v>675</v>
      </c>
      <c r="CF472" s="9">
        <v>1015</v>
      </c>
      <c r="CG472" s="9">
        <v>3500</v>
      </c>
      <c r="CH472" s="9">
        <v>951.18</v>
      </c>
      <c r="CI472" s="9" t="s">
        <v>33</v>
      </c>
      <c r="CJ472" s="15">
        <f t="shared" si="107"/>
        <v>3.4814814814814814</v>
      </c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</row>
    <row r="473" spans="1:107" ht="18.649999999999999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10"/>
      <c r="N473" s="9"/>
      <c r="O473" s="9"/>
      <c r="P473" s="9"/>
      <c r="Q473" s="9"/>
      <c r="R473" s="9"/>
      <c r="S473" s="9">
        <v>21</v>
      </c>
      <c r="T473" s="9">
        <f t="shared" si="103"/>
        <v>2.1000000000000003E-3</v>
      </c>
      <c r="U473" s="9">
        <v>132</v>
      </c>
      <c r="V473" s="9">
        <f t="shared" si="101"/>
        <v>0.13200000000000001</v>
      </c>
      <c r="W473" s="9">
        <v>4</v>
      </c>
      <c r="X473" s="9">
        <v>4000</v>
      </c>
      <c r="Y473" s="9" t="s">
        <v>35</v>
      </c>
      <c r="Z473" s="9" t="s">
        <v>35</v>
      </c>
      <c r="AA473" s="11">
        <v>27.55</v>
      </c>
      <c r="AB473" s="11" t="s">
        <v>29</v>
      </c>
      <c r="AC473" s="12">
        <f t="shared" si="100"/>
        <v>31.682499999999997</v>
      </c>
      <c r="AD473" s="12" t="s">
        <v>36</v>
      </c>
      <c r="AE473" s="27" t="str">
        <f t="shared" si="104"/>
        <v/>
      </c>
      <c r="AF473" s="21">
        <f t="shared" si="97"/>
        <v>2.64</v>
      </c>
      <c r="AG473" s="20">
        <f t="shared" si="99"/>
        <v>2.64</v>
      </c>
      <c r="AH473" s="20"/>
      <c r="AI473" s="15">
        <f t="shared" si="108"/>
        <v>2.64</v>
      </c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 t="s">
        <v>36</v>
      </c>
      <c r="BK473" s="9" t="s">
        <v>37</v>
      </c>
      <c r="BL473" s="9" t="str">
        <f t="shared" si="98"/>
        <v xml:space="preserve"> 5</v>
      </c>
      <c r="BM473" s="9">
        <v>2.64</v>
      </c>
      <c r="BN473" s="15">
        <f t="shared" si="102"/>
        <v>0.37878787878787878</v>
      </c>
      <c r="BO473" s="9">
        <v>1</v>
      </c>
      <c r="BP473" s="9">
        <v>5</v>
      </c>
      <c r="BQ473" s="9">
        <v>175</v>
      </c>
      <c r="BR473" s="9">
        <f t="shared" si="105"/>
        <v>35</v>
      </c>
      <c r="BS473" s="9">
        <v>510</v>
      </c>
      <c r="BT473" s="9" t="s">
        <v>32</v>
      </c>
      <c r="BU473" s="9"/>
      <c r="BV473" s="9">
        <v>105</v>
      </c>
      <c r="BW473" s="9">
        <v>145</v>
      </c>
      <c r="BX473" s="9">
        <v>4000</v>
      </c>
      <c r="BY473" s="9">
        <v>7</v>
      </c>
      <c r="BZ473" s="9">
        <v>5</v>
      </c>
      <c r="CA473" s="9">
        <v>1</v>
      </c>
      <c r="CB473" s="9">
        <v>28.27</v>
      </c>
      <c r="CC473" s="9">
        <v>10.71</v>
      </c>
      <c r="CD473" s="9">
        <v>525</v>
      </c>
      <c r="CE473" s="9">
        <f t="shared" si="106"/>
        <v>675</v>
      </c>
      <c r="CF473" s="9">
        <v>1015</v>
      </c>
      <c r="CG473" s="9">
        <v>4000</v>
      </c>
      <c r="CH473" s="9">
        <v>1087.06</v>
      </c>
      <c r="CI473" s="9" t="s">
        <v>33</v>
      </c>
      <c r="CJ473" s="15">
        <f t="shared" si="107"/>
        <v>3.4814814814814814</v>
      </c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</row>
    <row r="474" spans="1:107" ht="18.649999999999999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10"/>
      <c r="N474" s="9"/>
      <c r="O474" s="9"/>
      <c r="P474" s="9"/>
      <c r="Q474" s="9"/>
      <c r="R474" s="9"/>
      <c r="S474" s="9">
        <v>21</v>
      </c>
      <c r="T474" s="9">
        <f t="shared" si="103"/>
        <v>2.1000000000000003E-3</v>
      </c>
      <c r="U474" s="9">
        <v>132</v>
      </c>
      <c r="V474" s="9">
        <f t="shared" si="101"/>
        <v>0.13200000000000001</v>
      </c>
      <c r="W474" s="9">
        <v>3</v>
      </c>
      <c r="X474" s="9">
        <v>3000</v>
      </c>
      <c r="Y474" s="9" t="s">
        <v>35</v>
      </c>
      <c r="Z474" s="9" t="s">
        <v>35</v>
      </c>
      <c r="AA474" s="11">
        <v>29.7</v>
      </c>
      <c r="AB474" s="11" t="s">
        <v>29</v>
      </c>
      <c r="AC474" s="12">
        <f t="shared" si="100"/>
        <v>34.154999999999994</v>
      </c>
      <c r="AD474" s="12" t="s">
        <v>36</v>
      </c>
      <c r="AE474" s="27" t="str">
        <f t="shared" si="104"/>
        <v/>
      </c>
      <c r="AF474" s="21">
        <f t="shared" si="97"/>
        <v>1.98</v>
      </c>
      <c r="AG474" s="20">
        <f t="shared" si="99"/>
        <v>1.98</v>
      </c>
      <c r="AH474" s="20"/>
      <c r="AI474" s="15">
        <f t="shared" si="108"/>
        <v>1.98</v>
      </c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 t="s">
        <v>36</v>
      </c>
      <c r="BK474" s="9" t="s">
        <v>37</v>
      </c>
      <c r="BL474" s="9" t="str">
        <f t="shared" si="98"/>
        <v xml:space="preserve"> 5</v>
      </c>
      <c r="BM474" s="9">
        <v>1.98</v>
      </c>
      <c r="BN474" s="15">
        <f t="shared" si="102"/>
        <v>0.50505050505050508</v>
      </c>
      <c r="BO474" s="9">
        <v>1</v>
      </c>
      <c r="BP474" s="9">
        <v>5</v>
      </c>
      <c r="BQ474" s="9">
        <v>175</v>
      </c>
      <c r="BR474" s="9">
        <f t="shared" si="105"/>
        <v>35</v>
      </c>
      <c r="BS474" s="9">
        <v>510</v>
      </c>
      <c r="BT474" s="9" t="s">
        <v>32</v>
      </c>
      <c r="BU474" s="9"/>
      <c r="BV474" s="9">
        <v>105</v>
      </c>
      <c r="BW474" s="9">
        <v>145</v>
      </c>
      <c r="BX474" s="9">
        <v>3000</v>
      </c>
      <c r="BY474" s="9">
        <v>7</v>
      </c>
      <c r="BZ474" s="9">
        <v>5</v>
      </c>
      <c r="CA474" s="9">
        <v>1</v>
      </c>
      <c r="CB474" s="9">
        <v>21.21</v>
      </c>
      <c r="CC474" s="9">
        <v>10.71</v>
      </c>
      <c r="CD474" s="9">
        <v>525</v>
      </c>
      <c r="CE474" s="9">
        <f t="shared" si="106"/>
        <v>675</v>
      </c>
      <c r="CF474" s="9">
        <v>1015</v>
      </c>
      <c r="CG474" s="9">
        <v>3000</v>
      </c>
      <c r="CH474" s="9">
        <v>815.3</v>
      </c>
      <c r="CI474" s="9" t="s">
        <v>33</v>
      </c>
      <c r="CJ474" s="15">
        <f t="shared" si="107"/>
        <v>3.4814814814814814</v>
      </c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</row>
    <row r="475" spans="1:107" ht="18.649999999999999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10"/>
      <c r="N475" s="9"/>
      <c r="O475" s="9"/>
      <c r="P475" s="9"/>
      <c r="Q475" s="9"/>
      <c r="R475" s="9"/>
      <c r="S475" s="9">
        <v>21</v>
      </c>
      <c r="T475" s="9">
        <f t="shared" si="103"/>
        <v>2.1000000000000003E-3</v>
      </c>
      <c r="U475" s="9">
        <v>132</v>
      </c>
      <c r="V475" s="9">
        <f t="shared" si="101"/>
        <v>0.13200000000000001</v>
      </c>
      <c r="W475" s="9">
        <v>3.5</v>
      </c>
      <c r="X475" s="9">
        <v>3500</v>
      </c>
      <c r="Y475" s="9" t="s">
        <v>35</v>
      </c>
      <c r="Z475" s="9" t="s">
        <v>35</v>
      </c>
      <c r="AA475" s="11">
        <v>29.7</v>
      </c>
      <c r="AB475" s="11" t="s">
        <v>29</v>
      </c>
      <c r="AC475" s="12">
        <f t="shared" si="100"/>
        <v>34.154999999999994</v>
      </c>
      <c r="AD475" s="12" t="s">
        <v>36</v>
      </c>
      <c r="AE475" s="27" t="str">
        <f t="shared" si="104"/>
        <v/>
      </c>
      <c r="AF475" s="21">
        <f t="shared" si="97"/>
        <v>2.31</v>
      </c>
      <c r="AG475" s="20">
        <f t="shared" si="99"/>
        <v>2.31</v>
      </c>
      <c r="AH475" s="20"/>
      <c r="AI475" s="15">
        <f t="shared" si="108"/>
        <v>2.31</v>
      </c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 t="s">
        <v>36</v>
      </c>
      <c r="BK475" s="9" t="s">
        <v>37</v>
      </c>
      <c r="BL475" s="9" t="str">
        <f t="shared" si="98"/>
        <v xml:space="preserve"> 5</v>
      </c>
      <c r="BM475" s="9">
        <v>2.31</v>
      </c>
      <c r="BN475" s="15">
        <f t="shared" si="102"/>
        <v>0.4329004329004329</v>
      </c>
      <c r="BO475" s="9">
        <v>1</v>
      </c>
      <c r="BP475" s="9">
        <v>5</v>
      </c>
      <c r="BQ475" s="9">
        <v>175</v>
      </c>
      <c r="BR475" s="9">
        <f t="shared" si="105"/>
        <v>35</v>
      </c>
      <c r="BS475" s="9">
        <v>510</v>
      </c>
      <c r="BT475" s="9" t="s">
        <v>32</v>
      </c>
      <c r="BU475" s="9"/>
      <c r="BV475" s="9">
        <v>105</v>
      </c>
      <c r="BW475" s="9">
        <v>145</v>
      </c>
      <c r="BX475" s="9">
        <v>3500</v>
      </c>
      <c r="BY475" s="9">
        <v>7</v>
      </c>
      <c r="BZ475" s="9">
        <v>5</v>
      </c>
      <c r="CA475" s="9">
        <v>1</v>
      </c>
      <c r="CB475" s="9">
        <v>24.74</v>
      </c>
      <c r="CC475" s="9">
        <v>10.71</v>
      </c>
      <c r="CD475" s="9">
        <v>525</v>
      </c>
      <c r="CE475" s="9">
        <f t="shared" si="106"/>
        <v>675</v>
      </c>
      <c r="CF475" s="9">
        <v>1015</v>
      </c>
      <c r="CG475" s="9">
        <v>3500</v>
      </c>
      <c r="CH475" s="9">
        <v>951.18</v>
      </c>
      <c r="CI475" s="9" t="s">
        <v>33</v>
      </c>
      <c r="CJ475" s="15">
        <f t="shared" si="107"/>
        <v>3.4814814814814814</v>
      </c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</row>
    <row r="476" spans="1:107" ht="18.649999999999999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10"/>
      <c r="N476" s="9"/>
      <c r="O476" s="9"/>
      <c r="P476" s="9"/>
      <c r="Q476" s="9"/>
      <c r="R476" s="9"/>
      <c r="S476" s="9">
        <v>21</v>
      </c>
      <c r="T476" s="9">
        <f t="shared" si="103"/>
        <v>2.1000000000000003E-3</v>
      </c>
      <c r="U476" s="9">
        <v>132</v>
      </c>
      <c r="V476" s="9">
        <f t="shared" si="101"/>
        <v>0.13200000000000001</v>
      </c>
      <c r="W476" s="9">
        <v>4</v>
      </c>
      <c r="X476" s="9">
        <v>4000</v>
      </c>
      <c r="Y476" s="9" t="s">
        <v>35</v>
      </c>
      <c r="Z476" s="9" t="s">
        <v>35</v>
      </c>
      <c r="AA476" s="11">
        <v>29.7</v>
      </c>
      <c r="AB476" s="11" t="s">
        <v>29</v>
      </c>
      <c r="AC476" s="12">
        <f t="shared" si="100"/>
        <v>34.154999999999994</v>
      </c>
      <c r="AD476" s="12" t="s">
        <v>36</v>
      </c>
      <c r="AE476" s="27" t="str">
        <f t="shared" si="104"/>
        <v/>
      </c>
      <c r="AF476" s="21">
        <f t="shared" si="97"/>
        <v>2.64</v>
      </c>
      <c r="AG476" s="20">
        <f t="shared" si="99"/>
        <v>2.64</v>
      </c>
      <c r="AH476" s="20"/>
      <c r="AI476" s="15">
        <f t="shared" si="108"/>
        <v>2.64</v>
      </c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 t="s">
        <v>36</v>
      </c>
      <c r="BK476" s="9" t="s">
        <v>37</v>
      </c>
      <c r="BL476" s="9" t="str">
        <f t="shared" si="98"/>
        <v xml:space="preserve"> 5</v>
      </c>
      <c r="BM476" s="9">
        <v>2.64</v>
      </c>
      <c r="BN476" s="15">
        <f t="shared" si="102"/>
        <v>0.37878787878787878</v>
      </c>
      <c r="BO476" s="9">
        <v>1</v>
      </c>
      <c r="BP476" s="9">
        <v>5</v>
      </c>
      <c r="BQ476" s="9">
        <v>175</v>
      </c>
      <c r="BR476" s="9">
        <f t="shared" si="105"/>
        <v>35</v>
      </c>
      <c r="BS476" s="9">
        <v>510</v>
      </c>
      <c r="BT476" s="9" t="s">
        <v>32</v>
      </c>
      <c r="BU476" s="9"/>
      <c r="BV476" s="9">
        <v>105</v>
      </c>
      <c r="BW476" s="9">
        <v>145</v>
      </c>
      <c r="BX476" s="9">
        <v>4000</v>
      </c>
      <c r="BY476" s="9">
        <v>7</v>
      </c>
      <c r="BZ476" s="9">
        <v>5</v>
      </c>
      <c r="CA476" s="9">
        <v>1</v>
      </c>
      <c r="CB476" s="9">
        <v>28.27</v>
      </c>
      <c r="CC476" s="9">
        <v>10.71</v>
      </c>
      <c r="CD476" s="9">
        <v>525</v>
      </c>
      <c r="CE476" s="9">
        <f t="shared" si="106"/>
        <v>675</v>
      </c>
      <c r="CF476" s="9">
        <v>1015</v>
      </c>
      <c r="CG476" s="9">
        <v>4000</v>
      </c>
      <c r="CH476" s="9">
        <v>1087.06</v>
      </c>
      <c r="CI476" s="9" t="s">
        <v>33</v>
      </c>
      <c r="CJ476" s="15">
        <f t="shared" si="107"/>
        <v>3.4814814814814814</v>
      </c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</row>
    <row r="477" spans="1:107" ht="18.649999999999999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10"/>
      <c r="N477" s="9"/>
      <c r="O477" s="9"/>
      <c r="P477" s="9"/>
      <c r="Q477" s="9"/>
      <c r="R477" s="9"/>
      <c r="S477" s="9">
        <v>18</v>
      </c>
      <c r="T477" s="9">
        <f t="shared" si="103"/>
        <v>1.8000000000000002E-3</v>
      </c>
      <c r="U477" s="9">
        <v>137</v>
      </c>
      <c r="V477" s="9">
        <f t="shared" si="101"/>
        <v>0.13700000000000001</v>
      </c>
      <c r="W477" s="9">
        <v>1.85</v>
      </c>
      <c r="X477" s="9">
        <v>1850</v>
      </c>
      <c r="Y477" s="9" t="s">
        <v>35</v>
      </c>
      <c r="Z477" s="9" t="s">
        <v>35</v>
      </c>
      <c r="AA477" s="11">
        <v>98.7</v>
      </c>
      <c r="AB477" s="11" t="s">
        <v>29</v>
      </c>
      <c r="AC477" s="12">
        <f t="shared" si="100"/>
        <v>113.505</v>
      </c>
      <c r="AD477" s="12" t="s">
        <v>36</v>
      </c>
      <c r="AE477" s="27" t="str">
        <f t="shared" si="104"/>
        <v/>
      </c>
      <c r="AF477" s="21">
        <f t="shared" si="97"/>
        <v>1.26725</v>
      </c>
      <c r="AG477" s="20">
        <f t="shared" si="99"/>
        <v>1.26725</v>
      </c>
      <c r="AH477" s="20"/>
      <c r="AI477" s="15">
        <f t="shared" si="108"/>
        <v>1.26725</v>
      </c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 t="s">
        <v>36</v>
      </c>
      <c r="BK477" s="9" t="s">
        <v>37</v>
      </c>
      <c r="BL477" s="9" t="str">
        <f t="shared" si="98"/>
        <v xml:space="preserve"> 5</v>
      </c>
      <c r="BM477" s="9">
        <v>1.27</v>
      </c>
      <c r="BN477" s="15">
        <f t="shared" si="102"/>
        <v>0.78740157480314954</v>
      </c>
      <c r="BO477" s="9">
        <v>1</v>
      </c>
      <c r="BP477" s="9">
        <v>5</v>
      </c>
      <c r="BQ477" s="9">
        <v>175</v>
      </c>
      <c r="BR477" s="9">
        <f t="shared" si="105"/>
        <v>35</v>
      </c>
      <c r="BS477" s="9">
        <v>370</v>
      </c>
      <c r="BT477" s="9" t="s">
        <v>32</v>
      </c>
      <c r="BU477" s="9"/>
      <c r="BV477" s="9">
        <v>90</v>
      </c>
      <c r="BW477" s="9">
        <v>147</v>
      </c>
      <c r="BX477" s="9">
        <v>1850</v>
      </c>
      <c r="BY477" s="9">
        <v>7</v>
      </c>
      <c r="BZ477" s="9">
        <v>5</v>
      </c>
      <c r="CA477" s="9">
        <v>1</v>
      </c>
      <c r="CB477" s="9">
        <v>8.44</v>
      </c>
      <c r="CC477" s="9">
        <v>6.66</v>
      </c>
      <c r="CD477" s="9">
        <v>450</v>
      </c>
      <c r="CE477" s="9">
        <f t="shared" si="106"/>
        <v>600</v>
      </c>
      <c r="CF477" s="9">
        <v>1029</v>
      </c>
      <c r="CG477" s="9">
        <v>1850</v>
      </c>
      <c r="CH477" s="9">
        <v>316.95999999999998</v>
      </c>
      <c r="CI477" s="9" t="s">
        <v>33</v>
      </c>
      <c r="CJ477" s="15">
        <f t="shared" si="107"/>
        <v>3.9166666666666665</v>
      </c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</row>
    <row r="478" spans="1:107" ht="18.649999999999999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10"/>
      <c r="N478" s="9"/>
      <c r="O478" s="9"/>
      <c r="P478" s="9"/>
      <c r="Q478" s="9"/>
      <c r="R478" s="9"/>
      <c r="S478" s="9">
        <v>18</v>
      </c>
      <c r="T478" s="9">
        <f t="shared" si="103"/>
        <v>1.8000000000000002E-3</v>
      </c>
      <c r="U478" s="9">
        <v>137</v>
      </c>
      <c r="V478" s="9">
        <f t="shared" si="101"/>
        <v>0.13700000000000001</v>
      </c>
      <c r="W478" s="9">
        <v>2.15</v>
      </c>
      <c r="X478" s="9">
        <v>2150</v>
      </c>
      <c r="Y478" s="9" t="s">
        <v>35</v>
      </c>
      <c r="Z478" s="9" t="s">
        <v>35</v>
      </c>
      <c r="AA478" s="11">
        <v>98.7</v>
      </c>
      <c r="AB478" s="11" t="s">
        <v>29</v>
      </c>
      <c r="AC478" s="12">
        <f t="shared" si="100"/>
        <v>113.505</v>
      </c>
      <c r="AD478" s="12" t="s">
        <v>36</v>
      </c>
      <c r="AE478" s="27" t="str">
        <f t="shared" si="104"/>
        <v/>
      </c>
      <c r="AF478" s="21">
        <f t="shared" ref="AF478:AF541" si="109">_xlfn.IFS(
Z478="CTML", ((W478*BL478)/100),
Z478="M2", (W478*V478*BL478),
Z478="UNIT",BL478,
Z478="M3",BL478*T478*V478*W478)</f>
        <v>1.4727500000000002</v>
      </c>
      <c r="AG478" s="20">
        <f t="shared" si="99"/>
        <v>1.4727500000000002</v>
      </c>
      <c r="AH478" s="20"/>
      <c r="AI478" s="15">
        <f t="shared" si="108"/>
        <v>1.4727500000000002</v>
      </c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 t="s">
        <v>36</v>
      </c>
      <c r="BK478" s="9" t="s">
        <v>37</v>
      </c>
      <c r="BL478" s="9" t="str">
        <f t="shared" si="98"/>
        <v xml:space="preserve"> 5</v>
      </c>
      <c r="BM478" s="9">
        <v>1.47</v>
      </c>
      <c r="BN478" s="15">
        <f t="shared" si="102"/>
        <v>0.68027210884353739</v>
      </c>
      <c r="BO478" s="9">
        <v>1</v>
      </c>
      <c r="BP478" s="9">
        <v>5</v>
      </c>
      <c r="BQ478" s="9">
        <v>175</v>
      </c>
      <c r="BR478" s="9">
        <f t="shared" si="105"/>
        <v>35</v>
      </c>
      <c r="BS478" s="9">
        <v>370</v>
      </c>
      <c r="BT478" s="9" t="s">
        <v>32</v>
      </c>
      <c r="BU478" s="9"/>
      <c r="BV478" s="9">
        <v>90</v>
      </c>
      <c r="BW478" s="9">
        <v>147</v>
      </c>
      <c r="BX478" s="9">
        <v>2150</v>
      </c>
      <c r="BY478" s="9">
        <v>7</v>
      </c>
      <c r="BZ478" s="9">
        <v>5</v>
      </c>
      <c r="CA478" s="9">
        <v>1</v>
      </c>
      <c r="CB478" s="9">
        <v>9.81</v>
      </c>
      <c r="CC478" s="9">
        <v>6.66</v>
      </c>
      <c r="CD478" s="9">
        <v>450</v>
      </c>
      <c r="CE478" s="9">
        <f t="shared" si="106"/>
        <v>600</v>
      </c>
      <c r="CF478" s="9">
        <v>1029</v>
      </c>
      <c r="CG478" s="9">
        <v>2150</v>
      </c>
      <c r="CH478" s="9">
        <v>368.36</v>
      </c>
      <c r="CI478" s="9" t="s">
        <v>33</v>
      </c>
      <c r="CJ478" s="15">
        <f t="shared" si="107"/>
        <v>3.9166666666666665</v>
      </c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</row>
    <row r="479" spans="1:107" ht="18.649999999999999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10"/>
      <c r="N479" s="9"/>
      <c r="O479" s="9"/>
      <c r="P479" s="9"/>
      <c r="Q479" s="9"/>
      <c r="R479" s="9"/>
      <c r="S479" s="9">
        <v>18</v>
      </c>
      <c r="T479" s="9">
        <f t="shared" si="103"/>
        <v>1.8000000000000002E-3</v>
      </c>
      <c r="U479" s="9">
        <v>137</v>
      </c>
      <c r="V479" s="9">
        <f t="shared" si="101"/>
        <v>0.13700000000000001</v>
      </c>
      <c r="W479" s="9">
        <v>2.4500000000000002</v>
      </c>
      <c r="X479" s="9">
        <v>2450</v>
      </c>
      <c r="Y479" s="9" t="s">
        <v>35</v>
      </c>
      <c r="Z479" s="9" t="s">
        <v>35</v>
      </c>
      <c r="AA479" s="11">
        <v>98.7</v>
      </c>
      <c r="AB479" s="11" t="s">
        <v>29</v>
      </c>
      <c r="AC479" s="12">
        <f t="shared" si="100"/>
        <v>113.505</v>
      </c>
      <c r="AD479" s="12" t="s">
        <v>36</v>
      </c>
      <c r="AE479" s="27" t="str">
        <f t="shared" si="104"/>
        <v/>
      </c>
      <c r="AF479" s="21">
        <f t="shared" si="109"/>
        <v>1.6782500000000002</v>
      </c>
      <c r="AG479" s="20">
        <f t="shared" si="99"/>
        <v>1.6782500000000002</v>
      </c>
      <c r="AH479" s="20"/>
      <c r="AI479" s="15">
        <f t="shared" si="108"/>
        <v>1.6782500000000002</v>
      </c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 t="s">
        <v>36</v>
      </c>
      <c r="BK479" s="9" t="s">
        <v>37</v>
      </c>
      <c r="BL479" s="9" t="str">
        <f t="shared" si="98"/>
        <v xml:space="preserve"> 5</v>
      </c>
      <c r="BM479" s="9">
        <v>1.68</v>
      </c>
      <c r="BN479" s="15">
        <f t="shared" si="102"/>
        <v>0.59523809523809523</v>
      </c>
      <c r="BO479" s="9">
        <v>1</v>
      </c>
      <c r="BP479" s="9">
        <v>5</v>
      </c>
      <c r="BQ479" s="9">
        <v>175</v>
      </c>
      <c r="BR479" s="9">
        <f t="shared" si="105"/>
        <v>35</v>
      </c>
      <c r="BS479" s="9">
        <v>370</v>
      </c>
      <c r="BT479" s="9" t="s">
        <v>32</v>
      </c>
      <c r="BU479" s="9"/>
      <c r="BV479" s="9">
        <v>90</v>
      </c>
      <c r="BW479" s="9">
        <v>147</v>
      </c>
      <c r="BX479" s="9">
        <v>2450</v>
      </c>
      <c r="BY479" s="9">
        <v>7</v>
      </c>
      <c r="BZ479" s="9">
        <v>5</v>
      </c>
      <c r="CA479" s="9">
        <v>1</v>
      </c>
      <c r="CB479" s="9">
        <v>11.18</v>
      </c>
      <c r="CC479" s="9">
        <v>6.66</v>
      </c>
      <c r="CD479" s="9">
        <v>450</v>
      </c>
      <c r="CE479" s="9">
        <f t="shared" si="106"/>
        <v>600</v>
      </c>
      <c r="CF479" s="9">
        <v>1029</v>
      </c>
      <c r="CG479" s="9">
        <v>2450</v>
      </c>
      <c r="CH479" s="9">
        <v>419.75</v>
      </c>
      <c r="CI479" s="9" t="s">
        <v>33</v>
      </c>
      <c r="CJ479" s="15">
        <f t="shared" si="107"/>
        <v>3.9166666666666665</v>
      </c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</row>
    <row r="480" spans="1:107" ht="18.649999999999999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10"/>
      <c r="N480" s="9"/>
      <c r="O480" s="9"/>
      <c r="P480" s="9"/>
      <c r="Q480" s="9"/>
      <c r="R480" s="9"/>
      <c r="S480" s="9">
        <v>18</v>
      </c>
      <c r="T480" s="9">
        <f t="shared" si="103"/>
        <v>1.8000000000000002E-3</v>
      </c>
      <c r="U480" s="9">
        <v>137</v>
      </c>
      <c r="V480" s="9">
        <f t="shared" si="101"/>
        <v>0.13700000000000001</v>
      </c>
      <c r="W480" s="9">
        <v>2.75</v>
      </c>
      <c r="X480" s="9">
        <v>2750</v>
      </c>
      <c r="Y480" s="9" t="s">
        <v>35</v>
      </c>
      <c r="Z480" s="9" t="s">
        <v>35</v>
      </c>
      <c r="AA480" s="11">
        <v>98.7</v>
      </c>
      <c r="AB480" s="11" t="s">
        <v>29</v>
      </c>
      <c r="AC480" s="12">
        <f t="shared" si="100"/>
        <v>113.505</v>
      </c>
      <c r="AD480" s="12" t="s">
        <v>36</v>
      </c>
      <c r="AE480" s="27" t="str">
        <f t="shared" si="104"/>
        <v/>
      </c>
      <c r="AF480" s="21">
        <f t="shared" si="109"/>
        <v>1.88375</v>
      </c>
      <c r="AG480" s="20">
        <f t="shared" si="99"/>
        <v>1.88375</v>
      </c>
      <c r="AH480" s="20"/>
      <c r="AI480" s="15">
        <f t="shared" si="108"/>
        <v>1.88375</v>
      </c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 t="s">
        <v>36</v>
      </c>
      <c r="BK480" s="9" t="s">
        <v>37</v>
      </c>
      <c r="BL480" s="9" t="str">
        <f t="shared" si="98"/>
        <v xml:space="preserve"> 5</v>
      </c>
      <c r="BM480" s="9">
        <v>1.88</v>
      </c>
      <c r="BN480" s="15">
        <f t="shared" si="102"/>
        <v>0.53191489361702127</v>
      </c>
      <c r="BO480" s="9">
        <v>1</v>
      </c>
      <c r="BP480" s="9">
        <v>5</v>
      </c>
      <c r="BQ480" s="9">
        <v>175</v>
      </c>
      <c r="BR480" s="9">
        <f t="shared" si="105"/>
        <v>35</v>
      </c>
      <c r="BS480" s="9">
        <v>370</v>
      </c>
      <c r="BT480" s="9" t="s">
        <v>32</v>
      </c>
      <c r="BU480" s="9"/>
      <c r="BV480" s="9">
        <v>90</v>
      </c>
      <c r="BW480" s="9">
        <v>147</v>
      </c>
      <c r="BX480" s="9">
        <v>2750</v>
      </c>
      <c r="BY480" s="9">
        <v>7</v>
      </c>
      <c r="BZ480" s="9">
        <v>5</v>
      </c>
      <c r="CA480" s="9">
        <v>1</v>
      </c>
      <c r="CB480" s="9">
        <v>12.55</v>
      </c>
      <c r="CC480" s="9">
        <v>6.66</v>
      </c>
      <c r="CD480" s="9">
        <v>450</v>
      </c>
      <c r="CE480" s="9">
        <f t="shared" si="106"/>
        <v>600</v>
      </c>
      <c r="CF480" s="9">
        <v>1029</v>
      </c>
      <c r="CG480" s="9">
        <v>2750</v>
      </c>
      <c r="CH480" s="9">
        <v>471.15</v>
      </c>
      <c r="CI480" s="9" t="s">
        <v>33</v>
      </c>
      <c r="CJ480" s="15">
        <f t="shared" si="107"/>
        <v>3.9166666666666665</v>
      </c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</row>
    <row r="481" spans="1:107" ht="18.649999999999999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10"/>
      <c r="N481" s="9"/>
      <c r="O481" s="9"/>
      <c r="P481" s="9"/>
      <c r="Q481" s="9"/>
      <c r="R481" s="9"/>
      <c r="S481" s="9">
        <v>18</v>
      </c>
      <c r="T481" s="9">
        <f t="shared" si="103"/>
        <v>1.8000000000000002E-3</v>
      </c>
      <c r="U481" s="9">
        <v>137</v>
      </c>
      <c r="V481" s="9">
        <f t="shared" si="101"/>
        <v>0.13700000000000001</v>
      </c>
      <c r="W481" s="9">
        <v>3.1</v>
      </c>
      <c r="X481" s="9">
        <v>3100</v>
      </c>
      <c r="Y481" s="9" t="s">
        <v>35</v>
      </c>
      <c r="Z481" s="9" t="s">
        <v>35</v>
      </c>
      <c r="AA481" s="11">
        <v>98.7</v>
      </c>
      <c r="AB481" s="11" t="s">
        <v>29</v>
      </c>
      <c r="AC481" s="12">
        <f t="shared" si="100"/>
        <v>113.505</v>
      </c>
      <c r="AD481" s="12" t="s">
        <v>36</v>
      </c>
      <c r="AE481" s="27" t="str">
        <f t="shared" si="104"/>
        <v/>
      </c>
      <c r="AF481" s="21">
        <f t="shared" si="109"/>
        <v>2.1234999999999999</v>
      </c>
      <c r="AG481" s="20">
        <f t="shared" si="99"/>
        <v>2.1234999999999999</v>
      </c>
      <c r="AH481" s="20"/>
      <c r="AI481" s="15">
        <f t="shared" si="108"/>
        <v>2.1234999999999999</v>
      </c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 t="s">
        <v>36</v>
      </c>
      <c r="BK481" s="9" t="s">
        <v>37</v>
      </c>
      <c r="BL481" s="9" t="str">
        <f t="shared" si="98"/>
        <v xml:space="preserve"> 5</v>
      </c>
      <c r="BM481" s="9">
        <v>2.12</v>
      </c>
      <c r="BN481" s="15">
        <f t="shared" si="102"/>
        <v>0.47169811320754712</v>
      </c>
      <c r="BO481" s="9">
        <v>1</v>
      </c>
      <c r="BP481" s="9">
        <v>5</v>
      </c>
      <c r="BQ481" s="9">
        <v>175</v>
      </c>
      <c r="BR481" s="9">
        <f t="shared" si="105"/>
        <v>35</v>
      </c>
      <c r="BS481" s="9">
        <v>370</v>
      </c>
      <c r="BT481" s="9" t="s">
        <v>32</v>
      </c>
      <c r="BU481" s="9"/>
      <c r="BV481" s="9">
        <v>90</v>
      </c>
      <c r="BW481" s="9">
        <v>147</v>
      </c>
      <c r="BX481" s="9">
        <v>3100</v>
      </c>
      <c r="BY481" s="9">
        <v>7</v>
      </c>
      <c r="BZ481" s="9">
        <v>5</v>
      </c>
      <c r="CA481" s="9">
        <v>1</v>
      </c>
      <c r="CB481" s="9">
        <v>14.14</v>
      </c>
      <c r="CC481" s="9">
        <v>6.66</v>
      </c>
      <c r="CD481" s="9">
        <v>450</v>
      </c>
      <c r="CE481" s="9">
        <f t="shared" si="106"/>
        <v>600</v>
      </c>
      <c r="CF481" s="9">
        <v>1029</v>
      </c>
      <c r="CG481" s="9">
        <v>3100</v>
      </c>
      <c r="CH481" s="9">
        <v>531.12</v>
      </c>
      <c r="CI481" s="9" t="s">
        <v>33</v>
      </c>
      <c r="CJ481" s="15">
        <f t="shared" si="107"/>
        <v>3.9166666666666665</v>
      </c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</row>
    <row r="482" spans="1:107" ht="18.649999999999999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10"/>
      <c r="N482" s="9"/>
      <c r="O482" s="9"/>
      <c r="P482" s="9"/>
      <c r="Q482" s="9"/>
      <c r="R482" s="9"/>
      <c r="S482" s="9">
        <v>18</v>
      </c>
      <c r="T482" s="9">
        <f t="shared" si="103"/>
        <v>1.8000000000000002E-3</v>
      </c>
      <c r="U482" s="9">
        <v>137</v>
      </c>
      <c r="V482" s="9">
        <f t="shared" si="101"/>
        <v>0.13700000000000001</v>
      </c>
      <c r="W482" s="9">
        <v>1.85</v>
      </c>
      <c r="X482" s="9">
        <v>1850</v>
      </c>
      <c r="Y482" s="9" t="s">
        <v>35</v>
      </c>
      <c r="Z482" s="9" t="s">
        <v>35</v>
      </c>
      <c r="AA482" s="11">
        <v>66.75</v>
      </c>
      <c r="AB482" s="11" t="s">
        <v>29</v>
      </c>
      <c r="AC482" s="12">
        <f t="shared" si="100"/>
        <v>76.762499999999989</v>
      </c>
      <c r="AD482" s="12" t="s">
        <v>36</v>
      </c>
      <c r="AE482" s="27" t="str">
        <f t="shared" si="104"/>
        <v/>
      </c>
      <c r="AF482" s="21">
        <f t="shared" si="109"/>
        <v>1.26725</v>
      </c>
      <c r="AG482" s="20">
        <f t="shared" si="99"/>
        <v>1.26725</v>
      </c>
      <c r="AH482" s="20"/>
      <c r="AI482" s="15">
        <f t="shared" si="108"/>
        <v>1.26725</v>
      </c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 t="s">
        <v>36</v>
      </c>
      <c r="BK482" s="9" t="s">
        <v>37</v>
      </c>
      <c r="BL482" s="9" t="str">
        <f t="shared" si="98"/>
        <v xml:space="preserve"> 5</v>
      </c>
      <c r="BM482" s="9">
        <v>1.27</v>
      </c>
      <c r="BN482" s="15">
        <f t="shared" si="102"/>
        <v>0.78740157480314954</v>
      </c>
      <c r="BO482" s="9">
        <v>1</v>
      </c>
      <c r="BP482" s="9">
        <v>5</v>
      </c>
      <c r="BQ482" s="9">
        <v>175</v>
      </c>
      <c r="BR482" s="9">
        <f t="shared" si="105"/>
        <v>35</v>
      </c>
      <c r="BS482" s="9">
        <v>370</v>
      </c>
      <c r="BT482" s="9" t="s">
        <v>32</v>
      </c>
      <c r="BU482" s="9"/>
      <c r="BV482" s="9">
        <v>90</v>
      </c>
      <c r="BW482" s="9">
        <v>147</v>
      </c>
      <c r="BX482" s="9">
        <v>1850</v>
      </c>
      <c r="BY482" s="9">
        <v>7</v>
      </c>
      <c r="BZ482" s="9">
        <v>5</v>
      </c>
      <c r="CA482" s="9">
        <v>1</v>
      </c>
      <c r="CB482" s="9">
        <v>8.44</v>
      </c>
      <c r="CC482" s="9">
        <v>6.66</v>
      </c>
      <c r="CD482" s="9">
        <v>450</v>
      </c>
      <c r="CE482" s="9">
        <f t="shared" si="106"/>
        <v>600</v>
      </c>
      <c r="CF482" s="9">
        <v>1029</v>
      </c>
      <c r="CG482" s="9">
        <v>1850</v>
      </c>
      <c r="CH482" s="9">
        <v>316.95999999999998</v>
      </c>
      <c r="CI482" s="9" t="s">
        <v>33</v>
      </c>
      <c r="CJ482" s="15">
        <f t="shared" si="107"/>
        <v>3.9166666666666665</v>
      </c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</row>
    <row r="483" spans="1:107" ht="18.649999999999999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10"/>
      <c r="N483" s="9"/>
      <c r="O483" s="9"/>
      <c r="P483" s="9"/>
      <c r="Q483" s="9"/>
      <c r="R483" s="9"/>
      <c r="S483" s="9">
        <v>18</v>
      </c>
      <c r="T483" s="9">
        <f t="shared" si="103"/>
        <v>1.8000000000000002E-3</v>
      </c>
      <c r="U483" s="9">
        <v>137</v>
      </c>
      <c r="V483" s="9">
        <f t="shared" si="101"/>
        <v>0.13700000000000001</v>
      </c>
      <c r="W483" s="9">
        <v>2.15</v>
      </c>
      <c r="X483" s="9">
        <v>2150</v>
      </c>
      <c r="Y483" s="9" t="s">
        <v>35</v>
      </c>
      <c r="Z483" s="9" t="s">
        <v>35</v>
      </c>
      <c r="AA483" s="11">
        <v>66.75</v>
      </c>
      <c r="AB483" s="11" t="s">
        <v>29</v>
      </c>
      <c r="AC483" s="12">
        <f t="shared" si="100"/>
        <v>76.762499999999989</v>
      </c>
      <c r="AD483" s="12" t="s">
        <v>36</v>
      </c>
      <c r="AE483" s="27" t="str">
        <f t="shared" si="104"/>
        <v/>
      </c>
      <c r="AF483" s="21">
        <f t="shared" si="109"/>
        <v>1.4727500000000002</v>
      </c>
      <c r="AG483" s="20">
        <f t="shared" si="99"/>
        <v>1.4727500000000002</v>
      </c>
      <c r="AH483" s="20"/>
      <c r="AI483" s="15">
        <f t="shared" si="108"/>
        <v>1.4727500000000002</v>
      </c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 t="s">
        <v>36</v>
      </c>
      <c r="BK483" s="9" t="s">
        <v>37</v>
      </c>
      <c r="BL483" s="9" t="str">
        <f t="shared" si="98"/>
        <v xml:space="preserve"> 5</v>
      </c>
      <c r="BM483" s="9">
        <v>1.47</v>
      </c>
      <c r="BN483" s="15">
        <f t="shared" si="102"/>
        <v>0.68027210884353739</v>
      </c>
      <c r="BO483" s="9">
        <v>1</v>
      </c>
      <c r="BP483" s="9">
        <v>5</v>
      </c>
      <c r="BQ483" s="9">
        <v>175</v>
      </c>
      <c r="BR483" s="9">
        <f t="shared" si="105"/>
        <v>35</v>
      </c>
      <c r="BS483" s="9">
        <v>370</v>
      </c>
      <c r="BT483" s="9" t="s">
        <v>32</v>
      </c>
      <c r="BU483" s="9"/>
      <c r="BV483" s="9">
        <v>90</v>
      </c>
      <c r="BW483" s="9">
        <v>147</v>
      </c>
      <c r="BX483" s="9">
        <v>2150</v>
      </c>
      <c r="BY483" s="9">
        <v>7</v>
      </c>
      <c r="BZ483" s="9">
        <v>5</v>
      </c>
      <c r="CA483" s="9">
        <v>1</v>
      </c>
      <c r="CB483" s="9">
        <v>9.81</v>
      </c>
      <c r="CC483" s="9">
        <v>6.66</v>
      </c>
      <c r="CD483" s="9">
        <v>450</v>
      </c>
      <c r="CE483" s="9">
        <f t="shared" si="106"/>
        <v>600</v>
      </c>
      <c r="CF483" s="9">
        <v>1029</v>
      </c>
      <c r="CG483" s="9">
        <v>2150</v>
      </c>
      <c r="CH483" s="9">
        <v>368.36</v>
      </c>
      <c r="CI483" s="9" t="s">
        <v>33</v>
      </c>
      <c r="CJ483" s="15">
        <f t="shared" si="107"/>
        <v>3.9166666666666665</v>
      </c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</row>
    <row r="484" spans="1:107" ht="18.649999999999999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10"/>
      <c r="N484" s="9"/>
      <c r="O484" s="9"/>
      <c r="P484" s="9"/>
      <c r="Q484" s="9"/>
      <c r="R484" s="9"/>
      <c r="S484" s="9">
        <v>18</v>
      </c>
      <c r="T484" s="9">
        <f t="shared" si="103"/>
        <v>1.8000000000000002E-3</v>
      </c>
      <c r="U484" s="9">
        <v>137</v>
      </c>
      <c r="V484" s="9">
        <f t="shared" si="101"/>
        <v>0.13700000000000001</v>
      </c>
      <c r="W484" s="9">
        <v>2.4500000000000002</v>
      </c>
      <c r="X484" s="9">
        <v>2450</v>
      </c>
      <c r="Y484" s="9" t="s">
        <v>35</v>
      </c>
      <c r="Z484" s="9" t="s">
        <v>35</v>
      </c>
      <c r="AA484" s="11">
        <v>66.75</v>
      </c>
      <c r="AB484" s="11" t="s">
        <v>29</v>
      </c>
      <c r="AC484" s="12">
        <f t="shared" si="100"/>
        <v>76.762499999999989</v>
      </c>
      <c r="AD484" s="12" t="s">
        <v>36</v>
      </c>
      <c r="AE484" s="27" t="str">
        <f t="shared" si="104"/>
        <v/>
      </c>
      <c r="AF484" s="21">
        <f t="shared" si="109"/>
        <v>1.6782500000000002</v>
      </c>
      <c r="AG484" s="20">
        <f t="shared" si="99"/>
        <v>1.6782500000000002</v>
      </c>
      <c r="AH484" s="20"/>
      <c r="AI484" s="15">
        <f t="shared" si="108"/>
        <v>1.6782500000000002</v>
      </c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 t="s">
        <v>36</v>
      </c>
      <c r="BK484" s="9" t="s">
        <v>37</v>
      </c>
      <c r="BL484" s="9" t="str">
        <f t="shared" si="98"/>
        <v xml:space="preserve"> 5</v>
      </c>
      <c r="BM484" s="9">
        <v>1.68</v>
      </c>
      <c r="BN484" s="15">
        <f t="shared" si="102"/>
        <v>0.59523809523809523</v>
      </c>
      <c r="BO484" s="9">
        <v>1</v>
      </c>
      <c r="BP484" s="9">
        <v>5</v>
      </c>
      <c r="BQ484" s="9">
        <v>175</v>
      </c>
      <c r="BR484" s="9">
        <f t="shared" si="105"/>
        <v>35</v>
      </c>
      <c r="BS484" s="9">
        <v>370</v>
      </c>
      <c r="BT484" s="9" t="s">
        <v>32</v>
      </c>
      <c r="BU484" s="9"/>
      <c r="BV484" s="9">
        <v>90</v>
      </c>
      <c r="BW484" s="9">
        <v>147</v>
      </c>
      <c r="BX484" s="9">
        <v>2450</v>
      </c>
      <c r="BY484" s="9">
        <v>7</v>
      </c>
      <c r="BZ484" s="9">
        <v>5</v>
      </c>
      <c r="CA484" s="9">
        <v>1</v>
      </c>
      <c r="CB484" s="9">
        <v>11.18</v>
      </c>
      <c r="CC484" s="9">
        <v>6.66</v>
      </c>
      <c r="CD484" s="9">
        <v>450</v>
      </c>
      <c r="CE484" s="9">
        <f t="shared" si="106"/>
        <v>600</v>
      </c>
      <c r="CF484" s="9">
        <v>1029</v>
      </c>
      <c r="CG484" s="9">
        <v>2450</v>
      </c>
      <c r="CH484" s="9">
        <v>419.75</v>
      </c>
      <c r="CI484" s="9" t="s">
        <v>33</v>
      </c>
      <c r="CJ484" s="15">
        <f t="shared" si="107"/>
        <v>3.9166666666666665</v>
      </c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</row>
    <row r="485" spans="1:107" ht="18.649999999999999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10"/>
      <c r="N485" s="9"/>
      <c r="O485" s="9"/>
      <c r="P485" s="9"/>
      <c r="Q485" s="9"/>
      <c r="R485" s="9"/>
      <c r="S485" s="9">
        <v>18</v>
      </c>
      <c r="T485" s="9">
        <f t="shared" si="103"/>
        <v>1.8000000000000002E-3</v>
      </c>
      <c r="U485" s="9">
        <v>137</v>
      </c>
      <c r="V485" s="9">
        <f t="shared" si="101"/>
        <v>0.13700000000000001</v>
      </c>
      <c r="W485" s="9">
        <v>2.75</v>
      </c>
      <c r="X485" s="9">
        <v>2750</v>
      </c>
      <c r="Y485" s="9" t="s">
        <v>35</v>
      </c>
      <c r="Z485" s="9" t="s">
        <v>35</v>
      </c>
      <c r="AA485" s="11">
        <v>66.75</v>
      </c>
      <c r="AB485" s="11" t="s">
        <v>29</v>
      </c>
      <c r="AC485" s="12">
        <f t="shared" si="100"/>
        <v>76.762499999999989</v>
      </c>
      <c r="AD485" s="12" t="s">
        <v>36</v>
      </c>
      <c r="AE485" s="27" t="str">
        <f t="shared" si="104"/>
        <v/>
      </c>
      <c r="AF485" s="21">
        <f t="shared" si="109"/>
        <v>1.88375</v>
      </c>
      <c r="AG485" s="20">
        <f t="shared" si="99"/>
        <v>1.88375</v>
      </c>
      <c r="AH485" s="20"/>
      <c r="AI485" s="15">
        <f t="shared" si="108"/>
        <v>1.88375</v>
      </c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 t="s">
        <v>36</v>
      </c>
      <c r="BK485" s="9" t="s">
        <v>37</v>
      </c>
      <c r="BL485" s="9" t="str">
        <f t="shared" si="98"/>
        <v xml:space="preserve"> 5</v>
      </c>
      <c r="BM485" s="9">
        <v>1.88</v>
      </c>
      <c r="BN485" s="15">
        <f t="shared" si="102"/>
        <v>0.53191489361702127</v>
      </c>
      <c r="BO485" s="9">
        <v>1</v>
      </c>
      <c r="BP485" s="9">
        <v>5</v>
      </c>
      <c r="BQ485" s="9">
        <v>175</v>
      </c>
      <c r="BR485" s="9">
        <f t="shared" si="105"/>
        <v>35</v>
      </c>
      <c r="BS485" s="9">
        <v>370</v>
      </c>
      <c r="BT485" s="9" t="s">
        <v>32</v>
      </c>
      <c r="BU485" s="9"/>
      <c r="BV485" s="9">
        <v>90</v>
      </c>
      <c r="BW485" s="9">
        <v>147</v>
      </c>
      <c r="BX485" s="9">
        <v>2750</v>
      </c>
      <c r="BY485" s="9">
        <v>7</v>
      </c>
      <c r="BZ485" s="9">
        <v>5</v>
      </c>
      <c r="CA485" s="9">
        <v>1</v>
      </c>
      <c r="CB485" s="9">
        <v>12.55</v>
      </c>
      <c r="CC485" s="9">
        <v>6.66</v>
      </c>
      <c r="CD485" s="9">
        <v>450</v>
      </c>
      <c r="CE485" s="9">
        <f t="shared" si="106"/>
        <v>600</v>
      </c>
      <c r="CF485" s="9">
        <v>1029</v>
      </c>
      <c r="CG485" s="9">
        <v>2750</v>
      </c>
      <c r="CH485" s="9">
        <v>471.15</v>
      </c>
      <c r="CI485" s="9" t="s">
        <v>33</v>
      </c>
      <c r="CJ485" s="15">
        <f t="shared" si="107"/>
        <v>3.9166666666666665</v>
      </c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</row>
    <row r="486" spans="1:107" ht="18.649999999999999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10"/>
      <c r="N486" s="9"/>
      <c r="O486" s="9"/>
      <c r="P486" s="9"/>
      <c r="Q486" s="9"/>
      <c r="R486" s="9"/>
      <c r="S486" s="9">
        <v>18</v>
      </c>
      <c r="T486" s="9">
        <f t="shared" si="103"/>
        <v>1.8000000000000002E-3</v>
      </c>
      <c r="U486" s="9">
        <v>137</v>
      </c>
      <c r="V486" s="9">
        <f t="shared" si="101"/>
        <v>0.13700000000000001</v>
      </c>
      <c r="W486" s="9">
        <v>3.1</v>
      </c>
      <c r="X486" s="9">
        <v>3100</v>
      </c>
      <c r="Y486" s="9" t="s">
        <v>35</v>
      </c>
      <c r="Z486" s="9" t="s">
        <v>35</v>
      </c>
      <c r="AA486" s="11">
        <v>66.75</v>
      </c>
      <c r="AB486" s="11" t="s">
        <v>29</v>
      </c>
      <c r="AC486" s="12">
        <f t="shared" si="100"/>
        <v>76.762499999999989</v>
      </c>
      <c r="AD486" s="12" t="s">
        <v>36</v>
      </c>
      <c r="AE486" s="27" t="str">
        <f t="shared" si="104"/>
        <v/>
      </c>
      <c r="AF486" s="21">
        <f t="shared" si="109"/>
        <v>2.1234999999999999</v>
      </c>
      <c r="AG486" s="20">
        <f t="shared" si="99"/>
        <v>2.1234999999999999</v>
      </c>
      <c r="AH486" s="20"/>
      <c r="AI486" s="15">
        <f t="shared" si="108"/>
        <v>2.1234999999999999</v>
      </c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 t="s">
        <v>36</v>
      </c>
      <c r="BK486" s="9" t="s">
        <v>37</v>
      </c>
      <c r="BL486" s="9" t="str">
        <f t="shared" ref="BL486:BL549" si="110">SUBSTITUTE(BK486,"B00"," ",1)</f>
        <v xml:space="preserve"> 5</v>
      </c>
      <c r="BM486" s="9">
        <v>2.12</v>
      </c>
      <c r="BN486" s="15">
        <f t="shared" si="102"/>
        <v>0.47169811320754712</v>
      </c>
      <c r="BO486" s="9">
        <v>1</v>
      </c>
      <c r="BP486" s="9">
        <v>5</v>
      </c>
      <c r="BQ486" s="9">
        <v>175</v>
      </c>
      <c r="BR486" s="9">
        <f t="shared" si="105"/>
        <v>35</v>
      </c>
      <c r="BS486" s="9">
        <v>370</v>
      </c>
      <c r="BT486" s="9" t="s">
        <v>32</v>
      </c>
      <c r="BU486" s="9"/>
      <c r="BV486" s="9">
        <v>90</v>
      </c>
      <c r="BW486" s="9">
        <v>147</v>
      </c>
      <c r="BX486" s="9">
        <v>3100</v>
      </c>
      <c r="BY486" s="9">
        <v>7</v>
      </c>
      <c r="BZ486" s="9">
        <v>5</v>
      </c>
      <c r="CA486" s="9">
        <v>1</v>
      </c>
      <c r="CB486" s="9">
        <v>14.14</v>
      </c>
      <c r="CC486" s="9">
        <v>6.66</v>
      </c>
      <c r="CD486" s="9">
        <v>450</v>
      </c>
      <c r="CE486" s="9">
        <f t="shared" si="106"/>
        <v>600</v>
      </c>
      <c r="CF486" s="9">
        <v>1029</v>
      </c>
      <c r="CG486" s="9">
        <v>3100</v>
      </c>
      <c r="CH486" s="9">
        <v>531.12</v>
      </c>
      <c r="CI486" s="9" t="s">
        <v>33</v>
      </c>
      <c r="CJ486" s="15">
        <f t="shared" si="107"/>
        <v>3.9166666666666665</v>
      </c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</row>
    <row r="487" spans="1:107" ht="18.649999999999999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10"/>
      <c r="N487" s="9"/>
      <c r="O487" s="9"/>
      <c r="P487" s="9"/>
      <c r="Q487" s="9"/>
      <c r="R487" s="9"/>
      <c r="S487" s="9">
        <v>18</v>
      </c>
      <c r="T487" s="9">
        <f t="shared" si="103"/>
        <v>1.8000000000000002E-3</v>
      </c>
      <c r="U487" s="9">
        <v>137</v>
      </c>
      <c r="V487" s="9">
        <f t="shared" si="101"/>
        <v>0.13700000000000001</v>
      </c>
      <c r="W487" s="9">
        <v>3.4</v>
      </c>
      <c r="X487" s="9">
        <v>3400</v>
      </c>
      <c r="Y487" s="9" t="s">
        <v>35</v>
      </c>
      <c r="Z487" s="9" t="s">
        <v>35</v>
      </c>
      <c r="AA487" s="11">
        <v>66.75</v>
      </c>
      <c r="AB487" s="11" t="s">
        <v>29</v>
      </c>
      <c r="AC487" s="12">
        <f t="shared" si="100"/>
        <v>76.762499999999989</v>
      </c>
      <c r="AD487" s="12" t="s">
        <v>36</v>
      </c>
      <c r="AE487" s="27" t="str">
        <f t="shared" si="104"/>
        <v/>
      </c>
      <c r="AF487" s="21">
        <f t="shared" si="109"/>
        <v>2.3290000000000002</v>
      </c>
      <c r="AG487" s="20">
        <f t="shared" si="99"/>
        <v>2.3290000000000002</v>
      </c>
      <c r="AH487" s="20"/>
      <c r="AI487" s="15">
        <f t="shared" si="108"/>
        <v>2.3290000000000002</v>
      </c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 t="s">
        <v>36</v>
      </c>
      <c r="BK487" s="9" t="s">
        <v>37</v>
      </c>
      <c r="BL487" s="9" t="str">
        <f t="shared" si="110"/>
        <v xml:space="preserve"> 5</v>
      </c>
      <c r="BM487" s="9">
        <v>2.33</v>
      </c>
      <c r="BN487" s="15">
        <f t="shared" si="102"/>
        <v>0.42918454935622319</v>
      </c>
      <c r="BO487" s="9">
        <v>1</v>
      </c>
      <c r="BP487" s="9">
        <v>5</v>
      </c>
      <c r="BQ487" s="9">
        <v>175</v>
      </c>
      <c r="BR487" s="9">
        <f t="shared" si="105"/>
        <v>35</v>
      </c>
      <c r="BS487" s="9">
        <v>370</v>
      </c>
      <c r="BT487" s="9" t="s">
        <v>32</v>
      </c>
      <c r="BU487" s="9"/>
      <c r="BV487" s="9">
        <v>90</v>
      </c>
      <c r="BW487" s="9">
        <v>147</v>
      </c>
      <c r="BX487" s="9">
        <v>3400</v>
      </c>
      <c r="BY487" s="9">
        <v>7</v>
      </c>
      <c r="BZ487" s="9">
        <v>5</v>
      </c>
      <c r="CA487" s="9">
        <v>1</v>
      </c>
      <c r="CB487" s="9">
        <v>15.51</v>
      </c>
      <c r="CC487" s="9">
        <v>6.66</v>
      </c>
      <c r="CD487" s="9">
        <v>450</v>
      </c>
      <c r="CE487" s="9">
        <f t="shared" si="106"/>
        <v>600</v>
      </c>
      <c r="CF487" s="9">
        <v>1029</v>
      </c>
      <c r="CG487" s="9">
        <v>3400</v>
      </c>
      <c r="CH487" s="9">
        <v>582.52</v>
      </c>
      <c r="CI487" s="9" t="s">
        <v>33</v>
      </c>
      <c r="CJ487" s="15">
        <f t="shared" si="107"/>
        <v>3.9166666666666665</v>
      </c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</row>
    <row r="488" spans="1:107" ht="18.649999999999999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10"/>
      <c r="N488" s="9"/>
      <c r="O488" s="9"/>
      <c r="P488" s="9"/>
      <c r="Q488" s="9"/>
      <c r="R488" s="9"/>
      <c r="S488" s="9">
        <v>18</v>
      </c>
      <c r="T488" s="9">
        <f t="shared" si="103"/>
        <v>1.8000000000000002E-3</v>
      </c>
      <c r="U488" s="9">
        <v>137</v>
      </c>
      <c r="V488" s="9">
        <f t="shared" si="101"/>
        <v>0.13700000000000001</v>
      </c>
      <c r="W488" s="9">
        <v>3.7</v>
      </c>
      <c r="X488" s="9">
        <v>3700</v>
      </c>
      <c r="Y488" s="9" t="s">
        <v>35</v>
      </c>
      <c r="Z488" s="9" t="s">
        <v>35</v>
      </c>
      <c r="AA488" s="11">
        <v>66.75</v>
      </c>
      <c r="AB488" s="11" t="s">
        <v>29</v>
      </c>
      <c r="AC488" s="12">
        <f t="shared" si="100"/>
        <v>76.762499999999989</v>
      </c>
      <c r="AD488" s="12" t="s">
        <v>36</v>
      </c>
      <c r="AE488" s="27" t="str">
        <f t="shared" si="104"/>
        <v/>
      </c>
      <c r="AF488" s="21">
        <f t="shared" si="109"/>
        <v>2.5345</v>
      </c>
      <c r="AG488" s="20">
        <f t="shared" si="99"/>
        <v>2.5345</v>
      </c>
      <c r="AH488" s="20"/>
      <c r="AI488" s="15">
        <f t="shared" si="108"/>
        <v>2.5345</v>
      </c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 t="s">
        <v>36</v>
      </c>
      <c r="BK488" s="9" t="s">
        <v>37</v>
      </c>
      <c r="BL488" s="9" t="str">
        <f t="shared" si="110"/>
        <v xml:space="preserve"> 5</v>
      </c>
      <c r="BM488" s="9">
        <v>2.5299999999999998</v>
      </c>
      <c r="BN488" s="15">
        <f t="shared" si="102"/>
        <v>0.39525691699604748</v>
      </c>
      <c r="BO488" s="9">
        <v>1</v>
      </c>
      <c r="BP488" s="9">
        <v>5</v>
      </c>
      <c r="BQ488" s="9">
        <v>175</v>
      </c>
      <c r="BR488" s="9">
        <f t="shared" si="105"/>
        <v>35</v>
      </c>
      <c r="BS488" s="9">
        <v>370</v>
      </c>
      <c r="BT488" s="9" t="s">
        <v>32</v>
      </c>
      <c r="BU488" s="9"/>
      <c r="BV488" s="9">
        <v>90</v>
      </c>
      <c r="BW488" s="9">
        <v>147</v>
      </c>
      <c r="BX488" s="9">
        <v>3700</v>
      </c>
      <c r="BY488" s="9">
        <v>7</v>
      </c>
      <c r="BZ488" s="9">
        <v>5</v>
      </c>
      <c r="CA488" s="9">
        <v>1</v>
      </c>
      <c r="CB488" s="9">
        <v>16.88</v>
      </c>
      <c r="CC488" s="9">
        <v>6.66</v>
      </c>
      <c r="CD488" s="9">
        <v>450</v>
      </c>
      <c r="CE488" s="9">
        <f t="shared" si="106"/>
        <v>600</v>
      </c>
      <c r="CF488" s="9">
        <v>1029</v>
      </c>
      <c r="CG488" s="9">
        <v>3700</v>
      </c>
      <c r="CH488" s="9">
        <v>633.91999999999996</v>
      </c>
      <c r="CI488" s="9" t="s">
        <v>33</v>
      </c>
      <c r="CJ488" s="15">
        <f t="shared" si="107"/>
        <v>3.9166666666666665</v>
      </c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</row>
    <row r="489" spans="1:107" ht="16.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10"/>
      <c r="N489" s="9"/>
      <c r="O489" s="9"/>
      <c r="P489" s="9"/>
      <c r="Q489" s="9"/>
      <c r="R489" s="9"/>
      <c r="S489" s="9">
        <v>18</v>
      </c>
      <c r="T489" s="9">
        <f t="shared" si="103"/>
        <v>1.8000000000000002E-3</v>
      </c>
      <c r="U489" s="9">
        <v>137</v>
      </c>
      <c r="V489" s="9">
        <f>U489*0.001</f>
        <v>0.13700000000000001</v>
      </c>
      <c r="W489" s="9">
        <v>4</v>
      </c>
      <c r="X489" s="9">
        <v>4000</v>
      </c>
      <c r="Y489" s="9" t="s">
        <v>35</v>
      </c>
      <c r="Z489" s="9" t="s">
        <v>35</v>
      </c>
      <c r="AA489" s="11">
        <v>66.75</v>
      </c>
      <c r="AB489" s="11" t="s">
        <v>29</v>
      </c>
      <c r="AC489" s="12">
        <f t="shared" si="100"/>
        <v>76.762499999999989</v>
      </c>
      <c r="AD489" s="12" t="s">
        <v>36</v>
      </c>
      <c r="AE489" s="27" t="str">
        <f t="shared" si="104"/>
        <v/>
      </c>
      <c r="AF489" s="21">
        <f t="shared" si="109"/>
        <v>2.74</v>
      </c>
      <c r="AG489" s="20">
        <f t="shared" si="99"/>
        <v>2.74</v>
      </c>
      <c r="AH489" s="20"/>
      <c r="AI489" s="15">
        <f t="shared" si="108"/>
        <v>2.74</v>
      </c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 t="s">
        <v>36</v>
      </c>
      <c r="BK489" s="9" t="s">
        <v>37</v>
      </c>
      <c r="BL489" s="9" t="str">
        <f t="shared" si="110"/>
        <v xml:space="preserve"> 5</v>
      </c>
      <c r="BM489" s="9">
        <v>2.74</v>
      </c>
      <c r="BN489" s="15">
        <f t="shared" si="102"/>
        <v>0.36496350364963503</v>
      </c>
      <c r="BO489" s="9">
        <v>1</v>
      </c>
      <c r="BP489" s="9">
        <v>5</v>
      </c>
      <c r="BQ489" s="9">
        <v>175</v>
      </c>
      <c r="BR489" s="9">
        <f t="shared" si="105"/>
        <v>35</v>
      </c>
      <c r="BS489" s="9">
        <v>370</v>
      </c>
      <c r="BT489" s="9" t="s">
        <v>32</v>
      </c>
      <c r="BU489" s="9"/>
      <c r="BV489" s="9">
        <v>90</v>
      </c>
      <c r="BW489" s="9">
        <v>147</v>
      </c>
      <c r="BX489" s="9">
        <v>4000</v>
      </c>
      <c r="BY489" s="9">
        <v>7</v>
      </c>
      <c r="BZ489" s="9">
        <v>5</v>
      </c>
      <c r="CA489" s="9">
        <v>1</v>
      </c>
      <c r="CB489" s="9">
        <v>18.25</v>
      </c>
      <c r="CC489" s="9">
        <v>6.66</v>
      </c>
      <c r="CD489" s="9">
        <v>450</v>
      </c>
      <c r="CE489" s="9">
        <f t="shared" si="106"/>
        <v>600</v>
      </c>
      <c r="CF489" s="9">
        <v>1029</v>
      </c>
      <c r="CG489" s="9">
        <v>4000</v>
      </c>
      <c r="CH489" s="9">
        <v>685.31</v>
      </c>
      <c r="CI489" s="9" t="s">
        <v>33</v>
      </c>
      <c r="CJ489" s="15">
        <f t="shared" si="107"/>
        <v>3.9166666666666665</v>
      </c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</row>
    <row r="490" spans="1:107" ht="18.649999999999999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10"/>
      <c r="N490" s="9"/>
      <c r="O490" s="9"/>
      <c r="P490" s="9"/>
      <c r="Q490" s="9"/>
      <c r="R490" s="9"/>
      <c r="S490" s="9">
        <v>18</v>
      </c>
      <c r="T490" s="9">
        <f t="shared" si="103"/>
        <v>1.8000000000000002E-3</v>
      </c>
      <c r="U490" s="9">
        <v>137</v>
      </c>
      <c r="V490" s="9">
        <f t="shared" ref="V490:V553" si="111">U490*0.001</f>
        <v>0.13700000000000001</v>
      </c>
      <c r="W490" s="9">
        <v>4.3</v>
      </c>
      <c r="X490" s="9">
        <v>4300</v>
      </c>
      <c r="Y490" s="9" t="s">
        <v>35</v>
      </c>
      <c r="Z490" s="9" t="s">
        <v>35</v>
      </c>
      <c r="AA490" s="11">
        <v>66.75</v>
      </c>
      <c r="AB490" s="11" t="s">
        <v>29</v>
      </c>
      <c r="AC490" s="12">
        <f t="shared" si="100"/>
        <v>76.762499999999989</v>
      </c>
      <c r="AD490" s="12" t="s">
        <v>36</v>
      </c>
      <c r="AE490" s="27" t="str">
        <f t="shared" si="104"/>
        <v/>
      </c>
      <c r="AF490" s="21">
        <f t="shared" si="109"/>
        <v>2.9455000000000005</v>
      </c>
      <c r="AG490" s="20">
        <f t="shared" si="99"/>
        <v>2.9455000000000005</v>
      </c>
      <c r="AH490" s="20"/>
      <c r="AI490" s="15">
        <f t="shared" si="108"/>
        <v>2.9455000000000005</v>
      </c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 t="s">
        <v>36</v>
      </c>
      <c r="BK490" s="9" t="s">
        <v>37</v>
      </c>
      <c r="BL490" s="9" t="str">
        <f t="shared" si="110"/>
        <v xml:space="preserve"> 5</v>
      </c>
      <c r="BM490" s="9">
        <v>2.95</v>
      </c>
      <c r="BN490" s="15">
        <f t="shared" si="102"/>
        <v>0.33898305084745761</v>
      </c>
      <c r="BO490" s="9">
        <v>1</v>
      </c>
      <c r="BP490" s="9">
        <v>5</v>
      </c>
      <c r="BQ490" s="9">
        <v>175</v>
      </c>
      <c r="BR490" s="9">
        <f t="shared" si="105"/>
        <v>35</v>
      </c>
      <c r="BS490" s="9">
        <v>370</v>
      </c>
      <c r="BT490" s="9" t="s">
        <v>32</v>
      </c>
      <c r="BU490" s="9"/>
      <c r="BV490" s="9">
        <v>90</v>
      </c>
      <c r="BW490" s="9">
        <v>147</v>
      </c>
      <c r="BX490" s="9">
        <v>4300</v>
      </c>
      <c r="BY490" s="9">
        <v>7</v>
      </c>
      <c r="BZ490" s="9">
        <v>5</v>
      </c>
      <c r="CA490" s="9">
        <v>1</v>
      </c>
      <c r="CB490" s="9">
        <v>19.62</v>
      </c>
      <c r="CC490" s="9">
        <v>6.66</v>
      </c>
      <c r="CD490" s="9">
        <v>450</v>
      </c>
      <c r="CE490" s="9">
        <f t="shared" si="106"/>
        <v>600</v>
      </c>
      <c r="CF490" s="9">
        <v>1029</v>
      </c>
      <c r="CG490" s="9">
        <v>4300</v>
      </c>
      <c r="CH490" s="9">
        <v>736.71</v>
      </c>
      <c r="CI490" s="9" t="s">
        <v>33</v>
      </c>
      <c r="CJ490" s="15">
        <f t="shared" si="107"/>
        <v>3.9166666666666665</v>
      </c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</row>
    <row r="491" spans="1:107" ht="18.649999999999999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10"/>
      <c r="N491" s="9"/>
      <c r="O491" s="9"/>
      <c r="P491" s="9"/>
      <c r="Q491" s="9"/>
      <c r="R491" s="9"/>
      <c r="S491" s="9">
        <v>18</v>
      </c>
      <c r="T491" s="9">
        <f t="shared" si="103"/>
        <v>1.8000000000000002E-3</v>
      </c>
      <c r="U491" s="9">
        <v>137</v>
      </c>
      <c r="V491" s="9">
        <f t="shared" si="111"/>
        <v>0.13700000000000001</v>
      </c>
      <c r="W491" s="9">
        <v>4.5999999999999996</v>
      </c>
      <c r="X491" s="9">
        <v>4600</v>
      </c>
      <c r="Y491" s="9" t="s">
        <v>35</v>
      </c>
      <c r="Z491" s="9" t="s">
        <v>35</v>
      </c>
      <c r="AA491" s="11">
        <v>66.75</v>
      </c>
      <c r="AB491" s="11" t="s">
        <v>29</v>
      </c>
      <c r="AC491" s="12">
        <f t="shared" si="100"/>
        <v>76.762499999999989</v>
      </c>
      <c r="AD491" s="12" t="s">
        <v>36</v>
      </c>
      <c r="AE491" s="27" t="str">
        <f t="shared" si="104"/>
        <v/>
      </c>
      <c r="AF491" s="21">
        <f t="shared" si="109"/>
        <v>3.1509999999999998</v>
      </c>
      <c r="AG491" s="20">
        <f t="shared" si="99"/>
        <v>3.1509999999999998</v>
      </c>
      <c r="AH491" s="20"/>
      <c r="AI491" s="15">
        <f t="shared" si="108"/>
        <v>3.1509999999999998</v>
      </c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 t="s">
        <v>36</v>
      </c>
      <c r="BK491" s="9" t="s">
        <v>37</v>
      </c>
      <c r="BL491" s="9" t="str">
        <f t="shared" si="110"/>
        <v xml:space="preserve"> 5</v>
      </c>
      <c r="BM491" s="9">
        <v>3.15</v>
      </c>
      <c r="BN491" s="15">
        <f t="shared" si="102"/>
        <v>0.31746031746031744</v>
      </c>
      <c r="BO491" s="9">
        <v>1</v>
      </c>
      <c r="BP491" s="9">
        <v>5</v>
      </c>
      <c r="BQ491" s="9">
        <v>175</v>
      </c>
      <c r="BR491" s="9">
        <f t="shared" si="105"/>
        <v>35</v>
      </c>
      <c r="BS491" s="9">
        <v>370</v>
      </c>
      <c r="BT491" s="9" t="s">
        <v>32</v>
      </c>
      <c r="BU491" s="9"/>
      <c r="BV491" s="9">
        <v>90</v>
      </c>
      <c r="BW491" s="9">
        <v>147</v>
      </c>
      <c r="BX491" s="9">
        <v>4600</v>
      </c>
      <c r="BY491" s="9">
        <v>7</v>
      </c>
      <c r="BZ491" s="9">
        <v>5</v>
      </c>
      <c r="CA491" s="9">
        <v>1</v>
      </c>
      <c r="CB491" s="9">
        <v>20.99</v>
      </c>
      <c r="CC491" s="9">
        <v>6.66</v>
      </c>
      <c r="CD491" s="9">
        <v>450</v>
      </c>
      <c r="CE491" s="9">
        <f t="shared" si="106"/>
        <v>600</v>
      </c>
      <c r="CF491" s="9">
        <v>1029</v>
      </c>
      <c r="CG491" s="9">
        <v>4600</v>
      </c>
      <c r="CH491" s="9">
        <v>788.11</v>
      </c>
      <c r="CI491" s="9" t="s">
        <v>33</v>
      </c>
      <c r="CJ491" s="15">
        <f t="shared" si="107"/>
        <v>3.9166666666666665</v>
      </c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</row>
    <row r="492" spans="1:107" ht="18.649999999999999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10"/>
      <c r="N492" s="9"/>
      <c r="O492" s="9"/>
      <c r="P492" s="9"/>
      <c r="Q492" s="9"/>
      <c r="R492" s="9"/>
      <c r="S492" s="9">
        <v>18</v>
      </c>
      <c r="T492" s="9">
        <f t="shared" si="103"/>
        <v>1.8000000000000002E-3</v>
      </c>
      <c r="U492" s="9">
        <v>137</v>
      </c>
      <c r="V492" s="9">
        <f t="shared" si="111"/>
        <v>0.13700000000000001</v>
      </c>
      <c r="W492" s="9">
        <v>4.9000000000000004</v>
      </c>
      <c r="X492" s="9">
        <v>4900</v>
      </c>
      <c r="Y492" s="9" t="s">
        <v>35</v>
      </c>
      <c r="Z492" s="9" t="s">
        <v>35</v>
      </c>
      <c r="AA492" s="11">
        <v>66.75</v>
      </c>
      <c r="AB492" s="11" t="s">
        <v>29</v>
      </c>
      <c r="AC492" s="12">
        <f t="shared" si="100"/>
        <v>76.762499999999989</v>
      </c>
      <c r="AD492" s="12" t="s">
        <v>36</v>
      </c>
      <c r="AE492" s="27" t="str">
        <f t="shared" si="104"/>
        <v/>
      </c>
      <c r="AF492" s="21">
        <f t="shared" si="109"/>
        <v>3.3565000000000005</v>
      </c>
      <c r="AG492" s="20">
        <f t="shared" si="99"/>
        <v>3.3565000000000005</v>
      </c>
      <c r="AH492" s="20"/>
      <c r="AI492" s="15">
        <f t="shared" si="108"/>
        <v>3.3565000000000005</v>
      </c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 t="s">
        <v>36</v>
      </c>
      <c r="BK492" s="9" t="s">
        <v>37</v>
      </c>
      <c r="BL492" s="9" t="str">
        <f t="shared" si="110"/>
        <v xml:space="preserve"> 5</v>
      </c>
      <c r="BM492" s="9">
        <v>3.36</v>
      </c>
      <c r="BN492" s="15">
        <f t="shared" si="102"/>
        <v>0.29761904761904762</v>
      </c>
      <c r="BO492" s="9">
        <v>1</v>
      </c>
      <c r="BP492" s="9">
        <v>5</v>
      </c>
      <c r="BQ492" s="9">
        <v>175</v>
      </c>
      <c r="BR492" s="9">
        <f t="shared" si="105"/>
        <v>35</v>
      </c>
      <c r="BS492" s="9">
        <v>370</v>
      </c>
      <c r="BT492" s="9" t="s">
        <v>32</v>
      </c>
      <c r="BU492" s="9"/>
      <c r="BV492" s="9">
        <v>90</v>
      </c>
      <c r="BW492" s="9">
        <v>147</v>
      </c>
      <c r="BX492" s="9">
        <v>4900</v>
      </c>
      <c r="BY492" s="9">
        <v>7</v>
      </c>
      <c r="BZ492" s="9">
        <v>5</v>
      </c>
      <c r="CA492" s="9">
        <v>1</v>
      </c>
      <c r="CB492" s="9">
        <v>22.35</v>
      </c>
      <c r="CC492" s="9">
        <v>6.66</v>
      </c>
      <c r="CD492" s="9">
        <v>450</v>
      </c>
      <c r="CE492" s="9">
        <f t="shared" si="106"/>
        <v>600</v>
      </c>
      <c r="CF492" s="9">
        <v>1029</v>
      </c>
      <c r="CG492" s="9">
        <v>4900</v>
      </c>
      <c r="CH492" s="9">
        <v>839.51</v>
      </c>
      <c r="CI492" s="9" t="s">
        <v>33</v>
      </c>
      <c r="CJ492" s="15">
        <f t="shared" si="107"/>
        <v>3.9166666666666665</v>
      </c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</row>
    <row r="493" spans="1:107" ht="18.649999999999999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10"/>
      <c r="N493" s="9"/>
      <c r="O493" s="9"/>
      <c r="P493" s="9"/>
      <c r="Q493" s="9"/>
      <c r="R493" s="9"/>
      <c r="S493" s="9">
        <v>18</v>
      </c>
      <c r="T493" s="9">
        <f t="shared" si="103"/>
        <v>1.8000000000000002E-3</v>
      </c>
      <c r="U493" s="9">
        <v>137</v>
      </c>
      <c r="V493" s="9">
        <f t="shared" si="111"/>
        <v>0.13700000000000001</v>
      </c>
      <c r="W493" s="9">
        <v>5.2</v>
      </c>
      <c r="X493" s="9">
        <v>5200</v>
      </c>
      <c r="Y493" s="9" t="s">
        <v>35</v>
      </c>
      <c r="Z493" s="9" t="s">
        <v>35</v>
      </c>
      <c r="AA493" s="11">
        <v>66.75</v>
      </c>
      <c r="AB493" s="11" t="s">
        <v>29</v>
      </c>
      <c r="AC493" s="12">
        <f t="shared" si="100"/>
        <v>76.762499999999989</v>
      </c>
      <c r="AD493" s="12" t="s">
        <v>36</v>
      </c>
      <c r="AE493" s="27" t="str">
        <f t="shared" si="104"/>
        <v/>
      </c>
      <c r="AF493" s="21">
        <f t="shared" si="109"/>
        <v>3.5620000000000003</v>
      </c>
      <c r="AG493" s="20">
        <f t="shared" si="99"/>
        <v>3.5620000000000003</v>
      </c>
      <c r="AH493" s="20"/>
      <c r="AI493" s="15">
        <f t="shared" si="108"/>
        <v>3.5620000000000003</v>
      </c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 t="s">
        <v>36</v>
      </c>
      <c r="BK493" s="9" t="s">
        <v>37</v>
      </c>
      <c r="BL493" s="9" t="str">
        <f t="shared" si="110"/>
        <v xml:space="preserve"> 5</v>
      </c>
      <c r="BM493" s="9">
        <v>3.56</v>
      </c>
      <c r="BN493" s="15">
        <f t="shared" si="102"/>
        <v>0.2808988764044944</v>
      </c>
      <c r="BO493" s="9">
        <v>1</v>
      </c>
      <c r="BP493" s="9">
        <v>5</v>
      </c>
      <c r="BQ493" s="9">
        <v>175</v>
      </c>
      <c r="BR493" s="9">
        <f t="shared" si="105"/>
        <v>35</v>
      </c>
      <c r="BS493" s="9">
        <v>370</v>
      </c>
      <c r="BT493" s="9" t="s">
        <v>32</v>
      </c>
      <c r="BU493" s="9"/>
      <c r="BV493" s="9">
        <v>90</v>
      </c>
      <c r="BW493" s="9">
        <v>147</v>
      </c>
      <c r="BX493" s="9">
        <v>5200</v>
      </c>
      <c r="BY493" s="9">
        <v>7</v>
      </c>
      <c r="BZ493" s="9">
        <v>5</v>
      </c>
      <c r="CA493" s="9">
        <v>1</v>
      </c>
      <c r="CB493" s="9">
        <v>23.72</v>
      </c>
      <c r="CC493" s="9">
        <v>6.66</v>
      </c>
      <c r="CD493" s="9">
        <v>450</v>
      </c>
      <c r="CE493" s="9">
        <f t="shared" si="106"/>
        <v>600</v>
      </c>
      <c r="CF493" s="9">
        <v>1029</v>
      </c>
      <c r="CG493" s="9">
        <v>5200</v>
      </c>
      <c r="CH493" s="9">
        <v>890.91</v>
      </c>
      <c r="CI493" s="9" t="s">
        <v>33</v>
      </c>
      <c r="CJ493" s="15">
        <f t="shared" si="107"/>
        <v>3.9166666666666665</v>
      </c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</row>
    <row r="494" spans="1:107" ht="18.649999999999999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10"/>
      <c r="N494" s="9"/>
      <c r="O494" s="9"/>
      <c r="P494" s="9"/>
      <c r="Q494" s="9"/>
      <c r="R494" s="9"/>
      <c r="S494" s="9">
        <v>18</v>
      </c>
      <c r="T494" s="9">
        <f t="shared" si="103"/>
        <v>1.8000000000000002E-3</v>
      </c>
      <c r="U494" s="9">
        <v>137</v>
      </c>
      <c r="V494" s="9">
        <f t="shared" si="111"/>
        <v>0.13700000000000001</v>
      </c>
      <c r="W494" s="9">
        <v>5.5</v>
      </c>
      <c r="X494" s="9">
        <v>5500</v>
      </c>
      <c r="Y494" s="9" t="s">
        <v>35</v>
      </c>
      <c r="Z494" s="9" t="s">
        <v>35</v>
      </c>
      <c r="AA494" s="11">
        <v>66.75</v>
      </c>
      <c r="AB494" s="11" t="s">
        <v>29</v>
      </c>
      <c r="AC494" s="12">
        <f t="shared" si="100"/>
        <v>76.762499999999989</v>
      </c>
      <c r="AD494" s="12" t="s">
        <v>36</v>
      </c>
      <c r="AE494" s="27" t="str">
        <f t="shared" si="104"/>
        <v/>
      </c>
      <c r="AF494" s="21">
        <f t="shared" si="109"/>
        <v>3.7675000000000001</v>
      </c>
      <c r="AG494" s="20">
        <f t="shared" si="99"/>
        <v>3.7675000000000001</v>
      </c>
      <c r="AH494" s="20"/>
      <c r="AI494" s="15">
        <f t="shared" si="108"/>
        <v>3.7675000000000001</v>
      </c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 t="s">
        <v>36</v>
      </c>
      <c r="BK494" s="9" t="s">
        <v>37</v>
      </c>
      <c r="BL494" s="9" t="str">
        <f t="shared" si="110"/>
        <v xml:space="preserve"> 5</v>
      </c>
      <c r="BM494" s="9">
        <v>3.77</v>
      </c>
      <c r="BN494" s="15">
        <f t="shared" si="102"/>
        <v>0.26525198938992045</v>
      </c>
      <c r="BO494" s="9">
        <v>1</v>
      </c>
      <c r="BP494" s="9">
        <v>5</v>
      </c>
      <c r="BQ494" s="9">
        <v>175</v>
      </c>
      <c r="BR494" s="9">
        <f t="shared" si="105"/>
        <v>35</v>
      </c>
      <c r="BS494" s="9">
        <v>370</v>
      </c>
      <c r="BT494" s="9" t="s">
        <v>32</v>
      </c>
      <c r="BU494" s="9"/>
      <c r="BV494" s="9">
        <v>90</v>
      </c>
      <c r="BW494" s="9">
        <v>147</v>
      </c>
      <c r="BX494" s="9">
        <v>5500</v>
      </c>
      <c r="BY494" s="9">
        <v>7</v>
      </c>
      <c r="BZ494" s="9">
        <v>5</v>
      </c>
      <c r="CA494" s="9">
        <v>1</v>
      </c>
      <c r="CB494" s="9">
        <v>25.09</v>
      </c>
      <c r="CC494" s="9">
        <v>6.66</v>
      </c>
      <c r="CD494" s="9">
        <v>450</v>
      </c>
      <c r="CE494" s="9">
        <f t="shared" si="106"/>
        <v>600</v>
      </c>
      <c r="CF494" s="9">
        <v>1029</v>
      </c>
      <c r="CG494" s="9">
        <v>5500</v>
      </c>
      <c r="CH494" s="9">
        <v>942.31</v>
      </c>
      <c r="CI494" s="9" t="s">
        <v>33</v>
      </c>
      <c r="CJ494" s="15">
        <f t="shared" si="107"/>
        <v>3.9166666666666665</v>
      </c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</row>
    <row r="495" spans="1:107" ht="18.649999999999999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10"/>
      <c r="N495" s="9"/>
      <c r="O495" s="9"/>
      <c r="P495" s="9"/>
      <c r="Q495" s="9"/>
      <c r="R495" s="9"/>
      <c r="S495" s="9">
        <v>18</v>
      </c>
      <c r="T495" s="9">
        <f t="shared" si="103"/>
        <v>1.8000000000000002E-3</v>
      </c>
      <c r="U495" s="9">
        <v>137</v>
      </c>
      <c r="V495" s="9">
        <f t="shared" si="111"/>
        <v>0.13700000000000001</v>
      </c>
      <c r="W495" s="9">
        <v>5.8</v>
      </c>
      <c r="X495" s="9">
        <v>5800</v>
      </c>
      <c r="Y495" s="9" t="s">
        <v>35</v>
      </c>
      <c r="Z495" s="9" t="s">
        <v>35</v>
      </c>
      <c r="AA495" s="11">
        <v>66.75</v>
      </c>
      <c r="AB495" s="11" t="s">
        <v>29</v>
      </c>
      <c r="AC495" s="12">
        <f t="shared" si="100"/>
        <v>76.762499999999989</v>
      </c>
      <c r="AD495" s="12" t="s">
        <v>36</v>
      </c>
      <c r="AE495" s="27" t="str">
        <f t="shared" si="104"/>
        <v/>
      </c>
      <c r="AF495" s="21">
        <f t="shared" si="109"/>
        <v>3.9730000000000003</v>
      </c>
      <c r="AG495" s="20">
        <f t="shared" si="99"/>
        <v>3.9730000000000003</v>
      </c>
      <c r="AH495" s="20"/>
      <c r="AI495" s="15">
        <f t="shared" si="108"/>
        <v>3.9730000000000003</v>
      </c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 t="s">
        <v>36</v>
      </c>
      <c r="BK495" s="9" t="s">
        <v>37</v>
      </c>
      <c r="BL495" s="9" t="str">
        <f t="shared" si="110"/>
        <v xml:space="preserve"> 5</v>
      </c>
      <c r="BM495" s="9">
        <v>3.97</v>
      </c>
      <c r="BN495" s="15">
        <f t="shared" si="102"/>
        <v>0.25188916876574308</v>
      </c>
      <c r="BO495" s="9">
        <v>1</v>
      </c>
      <c r="BP495" s="9">
        <v>5</v>
      </c>
      <c r="BQ495" s="9">
        <v>175</v>
      </c>
      <c r="BR495" s="9">
        <f t="shared" si="105"/>
        <v>35</v>
      </c>
      <c r="BS495" s="9">
        <v>370</v>
      </c>
      <c r="BT495" s="9" t="s">
        <v>32</v>
      </c>
      <c r="BU495" s="9"/>
      <c r="BV495" s="9">
        <v>90</v>
      </c>
      <c r="BW495" s="9">
        <v>147</v>
      </c>
      <c r="BX495" s="9">
        <v>5800</v>
      </c>
      <c r="BY495" s="9">
        <v>7</v>
      </c>
      <c r="BZ495" s="9">
        <v>5</v>
      </c>
      <c r="CA495" s="9">
        <v>1</v>
      </c>
      <c r="CB495" s="9">
        <v>26.46</v>
      </c>
      <c r="CC495" s="9">
        <v>6.66</v>
      </c>
      <c r="CD495" s="9">
        <v>450</v>
      </c>
      <c r="CE495" s="9">
        <f t="shared" si="106"/>
        <v>600</v>
      </c>
      <c r="CF495" s="9">
        <v>1029</v>
      </c>
      <c r="CG495" s="9">
        <v>5800</v>
      </c>
      <c r="CH495" s="9">
        <v>993.71</v>
      </c>
      <c r="CI495" s="9" t="s">
        <v>33</v>
      </c>
      <c r="CJ495" s="15">
        <f t="shared" si="107"/>
        <v>3.9166666666666665</v>
      </c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</row>
    <row r="496" spans="1:107" ht="18.649999999999999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10"/>
      <c r="N496" s="9"/>
      <c r="O496" s="9"/>
      <c r="P496" s="9"/>
      <c r="Q496" s="9"/>
      <c r="R496" s="9"/>
      <c r="S496" s="9">
        <v>18</v>
      </c>
      <c r="T496" s="9">
        <f t="shared" si="103"/>
        <v>1.8000000000000002E-3</v>
      </c>
      <c r="U496" s="9">
        <v>137</v>
      </c>
      <c r="V496" s="9">
        <f t="shared" si="111"/>
        <v>0.13700000000000001</v>
      </c>
      <c r="W496" s="9">
        <v>6.1</v>
      </c>
      <c r="X496" s="9">
        <v>6100</v>
      </c>
      <c r="Y496" s="9" t="s">
        <v>35</v>
      </c>
      <c r="Z496" s="9" t="s">
        <v>35</v>
      </c>
      <c r="AA496" s="11">
        <v>66.75</v>
      </c>
      <c r="AB496" s="11" t="s">
        <v>29</v>
      </c>
      <c r="AC496" s="12">
        <f t="shared" si="100"/>
        <v>76.762499999999989</v>
      </c>
      <c r="AD496" s="12" t="s">
        <v>36</v>
      </c>
      <c r="AE496" s="27" t="str">
        <f t="shared" si="104"/>
        <v/>
      </c>
      <c r="AF496" s="21">
        <f t="shared" si="109"/>
        <v>4.1784999999999997</v>
      </c>
      <c r="AG496" s="20">
        <f t="shared" si="99"/>
        <v>4.1784999999999997</v>
      </c>
      <c r="AH496" s="20"/>
      <c r="AI496" s="15">
        <f t="shared" si="108"/>
        <v>4.1784999999999997</v>
      </c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 t="s">
        <v>36</v>
      </c>
      <c r="BK496" s="9" t="s">
        <v>37</v>
      </c>
      <c r="BL496" s="9" t="str">
        <f t="shared" si="110"/>
        <v xml:space="preserve"> 5</v>
      </c>
      <c r="BM496" s="9">
        <v>4.18</v>
      </c>
      <c r="BN496" s="15">
        <f t="shared" si="102"/>
        <v>0.23923444976076558</v>
      </c>
      <c r="BO496" s="9">
        <v>1</v>
      </c>
      <c r="BP496" s="9">
        <v>5</v>
      </c>
      <c r="BQ496" s="9">
        <v>175</v>
      </c>
      <c r="BR496" s="9">
        <f t="shared" si="105"/>
        <v>35</v>
      </c>
      <c r="BS496" s="9">
        <v>370</v>
      </c>
      <c r="BT496" s="9" t="s">
        <v>32</v>
      </c>
      <c r="BU496" s="9"/>
      <c r="BV496" s="9">
        <v>90</v>
      </c>
      <c r="BW496" s="9">
        <v>147</v>
      </c>
      <c r="BX496" s="9">
        <v>6100</v>
      </c>
      <c r="BY496" s="9">
        <v>7</v>
      </c>
      <c r="BZ496" s="9">
        <v>5</v>
      </c>
      <c r="CA496" s="9">
        <v>1</v>
      </c>
      <c r="CB496" s="9">
        <v>27.83</v>
      </c>
      <c r="CC496" s="9">
        <v>6.66</v>
      </c>
      <c r="CD496" s="9">
        <v>450</v>
      </c>
      <c r="CE496" s="9">
        <f t="shared" si="106"/>
        <v>600</v>
      </c>
      <c r="CF496" s="9">
        <v>1029</v>
      </c>
      <c r="CG496" s="9">
        <v>6100</v>
      </c>
      <c r="CH496" s="9">
        <v>1045.0999999999999</v>
      </c>
      <c r="CI496" s="9" t="s">
        <v>33</v>
      </c>
      <c r="CJ496" s="15">
        <f t="shared" si="107"/>
        <v>3.9166666666666665</v>
      </c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</row>
    <row r="497" spans="1:107" ht="18.649999999999999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10"/>
      <c r="N497" s="9"/>
      <c r="O497" s="9"/>
      <c r="P497" s="9"/>
      <c r="Q497" s="9"/>
      <c r="R497" s="9"/>
      <c r="S497" s="9">
        <v>19</v>
      </c>
      <c r="T497" s="9">
        <f t="shared" si="103"/>
        <v>1.9E-3</v>
      </c>
      <c r="U497" s="9">
        <v>170</v>
      </c>
      <c r="V497" s="9">
        <f t="shared" si="111"/>
        <v>0.17</v>
      </c>
      <c r="W497" s="9">
        <v>1.85</v>
      </c>
      <c r="X497" s="9">
        <v>1850</v>
      </c>
      <c r="Y497" s="9" t="s">
        <v>35</v>
      </c>
      <c r="Z497" s="9" t="s">
        <v>35</v>
      </c>
      <c r="AA497" s="11">
        <v>43.3</v>
      </c>
      <c r="AB497" s="11" t="s">
        <v>29</v>
      </c>
      <c r="AC497" s="12">
        <f t="shared" si="100"/>
        <v>49.794999999999995</v>
      </c>
      <c r="AD497" s="12" t="s">
        <v>36</v>
      </c>
      <c r="AE497" s="27" t="str">
        <f t="shared" si="104"/>
        <v/>
      </c>
      <c r="AF497" s="21">
        <f t="shared" si="109"/>
        <v>1.8870000000000005</v>
      </c>
      <c r="AG497" s="20">
        <f t="shared" si="99"/>
        <v>1.8870000000000005</v>
      </c>
      <c r="AH497" s="20"/>
      <c r="AI497" s="15">
        <f t="shared" si="108"/>
        <v>1.8870000000000005</v>
      </c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 t="s">
        <v>36</v>
      </c>
      <c r="BK497" s="9" t="s">
        <v>38</v>
      </c>
      <c r="BL497" s="9" t="str">
        <f t="shared" si="110"/>
        <v xml:space="preserve"> 6</v>
      </c>
      <c r="BM497" s="9">
        <v>1.89</v>
      </c>
      <c r="BN497" s="15">
        <f t="shared" si="102"/>
        <v>0.52910052910052918</v>
      </c>
      <c r="BO497" s="9">
        <v>1</v>
      </c>
      <c r="BP497" s="9">
        <v>6</v>
      </c>
      <c r="BQ497" s="9">
        <v>252</v>
      </c>
      <c r="BR497" s="9">
        <f t="shared" si="105"/>
        <v>42</v>
      </c>
      <c r="BS497" s="9">
        <v>370</v>
      </c>
      <c r="BT497" s="9" t="s">
        <v>32</v>
      </c>
      <c r="BU497" s="9"/>
      <c r="BV497" s="9">
        <v>114</v>
      </c>
      <c r="BW497" s="9">
        <v>190</v>
      </c>
      <c r="BX497" s="9">
        <v>1850</v>
      </c>
      <c r="BY497" s="9">
        <v>7</v>
      </c>
      <c r="BZ497" s="9">
        <v>6</v>
      </c>
      <c r="CA497" s="9">
        <v>1</v>
      </c>
      <c r="CB497" s="9">
        <v>13.27</v>
      </c>
      <c r="CC497" s="9">
        <v>7.03</v>
      </c>
      <c r="CD497" s="9">
        <v>684</v>
      </c>
      <c r="CE497" s="9">
        <f t="shared" si="106"/>
        <v>834</v>
      </c>
      <c r="CF497" s="9">
        <v>1330</v>
      </c>
      <c r="CG497" s="9">
        <v>1850</v>
      </c>
      <c r="CH497" s="9">
        <v>622.70000000000005</v>
      </c>
      <c r="CI497" s="9" t="s">
        <v>33</v>
      </c>
      <c r="CJ497" s="15">
        <f t="shared" si="107"/>
        <v>2.8177458033573139</v>
      </c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</row>
    <row r="498" spans="1:107" ht="18.649999999999999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10"/>
      <c r="N498" s="9"/>
      <c r="O498" s="9"/>
      <c r="P498" s="9"/>
      <c r="Q498" s="9"/>
      <c r="R498" s="9"/>
      <c r="S498" s="9">
        <v>19</v>
      </c>
      <c r="T498" s="9">
        <f t="shared" si="103"/>
        <v>1.9E-3</v>
      </c>
      <c r="U498" s="9">
        <v>170</v>
      </c>
      <c r="V498" s="9">
        <f t="shared" si="111"/>
        <v>0.17</v>
      </c>
      <c r="W498" s="9">
        <v>2.15</v>
      </c>
      <c r="X498" s="9">
        <v>2150</v>
      </c>
      <c r="Y498" s="9" t="s">
        <v>35</v>
      </c>
      <c r="Z498" s="9" t="s">
        <v>35</v>
      </c>
      <c r="AA498" s="11">
        <v>43.3</v>
      </c>
      <c r="AB498" s="11" t="s">
        <v>29</v>
      </c>
      <c r="AC498" s="12">
        <f t="shared" si="100"/>
        <v>49.794999999999995</v>
      </c>
      <c r="AD498" s="12" t="s">
        <v>36</v>
      </c>
      <c r="AE498" s="27" t="str">
        <f t="shared" si="104"/>
        <v/>
      </c>
      <c r="AF498" s="21">
        <f t="shared" si="109"/>
        <v>2.1930000000000001</v>
      </c>
      <c r="AG498" s="20">
        <f t="shared" si="99"/>
        <v>2.1930000000000001</v>
      </c>
      <c r="AH498" s="20"/>
      <c r="AI498" s="15">
        <f t="shared" si="108"/>
        <v>2.1930000000000001</v>
      </c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 t="s">
        <v>36</v>
      </c>
      <c r="BK498" s="9" t="s">
        <v>38</v>
      </c>
      <c r="BL498" s="9" t="str">
        <f t="shared" si="110"/>
        <v xml:space="preserve"> 6</v>
      </c>
      <c r="BM498" s="9">
        <v>2.19</v>
      </c>
      <c r="BN498" s="15">
        <f t="shared" si="102"/>
        <v>0.45662100456621008</v>
      </c>
      <c r="BO498" s="9">
        <v>1</v>
      </c>
      <c r="BP498" s="9">
        <v>6</v>
      </c>
      <c r="BQ498" s="9">
        <v>252</v>
      </c>
      <c r="BR498" s="9">
        <f t="shared" si="105"/>
        <v>42</v>
      </c>
      <c r="BS498" s="9">
        <v>370</v>
      </c>
      <c r="BT498" s="9" t="s">
        <v>32</v>
      </c>
      <c r="BU498" s="9"/>
      <c r="BV498" s="9">
        <v>114</v>
      </c>
      <c r="BW498" s="9">
        <v>190</v>
      </c>
      <c r="BX498" s="9">
        <v>2150</v>
      </c>
      <c r="BY498" s="9">
        <v>7</v>
      </c>
      <c r="BZ498" s="9">
        <v>6</v>
      </c>
      <c r="CA498" s="9">
        <v>1</v>
      </c>
      <c r="CB498" s="9">
        <v>15.42</v>
      </c>
      <c r="CC498" s="9">
        <v>7.03</v>
      </c>
      <c r="CD498" s="9">
        <v>684</v>
      </c>
      <c r="CE498" s="9">
        <f t="shared" si="106"/>
        <v>834</v>
      </c>
      <c r="CF498" s="9">
        <v>1330</v>
      </c>
      <c r="CG498" s="9">
        <v>2150</v>
      </c>
      <c r="CH498" s="9">
        <v>723.68</v>
      </c>
      <c r="CI498" s="9" t="s">
        <v>33</v>
      </c>
      <c r="CJ498" s="15">
        <f t="shared" si="107"/>
        <v>2.8177458033573139</v>
      </c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</row>
    <row r="499" spans="1:107" ht="18.649999999999999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10"/>
      <c r="N499" s="9"/>
      <c r="O499" s="9"/>
      <c r="P499" s="9"/>
      <c r="Q499" s="9"/>
      <c r="R499" s="9"/>
      <c r="S499" s="9">
        <v>19</v>
      </c>
      <c r="T499" s="9">
        <f t="shared" si="103"/>
        <v>1.9E-3</v>
      </c>
      <c r="U499" s="9">
        <v>170</v>
      </c>
      <c r="V499" s="9">
        <f t="shared" si="111"/>
        <v>0.17</v>
      </c>
      <c r="W499" s="9">
        <v>2.4500000000000002</v>
      </c>
      <c r="X499" s="9">
        <v>2450</v>
      </c>
      <c r="Y499" s="9" t="s">
        <v>35</v>
      </c>
      <c r="Z499" s="9" t="s">
        <v>35</v>
      </c>
      <c r="AA499" s="11">
        <v>43.3</v>
      </c>
      <c r="AB499" s="11" t="s">
        <v>29</v>
      </c>
      <c r="AC499" s="12">
        <f t="shared" si="100"/>
        <v>49.794999999999995</v>
      </c>
      <c r="AD499" s="12" t="s">
        <v>36</v>
      </c>
      <c r="AE499" s="27" t="str">
        <f t="shared" si="104"/>
        <v/>
      </c>
      <c r="AF499" s="21">
        <f t="shared" si="109"/>
        <v>2.4990000000000001</v>
      </c>
      <c r="AG499" s="20">
        <f t="shared" si="99"/>
        <v>2.4990000000000001</v>
      </c>
      <c r="AH499" s="20"/>
      <c r="AI499" s="15">
        <f t="shared" si="108"/>
        <v>2.4990000000000001</v>
      </c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 t="s">
        <v>36</v>
      </c>
      <c r="BK499" s="9" t="s">
        <v>38</v>
      </c>
      <c r="BL499" s="9" t="str">
        <f t="shared" si="110"/>
        <v xml:space="preserve"> 6</v>
      </c>
      <c r="BM499" s="9">
        <v>2.5</v>
      </c>
      <c r="BN499" s="15">
        <f t="shared" si="102"/>
        <v>0.4</v>
      </c>
      <c r="BO499" s="9">
        <v>1</v>
      </c>
      <c r="BP499" s="9">
        <v>6</v>
      </c>
      <c r="BQ499" s="9">
        <v>252</v>
      </c>
      <c r="BR499" s="9">
        <f t="shared" si="105"/>
        <v>42</v>
      </c>
      <c r="BS499" s="9">
        <v>370</v>
      </c>
      <c r="BT499" s="9" t="s">
        <v>32</v>
      </c>
      <c r="BU499" s="9"/>
      <c r="BV499" s="9">
        <v>114</v>
      </c>
      <c r="BW499" s="9">
        <v>190</v>
      </c>
      <c r="BX499" s="9">
        <v>2450</v>
      </c>
      <c r="BY499" s="9">
        <v>7</v>
      </c>
      <c r="BZ499" s="9">
        <v>6</v>
      </c>
      <c r="CA499" s="9">
        <v>1</v>
      </c>
      <c r="CB499" s="9">
        <v>17.57</v>
      </c>
      <c r="CC499" s="9">
        <v>7.03</v>
      </c>
      <c r="CD499" s="9">
        <v>684</v>
      </c>
      <c r="CE499" s="9">
        <f t="shared" si="106"/>
        <v>834</v>
      </c>
      <c r="CF499" s="9">
        <v>1330</v>
      </c>
      <c r="CG499" s="9">
        <v>2450</v>
      </c>
      <c r="CH499" s="9">
        <v>824.66</v>
      </c>
      <c r="CI499" s="9" t="s">
        <v>33</v>
      </c>
      <c r="CJ499" s="15">
        <f t="shared" si="107"/>
        <v>2.8177458033573139</v>
      </c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</row>
    <row r="500" spans="1:107" ht="18.649999999999999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10"/>
      <c r="N500" s="9"/>
      <c r="O500" s="9"/>
      <c r="P500" s="9"/>
      <c r="Q500" s="9"/>
      <c r="R500" s="9"/>
      <c r="S500" s="9">
        <v>19</v>
      </c>
      <c r="T500" s="9">
        <f t="shared" si="103"/>
        <v>1.9E-3</v>
      </c>
      <c r="U500" s="9">
        <v>170</v>
      </c>
      <c r="V500" s="9">
        <f t="shared" si="111"/>
        <v>0.17</v>
      </c>
      <c r="W500" s="9">
        <v>2.75</v>
      </c>
      <c r="X500" s="9">
        <v>2750</v>
      </c>
      <c r="Y500" s="9" t="s">
        <v>35</v>
      </c>
      <c r="Z500" s="9" t="s">
        <v>35</v>
      </c>
      <c r="AA500" s="11">
        <v>43.3</v>
      </c>
      <c r="AB500" s="11" t="s">
        <v>29</v>
      </c>
      <c r="AC500" s="12">
        <f t="shared" si="100"/>
        <v>49.794999999999995</v>
      </c>
      <c r="AD500" s="12" t="s">
        <v>36</v>
      </c>
      <c r="AE500" s="27" t="str">
        <f t="shared" si="104"/>
        <v/>
      </c>
      <c r="AF500" s="21">
        <f t="shared" si="109"/>
        <v>2.8050000000000002</v>
      </c>
      <c r="AG500" s="20">
        <f t="shared" si="99"/>
        <v>2.8050000000000002</v>
      </c>
      <c r="AH500" s="20"/>
      <c r="AI500" s="15">
        <f t="shared" si="108"/>
        <v>2.8050000000000002</v>
      </c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 t="s">
        <v>36</v>
      </c>
      <c r="BK500" s="9" t="s">
        <v>38</v>
      </c>
      <c r="BL500" s="9" t="str">
        <f t="shared" si="110"/>
        <v xml:space="preserve"> 6</v>
      </c>
      <c r="BM500" s="9">
        <v>2.81</v>
      </c>
      <c r="BN500" s="15">
        <f t="shared" si="102"/>
        <v>0.35587188612099646</v>
      </c>
      <c r="BO500" s="9">
        <v>1</v>
      </c>
      <c r="BP500" s="9">
        <v>6</v>
      </c>
      <c r="BQ500" s="9">
        <v>252</v>
      </c>
      <c r="BR500" s="9">
        <f t="shared" si="105"/>
        <v>42</v>
      </c>
      <c r="BS500" s="9">
        <v>370</v>
      </c>
      <c r="BT500" s="9" t="s">
        <v>32</v>
      </c>
      <c r="BU500" s="9"/>
      <c r="BV500" s="9">
        <v>114</v>
      </c>
      <c r="BW500" s="9">
        <v>190</v>
      </c>
      <c r="BX500" s="9">
        <v>2750</v>
      </c>
      <c r="BY500" s="9">
        <v>7</v>
      </c>
      <c r="BZ500" s="9">
        <v>6</v>
      </c>
      <c r="CA500" s="9">
        <v>1</v>
      </c>
      <c r="CB500" s="9">
        <v>19.72</v>
      </c>
      <c r="CC500" s="9">
        <v>7.03</v>
      </c>
      <c r="CD500" s="9">
        <v>684</v>
      </c>
      <c r="CE500" s="9">
        <f t="shared" si="106"/>
        <v>834</v>
      </c>
      <c r="CF500" s="9">
        <v>1330</v>
      </c>
      <c r="CG500" s="9">
        <v>2750</v>
      </c>
      <c r="CH500" s="9">
        <v>925.64</v>
      </c>
      <c r="CI500" s="9" t="s">
        <v>33</v>
      </c>
      <c r="CJ500" s="15">
        <f t="shared" si="107"/>
        <v>2.8177458033573139</v>
      </c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</row>
    <row r="501" spans="1:107" ht="18.649999999999999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10"/>
      <c r="N501" s="9"/>
      <c r="O501" s="9"/>
      <c r="P501" s="9"/>
      <c r="Q501" s="9"/>
      <c r="R501" s="9"/>
      <c r="S501" s="9">
        <v>19</v>
      </c>
      <c r="T501" s="9">
        <f t="shared" si="103"/>
        <v>1.9E-3</v>
      </c>
      <c r="U501" s="9">
        <v>170</v>
      </c>
      <c r="V501" s="9">
        <f t="shared" si="111"/>
        <v>0.17</v>
      </c>
      <c r="W501" s="9">
        <v>3.1</v>
      </c>
      <c r="X501" s="9">
        <v>3100</v>
      </c>
      <c r="Y501" s="9" t="s">
        <v>35</v>
      </c>
      <c r="Z501" s="9" t="s">
        <v>35</v>
      </c>
      <c r="AA501" s="11">
        <v>43.3</v>
      </c>
      <c r="AB501" s="11" t="s">
        <v>29</v>
      </c>
      <c r="AC501" s="12">
        <f t="shared" si="100"/>
        <v>49.794999999999995</v>
      </c>
      <c r="AD501" s="12" t="s">
        <v>36</v>
      </c>
      <c r="AE501" s="27" t="str">
        <f t="shared" si="104"/>
        <v/>
      </c>
      <c r="AF501" s="21">
        <f t="shared" si="109"/>
        <v>3.1619999999999999</v>
      </c>
      <c r="AG501" s="20">
        <f t="shared" si="99"/>
        <v>3.1619999999999999</v>
      </c>
      <c r="AH501" s="20"/>
      <c r="AI501" s="15">
        <f t="shared" si="108"/>
        <v>3.1619999999999999</v>
      </c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 t="s">
        <v>36</v>
      </c>
      <c r="BK501" s="9" t="s">
        <v>38</v>
      </c>
      <c r="BL501" s="9" t="str">
        <f t="shared" si="110"/>
        <v xml:space="preserve"> 6</v>
      </c>
      <c r="BM501" s="9">
        <v>3.16</v>
      </c>
      <c r="BN501" s="15">
        <f t="shared" si="102"/>
        <v>0.31645569620253161</v>
      </c>
      <c r="BO501" s="9">
        <v>1</v>
      </c>
      <c r="BP501" s="9">
        <v>6</v>
      </c>
      <c r="BQ501" s="9">
        <v>252</v>
      </c>
      <c r="BR501" s="9">
        <f t="shared" si="105"/>
        <v>42</v>
      </c>
      <c r="BS501" s="9">
        <v>370</v>
      </c>
      <c r="BT501" s="9" t="s">
        <v>32</v>
      </c>
      <c r="BU501" s="9"/>
      <c r="BV501" s="9">
        <v>114</v>
      </c>
      <c r="BW501" s="9">
        <v>190</v>
      </c>
      <c r="BX501" s="9">
        <v>3100</v>
      </c>
      <c r="BY501" s="9">
        <v>7</v>
      </c>
      <c r="BZ501" s="9">
        <v>6</v>
      </c>
      <c r="CA501" s="9">
        <v>1</v>
      </c>
      <c r="CB501" s="9">
        <v>22.23</v>
      </c>
      <c r="CC501" s="9">
        <v>7.03</v>
      </c>
      <c r="CD501" s="9">
        <v>684</v>
      </c>
      <c r="CE501" s="9">
        <f t="shared" si="106"/>
        <v>834</v>
      </c>
      <c r="CF501" s="9">
        <v>1330</v>
      </c>
      <c r="CG501" s="9">
        <v>3100</v>
      </c>
      <c r="CH501" s="9">
        <v>1043.45</v>
      </c>
      <c r="CI501" s="9" t="s">
        <v>33</v>
      </c>
      <c r="CJ501" s="15">
        <f t="shared" si="107"/>
        <v>2.8177458033573139</v>
      </c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</row>
    <row r="502" spans="1:107" ht="18.649999999999999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10"/>
      <c r="N502" s="9"/>
      <c r="O502" s="9"/>
      <c r="P502" s="9"/>
      <c r="Q502" s="9"/>
      <c r="R502" s="9"/>
      <c r="S502" s="9">
        <v>19</v>
      </c>
      <c r="T502" s="9">
        <f t="shared" si="103"/>
        <v>1.9E-3</v>
      </c>
      <c r="U502" s="9">
        <v>170</v>
      </c>
      <c r="V502" s="9">
        <f t="shared" si="111"/>
        <v>0.17</v>
      </c>
      <c r="W502" s="9">
        <v>3.4</v>
      </c>
      <c r="X502" s="9">
        <v>3400</v>
      </c>
      <c r="Y502" s="9" t="s">
        <v>35</v>
      </c>
      <c r="Z502" s="9" t="s">
        <v>35</v>
      </c>
      <c r="AA502" s="11">
        <v>43.3</v>
      </c>
      <c r="AB502" s="11" t="s">
        <v>29</v>
      </c>
      <c r="AC502" s="12">
        <f t="shared" si="100"/>
        <v>49.794999999999995</v>
      </c>
      <c r="AD502" s="12" t="s">
        <v>36</v>
      </c>
      <c r="AE502" s="27" t="str">
        <f t="shared" si="104"/>
        <v/>
      </c>
      <c r="AF502" s="21">
        <f t="shared" si="109"/>
        <v>3.4680000000000004</v>
      </c>
      <c r="AG502" s="20">
        <f t="shared" si="99"/>
        <v>3.4680000000000004</v>
      </c>
      <c r="AH502" s="20"/>
      <c r="AI502" s="15">
        <f t="shared" si="108"/>
        <v>3.4680000000000004</v>
      </c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 t="s">
        <v>36</v>
      </c>
      <c r="BK502" s="9" t="s">
        <v>38</v>
      </c>
      <c r="BL502" s="9" t="str">
        <f t="shared" si="110"/>
        <v xml:space="preserve"> 6</v>
      </c>
      <c r="BM502" s="9">
        <v>3.47</v>
      </c>
      <c r="BN502" s="15">
        <f t="shared" si="102"/>
        <v>0.28818443804034583</v>
      </c>
      <c r="BO502" s="9">
        <v>1</v>
      </c>
      <c r="BP502" s="9">
        <v>6</v>
      </c>
      <c r="BQ502" s="9">
        <v>252</v>
      </c>
      <c r="BR502" s="9">
        <f t="shared" si="105"/>
        <v>42</v>
      </c>
      <c r="BS502" s="9">
        <v>370</v>
      </c>
      <c r="BT502" s="9" t="s">
        <v>32</v>
      </c>
      <c r="BU502" s="9"/>
      <c r="BV502" s="9">
        <v>114</v>
      </c>
      <c r="BW502" s="9">
        <v>190</v>
      </c>
      <c r="BX502" s="9">
        <v>3400</v>
      </c>
      <c r="BY502" s="9">
        <v>7</v>
      </c>
      <c r="BZ502" s="9">
        <v>6</v>
      </c>
      <c r="CA502" s="9">
        <v>1</v>
      </c>
      <c r="CB502" s="9">
        <v>24.38</v>
      </c>
      <c r="CC502" s="9">
        <v>7.03</v>
      </c>
      <c r="CD502" s="9">
        <v>684</v>
      </c>
      <c r="CE502" s="9">
        <f t="shared" si="106"/>
        <v>834</v>
      </c>
      <c r="CF502" s="9">
        <v>1330</v>
      </c>
      <c r="CG502" s="9">
        <v>3400</v>
      </c>
      <c r="CH502" s="9">
        <v>1144.43</v>
      </c>
      <c r="CI502" s="9" t="s">
        <v>33</v>
      </c>
      <c r="CJ502" s="15">
        <f t="shared" si="107"/>
        <v>2.8177458033573139</v>
      </c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</row>
    <row r="503" spans="1:107" ht="18.649999999999999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10"/>
      <c r="N503" s="9"/>
      <c r="O503" s="9"/>
      <c r="P503" s="9"/>
      <c r="Q503" s="9"/>
      <c r="R503" s="9"/>
      <c r="S503" s="9">
        <v>19</v>
      </c>
      <c r="T503" s="9">
        <f t="shared" si="103"/>
        <v>1.9E-3</v>
      </c>
      <c r="U503" s="9">
        <v>170</v>
      </c>
      <c r="V503" s="9">
        <f t="shared" si="111"/>
        <v>0.17</v>
      </c>
      <c r="W503" s="9">
        <v>3.7</v>
      </c>
      <c r="X503" s="9">
        <v>3700</v>
      </c>
      <c r="Y503" s="9" t="s">
        <v>35</v>
      </c>
      <c r="Z503" s="9" t="s">
        <v>35</v>
      </c>
      <c r="AA503" s="11">
        <v>43.3</v>
      </c>
      <c r="AB503" s="11" t="s">
        <v>29</v>
      </c>
      <c r="AC503" s="12">
        <f t="shared" si="100"/>
        <v>49.794999999999995</v>
      </c>
      <c r="AD503" s="12" t="s">
        <v>36</v>
      </c>
      <c r="AE503" s="27" t="str">
        <f t="shared" si="104"/>
        <v/>
      </c>
      <c r="AF503" s="21">
        <f t="shared" si="109"/>
        <v>3.7740000000000009</v>
      </c>
      <c r="AG503" s="20">
        <f t="shared" si="99"/>
        <v>3.7740000000000009</v>
      </c>
      <c r="AH503" s="20"/>
      <c r="AI503" s="15">
        <f t="shared" si="108"/>
        <v>3.7740000000000009</v>
      </c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 t="s">
        <v>36</v>
      </c>
      <c r="BK503" s="9" t="s">
        <v>38</v>
      </c>
      <c r="BL503" s="9" t="str">
        <f t="shared" si="110"/>
        <v xml:space="preserve"> 6</v>
      </c>
      <c r="BM503" s="9">
        <v>3.77</v>
      </c>
      <c r="BN503" s="15">
        <f t="shared" si="102"/>
        <v>0.26525198938992045</v>
      </c>
      <c r="BO503" s="9">
        <v>1</v>
      </c>
      <c r="BP503" s="9">
        <v>6</v>
      </c>
      <c r="BQ503" s="9">
        <v>252</v>
      </c>
      <c r="BR503" s="9">
        <f t="shared" si="105"/>
        <v>42</v>
      </c>
      <c r="BS503" s="9">
        <v>370</v>
      </c>
      <c r="BT503" s="9" t="s">
        <v>32</v>
      </c>
      <c r="BU503" s="9"/>
      <c r="BV503" s="9">
        <v>114</v>
      </c>
      <c r="BW503" s="9">
        <v>190</v>
      </c>
      <c r="BX503" s="9">
        <v>3700</v>
      </c>
      <c r="BY503" s="9">
        <v>7</v>
      </c>
      <c r="BZ503" s="9">
        <v>6</v>
      </c>
      <c r="CA503" s="9">
        <v>1</v>
      </c>
      <c r="CB503" s="9">
        <v>26.53</v>
      </c>
      <c r="CC503" s="9">
        <v>7.03</v>
      </c>
      <c r="CD503" s="9">
        <v>684</v>
      </c>
      <c r="CE503" s="9">
        <f t="shared" si="106"/>
        <v>834</v>
      </c>
      <c r="CF503" s="9">
        <v>1330</v>
      </c>
      <c r="CG503" s="9">
        <v>3700</v>
      </c>
      <c r="CH503" s="9">
        <v>1245.4100000000001</v>
      </c>
      <c r="CI503" s="9" t="s">
        <v>33</v>
      </c>
      <c r="CJ503" s="15">
        <f t="shared" si="107"/>
        <v>2.8177458033573139</v>
      </c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</row>
    <row r="504" spans="1:107" ht="18.649999999999999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10"/>
      <c r="N504" s="9"/>
      <c r="O504" s="9"/>
      <c r="P504" s="9"/>
      <c r="Q504" s="9"/>
      <c r="R504" s="9"/>
      <c r="S504" s="9">
        <v>19</v>
      </c>
      <c r="T504" s="9">
        <f t="shared" si="103"/>
        <v>1.9E-3</v>
      </c>
      <c r="U504" s="9">
        <v>170</v>
      </c>
      <c r="V504" s="9">
        <f t="shared" si="111"/>
        <v>0.17</v>
      </c>
      <c r="W504" s="9">
        <v>4</v>
      </c>
      <c r="X504" s="9">
        <v>4000</v>
      </c>
      <c r="Y504" s="9" t="s">
        <v>35</v>
      </c>
      <c r="Z504" s="9" t="s">
        <v>35</v>
      </c>
      <c r="AA504" s="11">
        <v>43.3</v>
      </c>
      <c r="AB504" s="11" t="s">
        <v>29</v>
      </c>
      <c r="AC504" s="12">
        <f t="shared" si="100"/>
        <v>49.794999999999995</v>
      </c>
      <c r="AD504" s="12" t="s">
        <v>36</v>
      </c>
      <c r="AE504" s="27" t="str">
        <f t="shared" si="104"/>
        <v/>
      </c>
      <c r="AF504" s="21">
        <f t="shared" si="109"/>
        <v>4.08</v>
      </c>
      <c r="AG504" s="20">
        <f t="shared" si="99"/>
        <v>4.08</v>
      </c>
      <c r="AH504" s="20"/>
      <c r="AI504" s="15">
        <f t="shared" si="108"/>
        <v>4.08</v>
      </c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 t="s">
        <v>36</v>
      </c>
      <c r="BK504" s="9" t="s">
        <v>38</v>
      </c>
      <c r="BL504" s="9" t="str">
        <f t="shared" si="110"/>
        <v xml:space="preserve"> 6</v>
      </c>
      <c r="BM504" s="9">
        <v>4.08</v>
      </c>
      <c r="BN504" s="15">
        <f t="shared" si="102"/>
        <v>0.24509803921568626</v>
      </c>
      <c r="BO504" s="9">
        <v>1</v>
      </c>
      <c r="BP504" s="9">
        <v>6</v>
      </c>
      <c r="BQ504" s="9">
        <v>252</v>
      </c>
      <c r="BR504" s="9">
        <f t="shared" si="105"/>
        <v>42</v>
      </c>
      <c r="BS504" s="9">
        <v>370</v>
      </c>
      <c r="BT504" s="9" t="s">
        <v>32</v>
      </c>
      <c r="BU504" s="9"/>
      <c r="BV504" s="9">
        <v>114</v>
      </c>
      <c r="BW504" s="9">
        <v>190</v>
      </c>
      <c r="BX504" s="9">
        <v>4000</v>
      </c>
      <c r="BY504" s="9">
        <v>7</v>
      </c>
      <c r="BZ504" s="9">
        <v>6</v>
      </c>
      <c r="CA504" s="9">
        <v>1</v>
      </c>
      <c r="CB504" s="9">
        <v>28.68</v>
      </c>
      <c r="CC504" s="9">
        <v>7.03</v>
      </c>
      <c r="CD504" s="9">
        <v>684</v>
      </c>
      <c r="CE504" s="9">
        <f t="shared" si="106"/>
        <v>834</v>
      </c>
      <c r="CF504" s="9">
        <v>1330</v>
      </c>
      <c r="CG504" s="9">
        <v>4000</v>
      </c>
      <c r="CH504" s="9">
        <v>1346.39</v>
      </c>
      <c r="CI504" s="9" t="s">
        <v>33</v>
      </c>
      <c r="CJ504" s="15">
        <f t="shared" si="107"/>
        <v>2.8177458033573139</v>
      </c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</row>
    <row r="505" spans="1:107" ht="18.649999999999999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10"/>
      <c r="N505" s="9"/>
      <c r="O505" s="9"/>
      <c r="P505" s="9"/>
      <c r="Q505" s="9"/>
      <c r="R505" s="9"/>
      <c r="S505" s="9">
        <v>19</v>
      </c>
      <c r="T505" s="9">
        <f t="shared" si="103"/>
        <v>1.9E-3</v>
      </c>
      <c r="U505" s="9">
        <v>170</v>
      </c>
      <c r="V505" s="9">
        <f t="shared" si="111"/>
        <v>0.17</v>
      </c>
      <c r="W505" s="9">
        <v>4.3</v>
      </c>
      <c r="X505" s="9">
        <v>4300</v>
      </c>
      <c r="Y505" s="9" t="s">
        <v>35</v>
      </c>
      <c r="Z505" s="9" t="s">
        <v>35</v>
      </c>
      <c r="AA505" s="11">
        <v>43.3</v>
      </c>
      <c r="AB505" s="11" t="s">
        <v>29</v>
      </c>
      <c r="AC505" s="12">
        <f t="shared" si="100"/>
        <v>49.794999999999995</v>
      </c>
      <c r="AD505" s="12" t="s">
        <v>36</v>
      </c>
      <c r="AE505" s="27" t="str">
        <f t="shared" si="104"/>
        <v/>
      </c>
      <c r="AF505" s="21">
        <f t="shared" si="109"/>
        <v>4.3860000000000001</v>
      </c>
      <c r="AG505" s="20">
        <f t="shared" si="99"/>
        <v>4.3860000000000001</v>
      </c>
      <c r="AH505" s="20"/>
      <c r="AI505" s="15">
        <f t="shared" si="108"/>
        <v>4.3860000000000001</v>
      </c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 t="s">
        <v>36</v>
      </c>
      <c r="BK505" s="9" t="s">
        <v>38</v>
      </c>
      <c r="BL505" s="9" t="str">
        <f t="shared" si="110"/>
        <v xml:space="preserve"> 6</v>
      </c>
      <c r="BM505" s="9">
        <v>4.3899999999999997</v>
      </c>
      <c r="BN505" s="15">
        <f t="shared" si="102"/>
        <v>0.22779043280182235</v>
      </c>
      <c r="BO505" s="9">
        <v>1</v>
      </c>
      <c r="BP505" s="9">
        <v>6</v>
      </c>
      <c r="BQ505" s="9">
        <v>252</v>
      </c>
      <c r="BR505" s="9">
        <f t="shared" si="105"/>
        <v>42</v>
      </c>
      <c r="BS505" s="9">
        <v>370</v>
      </c>
      <c r="BT505" s="9" t="s">
        <v>32</v>
      </c>
      <c r="BU505" s="9"/>
      <c r="BV505" s="9">
        <v>114</v>
      </c>
      <c r="BW505" s="9">
        <v>190</v>
      </c>
      <c r="BX505" s="9">
        <v>4300</v>
      </c>
      <c r="BY505" s="9">
        <v>7</v>
      </c>
      <c r="BZ505" s="9">
        <v>6</v>
      </c>
      <c r="CA505" s="9">
        <v>1</v>
      </c>
      <c r="CB505" s="9">
        <v>30.83</v>
      </c>
      <c r="CC505" s="9">
        <v>7.03</v>
      </c>
      <c r="CD505" s="9">
        <v>684</v>
      </c>
      <c r="CE505" s="9">
        <f t="shared" si="106"/>
        <v>834</v>
      </c>
      <c r="CF505" s="9">
        <v>1330</v>
      </c>
      <c r="CG505" s="9">
        <v>4300</v>
      </c>
      <c r="CH505" s="9">
        <v>1447.36</v>
      </c>
      <c r="CI505" s="9" t="s">
        <v>33</v>
      </c>
      <c r="CJ505" s="15">
        <f t="shared" si="107"/>
        <v>2.8177458033573139</v>
      </c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</row>
    <row r="506" spans="1:107" ht="18.649999999999999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10"/>
      <c r="N506" s="9"/>
      <c r="O506" s="9"/>
      <c r="P506" s="9"/>
      <c r="Q506" s="9"/>
      <c r="R506" s="9"/>
      <c r="S506" s="9">
        <v>19</v>
      </c>
      <c r="T506" s="9">
        <f t="shared" si="103"/>
        <v>1.9E-3</v>
      </c>
      <c r="U506" s="9">
        <v>170</v>
      </c>
      <c r="V506" s="9">
        <f t="shared" si="111"/>
        <v>0.17</v>
      </c>
      <c r="W506" s="9">
        <v>4.5999999999999996</v>
      </c>
      <c r="X506" s="9">
        <v>4600</v>
      </c>
      <c r="Y506" s="9" t="s">
        <v>35</v>
      </c>
      <c r="Z506" s="9" t="s">
        <v>35</v>
      </c>
      <c r="AA506" s="11">
        <v>43.3</v>
      </c>
      <c r="AB506" s="11" t="s">
        <v>29</v>
      </c>
      <c r="AC506" s="12">
        <f t="shared" si="100"/>
        <v>49.794999999999995</v>
      </c>
      <c r="AD506" s="12" t="s">
        <v>36</v>
      </c>
      <c r="AE506" s="27" t="str">
        <f t="shared" si="104"/>
        <v/>
      </c>
      <c r="AF506" s="21">
        <f t="shared" si="109"/>
        <v>4.6920000000000002</v>
      </c>
      <c r="AG506" s="20">
        <f t="shared" si="99"/>
        <v>4.6920000000000002</v>
      </c>
      <c r="AH506" s="20"/>
      <c r="AI506" s="15">
        <f t="shared" si="108"/>
        <v>4.6920000000000002</v>
      </c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 t="s">
        <v>36</v>
      </c>
      <c r="BK506" s="9" t="s">
        <v>38</v>
      </c>
      <c r="BL506" s="9" t="str">
        <f t="shared" si="110"/>
        <v xml:space="preserve"> 6</v>
      </c>
      <c r="BM506" s="9">
        <v>4.6900000000000004</v>
      </c>
      <c r="BN506" s="15">
        <f t="shared" si="102"/>
        <v>0.21321961620469082</v>
      </c>
      <c r="BO506" s="9">
        <v>1</v>
      </c>
      <c r="BP506" s="9">
        <v>6</v>
      </c>
      <c r="BQ506" s="9">
        <v>252</v>
      </c>
      <c r="BR506" s="9">
        <f t="shared" si="105"/>
        <v>42</v>
      </c>
      <c r="BS506" s="9">
        <v>370</v>
      </c>
      <c r="BT506" s="9" t="s">
        <v>32</v>
      </c>
      <c r="BU506" s="9"/>
      <c r="BV506" s="9">
        <v>114</v>
      </c>
      <c r="BW506" s="9">
        <v>190</v>
      </c>
      <c r="BX506" s="9">
        <v>4600</v>
      </c>
      <c r="BY506" s="9">
        <v>7</v>
      </c>
      <c r="BZ506" s="9">
        <v>6</v>
      </c>
      <c r="CA506" s="9">
        <v>1</v>
      </c>
      <c r="CB506" s="9">
        <v>32.979999999999997</v>
      </c>
      <c r="CC506" s="9">
        <v>7.03</v>
      </c>
      <c r="CD506" s="9">
        <v>684</v>
      </c>
      <c r="CE506" s="9">
        <f t="shared" si="106"/>
        <v>834</v>
      </c>
      <c r="CF506" s="9">
        <v>1330</v>
      </c>
      <c r="CG506" s="9">
        <v>4600</v>
      </c>
      <c r="CH506" s="9">
        <v>1548.34</v>
      </c>
      <c r="CI506" s="9" t="s">
        <v>33</v>
      </c>
      <c r="CJ506" s="15">
        <f t="shared" si="107"/>
        <v>2.8177458033573139</v>
      </c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</row>
    <row r="507" spans="1:107" ht="18.649999999999999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10"/>
      <c r="N507" s="9"/>
      <c r="O507" s="9"/>
      <c r="P507" s="9"/>
      <c r="Q507" s="9"/>
      <c r="R507" s="9"/>
      <c r="S507" s="9">
        <v>19</v>
      </c>
      <c r="T507" s="9">
        <f t="shared" si="103"/>
        <v>1.9E-3</v>
      </c>
      <c r="U507" s="9">
        <v>170</v>
      </c>
      <c r="V507" s="9">
        <f t="shared" si="111"/>
        <v>0.17</v>
      </c>
      <c r="W507" s="9">
        <v>4.9000000000000004</v>
      </c>
      <c r="X507" s="9">
        <v>4900</v>
      </c>
      <c r="Y507" s="9" t="s">
        <v>35</v>
      </c>
      <c r="Z507" s="9" t="s">
        <v>35</v>
      </c>
      <c r="AA507" s="11">
        <v>43.3</v>
      </c>
      <c r="AB507" s="11" t="s">
        <v>29</v>
      </c>
      <c r="AC507" s="12">
        <f t="shared" si="100"/>
        <v>49.794999999999995</v>
      </c>
      <c r="AD507" s="12" t="s">
        <v>36</v>
      </c>
      <c r="AE507" s="27" t="str">
        <f t="shared" si="104"/>
        <v/>
      </c>
      <c r="AF507" s="21">
        <f t="shared" si="109"/>
        <v>4.9980000000000002</v>
      </c>
      <c r="AG507" s="20">
        <f t="shared" si="99"/>
        <v>4.9980000000000002</v>
      </c>
      <c r="AH507" s="20"/>
      <c r="AI507" s="15">
        <f t="shared" si="108"/>
        <v>4.9980000000000002</v>
      </c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 t="s">
        <v>36</v>
      </c>
      <c r="BK507" s="9" t="s">
        <v>38</v>
      </c>
      <c r="BL507" s="9" t="str">
        <f t="shared" si="110"/>
        <v xml:space="preserve"> 6</v>
      </c>
      <c r="BM507" s="9">
        <v>5</v>
      </c>
      <c r="BN507" s="15">
        <f t="shared" si="102"/>
        <v>0.2</v>
      </c>
      <c r="BO507" s="9">
        <v>1</v>
      </c>
      <c r="BP507" s="9">
        <v>6</v>
      </c>
      <c r="BQ507" s="9">
        <v>252</v>
      </c>
      <c r="BR507" s="9">
        <f t="shared" si="105"/>
        <v>42</v>
      </c>
      <c r="BS507" s="9">
        <v>370</v>
      </c>
      <c r="BT507" s="9" t="s">
        <v>32</v>
      </c>
      <c r="BU507" s="9"/>
      <c r="BV507" s="9">
        <v>114</v>
      </c>
      <c r="BW507" s="9">
        <v>190</v>
      </c>
      <c r="BX507" s="9">
        <v>4900</v>
      </c>
      <c r="BY507" s="9">
        <v>7</v>
      </c>
      <c r="BZ507" s="9">
        <v>6</v>
      </c>
      <c r="CA507" s="9">
        <v>1</v>
      </c>
      <c r="CB507" s="9">
        <v>35.14</v>
      </c>
      <c r="CC507" s="9">
        <v>7.03</v>
      </c>
      <c r="CD507" s="9">
        <v>684</v>
      </c>
      <c r="CE507" s="9">
        <f t="shared" si="106"/>
        <v>834</v>
      </c>
      <c r="CF507" s="9">
        <v>1330</v>
      </c>
      <c r="CG507" s="9">
        <v>4900</v>
      </c>
      <c r="CH507" s="9">
        <v>1649.32</v>
      </c>
      <c r="CI507" s="9" t="s">
        <v>33</v>
      </c>
      <c r="CJ507" s="15">
        <f t="shared" si="107"/>
        <v>2.8177458033573139</v>
      </c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</row>
    <row r="508" spans="1:107" ht="18.649999999999999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  <c r="R508" s="9"/>
      <c r="S508" s="9">
        <v>19</v>
      </c>
      <c r="T508" s="9">
        <f t="shared" si="103"/>
        <v>1.9E-3</v>
      </c>
      <c r="U508" s="9">
        <v>170</v>
      </c>
      <c r="V508" s="9">
        <f t="shared" si="111"/>
        <v>0.17</v>
      </c>
      <c r="W508" s="9">
        <v>5.2</v>
      </c>
      <c r="X508" s="9">
        <v>5200</v>
      </c>
      <c r="Y508" s="9" t="s">
        <v>35</v>
      </c>
      <c r="Z508" s="9" t="s">
        <v>35</v>
      </c>
      <c r="AA508" s="11">
        <v>43.3</v>
      </c>
      <c r="AB508" s="11" t="s">
        <v>29</v>
      </c>
      <c r="AC508" s="12">
        <f t="shared" si="100"/>
        <v>49.794999999999995</v>
      </c>
      <c r="AD508" s="12" t="s">
        <v>36</v>
      </c>
      <c r="AE508" s="27" t="str">
        <f t="shared" si="104"/>
        <v/>
      </c>
      <c r="AF508" s="21">
        <f t="shared" si="109"/>
        <v>5.3040000000000003</v>
      </c>
      <c r="AG508" s="20">
        <f t="shared" si="99"/>
        <v>5.3040000000000003</v>
      </c>
      <c r="AH508" s="20"/>
      <c r="AI508" s="15">
        <f t="shared" si="108"/>
        <v>5.3040000000000003</v>
      </c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 t="s">
        <v>36</v>
      </c>
      <c r="BK508" s="9" t="s">
        <v>38</v>
      </c>
      <c r="BL508" s="9" t="str">
        <f t="shared" si="110"/>
        <v xml:space="preserve"> 6</v>
      </c>
      <c r="BM508" s="9">
        <v>5.3</v>
      </c>
      <c r="BN508" s="15">
        <f t="shared" si="102"/>
        <v>0.18867924528301888</v>
      </c>
      <c r="BO508" s="9">
        <v>1</v>
      </c>
      <c r="BP508" s="9">
        <v>6</v>
      </c>
      <c r="BQ508" s="9">
        <v>252</v>
      </c>
      <c r="BR508" s="9">
        <f t="shared" si="105"/>
        <v>42</v>
      </c>
      <c r="BS508" s="9">
        <v>370</v>
      </c>
      <c r="BT508" s="9" t="s">
        <v>32</v>
      </c>
      <c r="BU508" s="9"/>
      <c r="BV508" s="9">
        <v>114</v>
      </c>
      <c r="BW508" s="9">
        <v>190</v>
      </c>
      <c r="BX508" s="9">
        <v>5200</v>
      </c>
      <c r="BY508" s="9">
        <v>7</v>
      </c>
      <c r="BZ508" s="9">
        <v>6</v>
      </c>
      <c r="CA508" s="9">
        <v>1</v>
      </c>
      <c r="CB508" s="9">
        <v>37.29</v>
      </c>
      <c r="CC508" s="9">
        <v>7.03</v>
      </c>
      <c r="CD508" s="9">
        <v>684</v>
      </c>
      <c r="CE508" s="9">
        <f t="shared" si="106"/>
        <v>834</v>
      </c>
      <c r="CF508" s="9">
        <v>1330</v>
      </c>
      <c r="CG508" s="9">
        <v>5200</v>
      </c>
      <c r="CH508" s="9">
        <v>1750.3</v>
      </c>
      <c r="CI508" s="9" t="s">
        <v>33</v>
      </c>
      <c r="CJ508" s="15">
        <f t="shared" si="107"/>
        <v>2.8177458033573139</v>
      </c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</row>
    <row r="509" spans="1:107" ht="18.649999999999999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  <c r="R509" s="9"/>
      <c r="S509" s="9">
        <v>19</v>
      </c>
      <c r="T509" s="9">
        <f t="shared" si="103"/>
        <v>1.9E-3</v>
      </c>
      <c r="U509" s="9">
        <v>170</v>
      </c>
      <c r="V509" s="9">
        <f t="shared" si="111"/>
        <v>0.17</v>
      </c>
      <c r="W509" s="9">
        <v>5.5</v>
      </c>
      <c r="X509" s="9">
        <v>5500</v>
      </c>
      <c r="Y509" s="9" t="s">
        <v>35</v>
      </c>
      <c r="Z509" s="9" t="s">
        <v>35</v>
      </c>
      <c r="AA509" s="11">
        <v>43.3</v>
      </c>
      <c r="AB509" s="11" t="s">
        <v>29</v>
      </c>
      <c r="AC509" s="12">
        <f t="shared" si="100"/>
        <v>49.794999999999995</v>
      </c>
      <c r="AD509" s="12" t="s">
        <v>36</v>
      </c>
      <c r="AE509" s="27" t="str">
        <f t="shared" si="104"/>
        <v/>
      </c>
      <c r="AF509" s="21">
        <f t="shared" si="109"/>
        <v>5.61</v>
      </c>
      <c r="AG509" s="20">
        <f t="shared" si="99"/>
        <v>5.61</v>
      </c>
      <c r="AH509" s="20"/>
      <c r="AI509" s="15">
        <f t="shared" si="108"/>
        <v>5.61</v>
      </c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 t="s">
        <v>36</v>
      </c>
      <c r="BK509" s="9" t="s">
        <v>38</v>
      </c>
      <c r="BL509" s="9" t="str">
        <f t="shared" si="110"/>
        <v xml:space="preserve"> 6</v>
      </c>
      <c r="BM509" s="9">
        <v>5.61</v>
      </c>
      <c r="BN509" s="15">
        <f t="shared" si="102"/>
        <v>0.17825311942959002</v>
      </c>
      <c r="BO509" s="9">
        <v>1</v>
      </c>
      <c r="BP509" s="9">
        <v>6</v>
      </c>
      <c r="BQ509" s="9">
        <v>252</v>
      </c>
      <c r="BR509" s="9">
        <f t="shared" si="105"/>
        <v>42</v>
      </c>
      <c r="BS509" s="9">
        <v>370</v>
      </c>
      <c r="BT509" s="9" t="s">
        <v>32</v>
      </c>
      <c r="BU509" s="9"/>
      <c r="BV509" s="9">
        <v>114</v>
      </c>
      <c r="BW509" s="9">
        <v>190</v>
      </c>
      <c r="BX509" s="9">
        <v>5500</v>
      </c>
      <c r="BY509" s="9">
        <v>7</v>
      </c>
      <c r="BZ509" s="9">
        <v>6</v>
      </c>
      <c r="CA509" s="9">
        <v>1</v>
      </c>
      <c r="CB509" s="9">
        <v>39.44</v>
      </c>
      <c r="CC509" s="9">
        <v>7.03</v>
      </c>
      <c r="CD509" s="9">
        <v>684</v>
      </c>
      <c r="CE509" s="9">
        <f t="shared" si="106"/>
        <v>834</v>
      </c>
      <c r="CF509" s="9">
        <v>1330</v>
      </c>
      <c r="CG509" s="9">
        <v>5500</v>
      </c>
      <c r="CH509" s="9">
        <v>1851.28</v>
      </c>
      <c r="CI509" s="9" t="s">
        <v>33</v>
      </c>
      <c r="CJ509" s="15">
        <f t="shared" si="107"/>
        <v>2.8177458033573139</v>
      </c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</row>
    <row r="510" spans="1:107" ht="18.649999999999999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  <c r="R510" s="9"/>
      <c r="S510" s="9">
        <v>19</v>
      </c>
      <c r="T510" s="9">
        <f t="shared" si="103"/>
        <v>1.9E-3</v>
      </c>
      <c r="U510" s="9">
        <v>170</v>
      </c>
      <c r="V510" s="9">
        <f t="shared" si="111"/>
        <v>0.17</v>
      </c>
      <c r="W510" s="9">
        <v>5.8</v>
      </c>
      <c r="X510" s="9">
        <v>5800</v>
      </c>
      <c r="Y510" s="9" t="s">
        <v>35</v>
      </c>
      <c r="Z510" s="9" t="s">
        <v>35</v>
      </c>
      <c r="AA510" s="11">
        <v>43.3</v>
      </c>
      <c r="AB510" s="11" t="s">
        <v>29</v>
      </c>
      <c r="AC510" s="12">
        <f t="shared" si="100"/>
        <v>49.794999999999995</v>
      </c>
      <c r="AD510" s="12" t="s">
        <v>36</v>
      </c>
      <c r="AE510" s="27" t="str">
        <f t="shared" si="104"/>
        <v/>
      </c>
      <c r="AF510" s="21">
        <f t="shared" si="109"/>
        <v>5.9160000000000004</v>
      </c>
      <c r="AG510" s="20">
        <f t="shared" si="99"/>
        <v>5.9160000000000004</v>
      </c>
      <c r="AH510" s="20"/>
      <c r="AI510" s="15">
        <f t="shared" si="108"/>
        <v>5.9160000000000004</v>
      </c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 t="s">
        <v>36</v>
      </c>
      <c r="BK510" s="9" t="s">
        <v>38</v>
      </c>
      <c r="BL510" s="9" t="str">
        <f t="shared" si="110"/>
        <v xml:space="preserve"> 6</v>
      </c>
      <c r="BM510" s="9">
        <v>5.92</v>
      </c>
      <c r="BN510" s="15">
        <f t="shared" si="102"/>
        <v>0.16891891891891891</v>
      </c>
      <c r="BO510" s="9">
        <v>1</v>
      </c>
      <c r="BP510" s="9">
        <v>6</v>
      </c>
      <c r="BQ510" s="9">
        <v>252</v>
      </c>
      <c r="BR510" s="9">
        <f t="shared" si="105"/>
        <v>42</v>
      </c>
      <c r="BS510" s="9">
        <v>370</v>
      </c>
      <c r="BT510" s="9" t="s">
        <v>32</v>
      </c>
      <c r="BU510" s="9"/>
      <c r="BV510" s="9">
        <v>114</v>
      </c>
      <c r="BW510" s="9">
        <v>190</v>
      </c>
      <c r="BX510" s="9">
        <v>5800</v>
      </c>
      <c r="BY510" s="9">
        <v>7</v>
      </c>
      <c r="BZ510" s="9">
        <v>6</v>
      </c>
      <c r="CA510" s="9">
        <v>1</v>
      </c>
      <c r="CB510" s="9">
        <v>41.59</v>
      </c>
      <c r="CC510" s="9">
        <v>7.03</v>
      </c>
      <c r="CD510" s="9">
        <v>684</v>
      </c>
      <c r="CE510" s="9">
        <f t="shared" si="106"/>
        <v>834</v>
      </c>
      <c r="CF510" s="9">
        <v>1330</v>
      </c>
      <c r="CG510" s="9">
        <v>5800</v>
      </c>
      <c r="CH510" s="9">
        <v>1952.26</v>
      </c>
      <c r="CI510" s="9" t="s">
        <v>33</v>
      </c>
      <c r="CJ510" s="15">
        <f t="shared" si="107"/>
        <v>2.8177458033573139</v>
      </c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</row>
    <row r="511" spans="1:107" ht="18.649999999999999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  <c r="R511" s="9"/>
      <c r="S511" s="9">
        <v>19</v>
      </c>
      <c r="T511" s="9">
        <f t="shared" si="103"/>
        <v>1.9E-3</v>
      </c>
      <c r="U511" s="9">
        <v>170</v>
      </c>
      <c r="V511" s="9">
        <f t="shared" si="111"/>
        <v>0.17</v>
      </c>
      <c r="W511" s="9">
        <v>6.1</v>
      </c>
      <c r="X511" s="9">
        <v>6100</v>
      </c>
      <c r="Y511" s="9" t="s">
        <v>35</v>
      </c>
      <c r="Z511" s="9" t="s">
        <v>35</v>
      </c>
      <c r="AA511" s="11">
        <v>43.3</v>
      </c>
      <c r="AB511" s="11" t="s">
        <v>29</v>
      </c>
      <c r="AC511" s="12">
        <f t="shared" si="100"/>
        <v>49.794999999999995</v>
      </c>
      <c r="AD511" s="12" t="s">
        <v>36</v>
      </c>
      <c r="AE511" s="27" t="str">
        <f t="shared" si="104"/>
        <v/>
      </c>
      <c r="AF511" s="21">
        <f t="shared" si="109"/>
        <v>6.2219999999999995</v>
      </c>
      <c r="AG511" s="20">
        <f t="shared" si="99"/>
        <v>6.2219999999999995</v>
      </c>
      <c r="AH511" s="20">
        <f>_xlfn.SWITCH(AD511,"BOTTE",_xlfn.SWITCH(Z511,
"M2",(U511/1000)*W511*BL511,
"M3",(U511/1000)*W511*(S511/1000)*BL511,
"CTML",W511/100*BL511),
"UNIT",1,
"")</f>
        <v>6.2219999999999995</v>
      </c>
      <c r="AI511" s="15">
        <f t="shared" si="108"/>
        <v>6.2219999999999995</v>
      </c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 t="s">
        <v>36</v>
      </c>
      <c r="BK511" s="9" t="s">
        <v>38</v>
      </c>
      <c r="BL511" s="9" t="str">
        <f t="shared" si="110"/>
        <v xml:space="preserve"> 6</v>
      </c>
      <c r="BM511" s="9">
        <v>6.22</v>
      </c>
      <c r="BN511" s="15">
        <f t="shared" si="102"/>
        <v>0.16077170418006431</v>
      </c>
      <c r="BO511" s="9">
        <v>1</v>
      </c>
      <c r="BP511" s="9">
        <v>6</v>
      </c>
      <c r="BQ511" s="9">
        <v>252</v>
      </c>
      <c r="BR511" s="9">
        <f t="shared" si="105"/>
        <v>42</v>
      </c>
      <c r="BS511" s="9">
        <v>370</v>
      </c>
      <c r="BT511" s="9" t="s">
        <v>32</v>
      </c>
      <c r="BU511" s="9"/>
      <c r="BV511" s="9">
        <v>114</v>
      </c>
      <c r="BW511" s="9">
        <v>190</v>
      </c>
      <c r="BX511" s="9">
        <v>6100</v>
      </c>
      <c r="BY511" s="9">
        <v>7</v>
      </c>
      <c r="BZ511" s="9">
        <v>6</v>
      </c>
      <c r="CA511" s="9">
        <v>1</v>
      </c>
      <c r="CB511" s="9">
        <v>43.74</v>
      </c>
      <c r="CC511" s="9">
        <v>7.03</v>
      </c>
      <c r="CD511" s="9">
        <v>684</v>
      </c>
      <c r="CE511" s="9">
        <f t="shared" si="106"/>
        <v>834</v>
      </c>
      <c r="CF511" s="9">
        <v>1330</v>
      </c>
      <c r="CG511" s="9">
        <v>6100</v>
      </c>
      <c r="CH511" s="9">
        <v>2053.2399999999998</v>
      </c>
      <c r="CI511" s="9" t="s">
        <v>33</v>
      </c>
      <c r="CJ511" s="15">
        <f t="shared" si="107"/>
        <v>2.8177458033573139</v>
      </c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</row>
    <row r="512" spans="1:107" ht="16.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  <c r="R512" s="9"/>
      <c r="S512" s="9">
        <v>19</v>
      </c>
      <c r="T512" s="9">
        <f t="shared" si="103"/>
        <v>1.9E-3</v>
      </c>
      <c r="U512" s="9">
        <v>170</v>
      </c>
      <c r="V512" s="9">
        <f t="shared" si="111"/>
        <v>0.17</v>
      </c>
      <c r="W512" s="9">
        <v>1.85</v>
      </c>
      <c r="X512" s="9">
        <v>1850</v>
      </c>
      <c r="Y512" s="9" t="s">
        <v>35</v>
      </c>
      <c r="Z512" s="9" t="s">
        <v>35</v>
      </c>
      <c r="AA512" s="11">
        <v>51.15</v>
      </c>
      <c r="AB512" s="11" t="s">
        <v>29</v>
      </c>
      <c r="AC512" s="12">
        <f t="shared" si="100"/>
        <v>58.822499999999991</v>
      </c>
      <c r="AD512" s="12" t="s">
        <v>30</v>
      </c>
      <c r="AE512" s="27" t="str">
        <f t="shared" si="104"/>
        <v/>
      </c>
      <c r="AF512" s="21">
        <f t="shared" si="109"/>
        <v>0.31450000000000006</v>
      </c>
      <c r="AG512" s="20" t="str">
        <f t="shared" ref="AG512:AG575" si="112">_xlfn.SWITCH(AD512,"BOTTE",_xlfn.SWITCH(Z512,
"M2",(U512/1000)*W512*BL512,
"M3",(U512/1000)*W512*(S512/1000)*BL512,
"CTML",W512/100*BL512),
"UNIT",BL512,
"")</f>
        <v xml:space="preserve"> 1</v>
      </c>
      <c r="AH512" s="20">
        <f>IF(AND(AD512="UNIT",Z512="M2"),V512*W512*BL512,FALSE)</f>
        <v>0.31450000000000006</v>
      </c>
      <c r="AI512" s="15">
        <f t="shared" si="108"/>
        <v>0.31450000000000006</v>
      </c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 t="s">
        <v>30</v>
      </c>
      <c r="BK512" s="9" t="s">
        <v>31</v>
      </c>
      <c r="BL512" s="9" t="str">
        <f t="shared" si="110"/>
        <v xml:space="preserve"> 1</v>
      </c>
      <c r="BM512" s="9">
        <v>0.31</v>
      </c>
      <c r="BN512" s="15">
        <f t="shared" si="102"/>
        <v>3.2258064516129035</v>
      </c>
      <c r="BO512" s="9">
        <v>1</v>
      </c>
      <c r="BP512" s="9">
        <v>1</v>
      </c>
      <c r="BQ512" s="9">
        <v>224</v>
      </c>
      <c r="BR512" s="9">
        <f t="shared" si="105"/>
        <v>224</v>
      </c>
      <c r="BS512" s="9">
        <v>370</v>
      </c>
      <c r="BT512" s="9" t="s">
        <v>32</v>
      </c>
      <c r="BU512" s="9"/>
      <c r="BV512" s="9">
        <v>19</v>
      </c>
      <c r="BW512" s="9">
        <v>190</v>
      </c>
      <c r="BX512" s="9">
        <v>1850</v>
      </c>
      <c r="BY512" s="9">
        <v>7</v>
      </c>
      <c r="BZ512" s="9">
        <v>32</v>
      </c>
      <c r="CA512" s="9">
        <v>1</v>
      </c>
      <c r="CB512" s="9">
        <v>2.21</v>
      </c>
      <c r="CC512" s="9">
        <v>7.03</v>
      </c>
      <c r="CD512" s="9">
        <v>608</v>
      </c>
      <c r="CE512" s="9">
        <f t="shared" si="106"/>
        <v>758</v>
      </c>
      <c r="CF512" s="9">
        <v>1330</v>
      </c>
      <c r="CG512" s="9">
        <v>1850</v>
      </c>
      <c r="CH512" s="9">
        <v>553.51</v>
      </c>
      <c r="CI512" s="9" t="s">
        <v>33</v>
      </c>
      <c r="CJ512" s="15">
        <f t="shared" si="107"/>
        <v>3.1002638522427439</v>
      </c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</row>
    <row r="513" spans="1:107" ht="18.649999999999999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10"/>
      <c r="N513" s="9"/>
      <c r="O513" s="9"/>
      <c r="P513" s="9"/>
      <c r="Q513" s="9"/>
      <c r="R513" s="9"/>
      <c r="S513" s="9">
        <v>19</v>
      </c>
      <c r="T513" s="9">
        <f t="shared" si="103"/>
        <v>1.9E-3</v>
      </c>
      <c r="U513" s="9">
        <v>170</v>
      </c>
      <c r="V513" s="9">
        <f t="shared" si="111"/>
        <v>0.17</v>
      </c>
      <c r="W513" s="9">
        <v>2.15</v>
      </c>
      <c r="X513" s="9">
        <v>2150</v>
      </c>
      <c r="Y513" s="9" t="s">
        <v>35</v>
      </c>
      <c r="Z513" s="9" t="s">
        <v>35</v>
      </c>
      <c r="AA513" s="11">
        <v>51.15</v>
      </c>
      <c r="AB513" s="11" t="s">
        <v>29</v>
      </c>
      <c r="AC513" s="12">
        <f t="shared" si="100"/>
        <v>58.822499999999991</v>
      </c>
      <c r="AD513" s="12" t="s">
        <v>30</v>
      </c>
      <c r="AE513" s="27" t="str">
        <f t="shared" si="104"/>
        <v/>
      </c>
      <c r="AF513" s="21">
        <f t="shared" si="109"/>
        <v>0.36549999999999999</v>
      </c>
      <c r="AG513" s="20" t="str">
        <f t="shared" si="112"/>
        <v xml:space="preserve"> 1</v>
      </c>
      <c r="AH513" s="20"/>
      <c r="AI513" s="15">
        <f t="shared" si="108"/>
        <v>0.36549999999999999</v>
      </c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 t="s">
        <v>30</v>
      </c>
      <c r="BK513" s="9" t="s">
        <v>31</v>
      </c>
      <c r="BL513" s="9" t="str">
        <f t="shared" si="110"/>
        <v xml:space="preserve"> 1</v>
      </c>
      <c r="BM513" s="9">
        <v>0.37</v>
      </c>
      <c r="BN513" s="15">
        <f t="shared" si="102"/>
        <v>2.7027027027027026</v>
      </c>
      <c r="BO513" s="9">
        <v>1</v>
      </c>
      <c r="BP513" s="9">
        <v>1</v>
      </c>
      <c r="BQ513" s="9">
        <v>224</v>
      </c>
      <c r="BR513" s="9">
        <f t="shared" si="105"/>
        <v>224</v>
      </c>
      <c r="BS513" s="9">
        <v>370</v>
      </c>
      <c r="BT513" s="9" t="s">
        <v>32</v>
      </c>
      <c r="BU513" s="9"/>
      <c r="BV513" s="9">
        <v>19</v>
      </c>
      <c r="BW513" s="9">
        <v>190</v>
      </c>
      <c r="BX513" s="9">
        <v>2150</v>
      </c>
      <c r="BY513" s="9">
        <v>7</v>
      </c>
      <c r="BZ513" s="9">
        <v>32</v>
      </c>
      <c r="CA513" s="9">
        <v>1</v>
      </c>
      <c r="CB513" s="9">
        <v>2.57</v>
      </c>
      <c r="CC513" s="9">
        <v>7.03</v>
      </c>
      <c r="CD513" s="9">
        <v>608</v>
      </c>
      <c r="CE513" s="9">
        <f t="shared" si="106"/>
        <v>758</v>
      </c>
      <c r="CF513" s="9">
        <v>1330</v>
      </c>
      <c r="CG513" s="9">
        <v>2150</v>
      </c>
      <c r="CH513" s="9">
        <v>643.27</v>
      </c>
      <c r="CI513" s="9" t="s">
        <v>33</v>
      </c>
      <c r="CJ513" s="15">
        <f t="shared" si="107"/>
        <v>3.1002638522427439</v>
      </c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</row>
    <row r="514" spans="1:107" ht="18.649999999999999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10"/>
      <c r="N514" s="9"/>
      <c r="O514" s="9"/>
      <c r="P514" s="9"/>
      <c r="Q514" s="9"/>
      <c r="R514" s="9"/>
      <c r="S514" s="9">
        <v>19</v>
      </c>
      <c r="T514" s="9">
        <f t="shared" si="103"/>
        <v>1.9E-3</v>
      </c>
      <c r="U514" s="9">
        <v>170</v>
      </c>
      <c r="V514" s="9">
        <f t="shared" si="111"/>
        <v>0.17</v>
      </c>
      <c r="W514" s="9">
        <v>2.4500000000000002</v>
      </c>
      <c r="X514" s="9">
        <v>2450</v>
      </c>
      <c r="Y514" s="9" t="s">
        <v>35</v>
      </c>
      <c r="Z514" s="9" t="s">
        <v>35</v>
      </c>
      <c r="AA514" s="11">
        <v>51.15</v>
      </c>
      <c r="AB514" s="11" t="s">
        <v>29</v>
      </c>
      <c r="AC514" s="12">
        <f t="shared" ref="AC514:AC577" si="113">IF(AB514="Oui",AA514*1.15,"")</f>
        <v>58.822499999999991</v>
      </c>
      <c r="AD514" s="12" t="s">
        <v>30</v>
      </c>
      <c r="AE514" s="27" t="str">
        <f t="shared" si="104"/>
        <v/>
      </c>
      <c r="AF514" s="21">
        <f t="shared" si="109"/>
        <v>0.41650000000000004</v>
      </c>
      <c r="AG514" s="20" t="str">
        <f t="shared" si="112"/>
        <v xml:space="preserve"> 1</v>
      </c>
      <c r="AH514" s="20"/>
      <c r="AI514" s="15">
        <f t="shared" si="108"/>
        <v>0.41650000000000004</v>
      </c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 t="s">
        <v>30</v>
      </c>
      <c r="BK514" s="9" t="s">
        <v>31</v>
      </c>
      <c r="BL514" s="9" t="str">
        <f t="shared" si="110"/>
        <v xml:space="preserve"> 1</v>
      </c>
      <c r="BM514" s="9">
        <v>0.42</v>
      </c>
      <c r="BN514" s="15">
        <f t="shared" si="102"/>
        <v>2.3809523809523809</v>
      </c>
      <c r="BO514" s="9">
        <v>1</v>
      </c>
      <c r="BP514" s="9">
        <v>1</v>
      </c>
      <c r="BQ514" s="9">
        <v>224</v>
      </c>
      <c r="BR514" s="9">
        <f t="shared" si="105"/>
        <v>224</v>
      </c>
      <c r="BS514" s="9">
        <v>370</v>
      </c>
      <c r="BT514" s="9" t="s">
        <v>32</v>
      </c>
      <c r="BU514" s="9"/>
      <c r="BV514" s="9">
        <v>19</v>
      </c>
      <c r="BW514" s="9">
        <v>190</v>
      </c>
      <c r="BX514" s="9">
        <v>2450</v>
      </c>
      <c r="BY514" s="9">
        <v>7</v>
      </c>
      <c r="BZ514" s="9">
        <v>32</v>
      </c>
      <c r="CA514" s="9">
        <v>1</v>
      </c>
      <c r="CB514" s="9">
        <v>2.93</v>
      </c>
      <c r="CC514" s="9">
        <v>7.03</v>
      </c>
      <c r="CD514" s="9">
        <v>608</v>
      </c>
      <c r="CE514" s="9">
        <f t="shared" si="106"/>
        <v>758</v>
      </c>
      <c r="CF514" s="9">
        <v>1330</v>
      </c>
      <c r="CG514" s="9">
        <v>2450</v>
      </c>
      <c r="CH514" s="9">
        <v>733.03</v>
      </c>
      <c r="CI514" s="9" t="s">
        <v>33</v>
      </c>
      <c r="CJ514" s="15">
        <f t="shared" si="107"/>
        <v>3.1002638522427439</v>
      </c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</row>
    <row r="515" spans="1:107" ht="18.649999999999999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10"/>
      <c r="N515" s="9"/>
      <c r="O515" s="9"/>
      <c r="P515" s="9"/>
      <c r="Q515" s="9"/>
      <c r="R515" s="9"/>
      <c r="S515" s="9">
        <v>19</v>
      </c>
      <c r="T515" s="9">
        <f t="shared" si="103"/>
        <v>1.9E-3</v>
      </c>
      <c r="U515" s="9">
        <v>170</v>
      </c>
      <c r="V515" s="9">
        <f t="shared" si="111"/>
        <v>0.17</v>
      </c>
      <c r="W515" s="9">
        <v>2.75</v>
      </c>
      <c r="X515" s="9">
        <v>2750</v>
      </c>
      <c r="Y515" s="9" t="s">
        <v>35</v>
      </c>
      <c r="Z515" s="9" t="s">
        <v>35</v>
      </c>
      <c r="AA515" s="11">
        <v>51.15</v>
      </c>
      <c r="AB515" s="11" t="s">
        <v>29</v>
      </c>
      <c r="AC515" s="12">
        <f t="shared" si="113"/>
        <v>58.822499999999991</v>
      </c>
      <c r="AD515" s="12" t="s">
        <v>30</v>
      </c>
      <c r="AE515" s="27" t="str">
        <f t="shared" si="104"/>
        <v/>
      </c>
      <c r="AF515" s="21">
        <f t="shared" si="109"/>
        <v>0.46750000000000003</v>
      </c>
      <c r="AG515" s="20" t="str">
        <f t="shared" si="112"/>
        <v xml:space="preserve"> 1</v>
      </c>
      <c r="AH515" s="20"/>
      <c r="AI515" s="15">
        <f t="shared" si="108"/>
        <v>0.46750000000000003</v>
      </c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 t="s">
        <v>30</v>
      </c>
      <c r="BK515" s="9" t="s">
        <v>31</v>
      </c>
      <c r="BL515" s="9" t="str">
        <f t="shared" si="110"/>
        <v xml:space="preserve"> 1</v>
      </c>
      <c r="BM515" s="9">
        <v>0.47</v>
      </c>
      <c r="BN515" s="15">
        <f t="shared" ref="BN515:BN578" si="114">1/BM515</f>
        <v>2.1276595744680851</v>
      </c>
      <c r="BO515" s="9">
        <v>1</v>
      </c>
      <c r="BP515" s="9">
        <v>1</v>
      </c>
      <c r="BQ515" s="9">
        <v>224</v>
      </c>
      <c r="BR515" s="9">
        <f t="shared" si="105"/>
        <v>224</v>
      </c>
      <c r="BS515" s="9">
        <v>370</v>
      </c>
      <c r="BT515" s="9" t="s">
        <v>32</v>
      </c>
      <c r="BU515" s="9"/>
      <c r="BV515" s="9">
        <v>19</v>
      </c>
      <c r="BW515" s="9">
        <v>190</v>
      </c>
      <c r="BX515" s="9">
        <v>2750</v>
      </c>
      <c r="BY515" s="9">
        <v>7</v>
      </c>
      <c r="BZ515" s="9">
        <v>32</v>
      </c>
      <c r="CA515" s="9">
        <v>1</v>
      </c>
      <c r="CB515" s="9">
        <v>3.29</v>
      </c>
      <c r="CC515" s="9">
        <v>7.03</v>
      </c>
      <c r="CD515" s="9">
        <v>608</v>
      </c>
      <c r="CE515" s="9">
        <f t="shared" si="106"/>
        <v>758</v>
      </c>
      <c r="CF515" s="9">
        <v>1330</v>
      </c>
      <c r="CG515" s="9">
        <v>2750</v>
      </c>
      <c r="CH515" s="9">
        <v>822.79</v>
      </c>
      <c r="CI515" s="9" t="s">
        <v>33</v>
      </c>
      <c r="CJ515" s="15">
        <f t="shared" si="107"/>
        <v>3.1002638522427439</v>
      </c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</row>
    <row r="516" spans="1:107" ht="18.649999999999999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10"/>
      <c r="N516" s="9"/>
      <c r="O516" s="9"/>
      <c r="P516" s="9"/>
      <c r="Q516" s="9"/>
      <c r="R516" s="9"/>
      <c r="S516" s="9">
        <v>19</v>
      </c>
      <c r="T516" s="9">
        <f t="shared" ref="T516:T579" si="115">S516*0.0001</f>
        <v>1.9E-3</v>
      </c>
      <c r="U516" s="9">
        <v>170</v>
      </c>
      <c r="V516" s="9">
        <f t="shared" si="111"/>
        <v>0.17</v>
      </c>
      <c r="W516" s="9">
        <v>3.1</v>
      </c>
      <c r="X516" s="9">
        <v>3100</v>
      </c>
      <c r="Y516" s="9" t="s">
        <v>35</v>
      </c>
      <c r="Z516" s="9" t="s">
        <v>35</v>
      </c>
      <c r="AA516" s="11">
        <v>51.15</v>
      </c>
      <c r="AB516" s="11" t="s">
        <v>29</v>
      </c>
      <c r="AC516" s="12">
        <f t="shared" si="113"/>
        <v>58.822499999999991</v>
      </c>
      <c r="AD516" s="12" t="s">
        <v>30</v>
      </c>
      <c r="AE516" s="27" t="str">
        <f t="shared" ref="AE516:AE579" si="116">_xlfn.SWITCH(AD516,"PALETTE",BM516*BR516,
"")</f>
        <v/>
      </c>
      <c r="AF516" s="21">
        <f t="shared" si="109"/>
        <v>0.52700000000000002</v>
      </c>
      <c r="AG516" s="20" t="str">
        <f t="shared" si="112"/>
        <v xml:space="preserve"> 1</v>
      </c>
      <c r="AH516" s="20"/>
      <c r="AI516" s="15">
        <f t="shared" si="108"/>
        <v>0.52700000000000002</v>
      </c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 t="s">
        <v>30</v>
      </c>
      <c r="BK516" s="9" t="s">
        <v>31</v>
      </c>
      <c r="BL516" s="9" t="str">
        <f t="shared" si="110"/>
        <v xml:space="preserve"> 1</v>
      </c>
      <c r="BM516" s="9">
        <v>0.53</v>
      </c>
      <c r="BN516" s="15">
        <f t="shared" si="114"/>
        <v>1.8867924528301885</v>
      </c>
      <c r="BO516" s="9">
        <v>1</v>
      </c>
      <c r="BP516" s="9">
        <v>1</v>
      </c>
      <c r="BQ516" s="9">
        <v>224</v>
      </c>
      <c r="BR516" s="9">
        <f t="shared" ref="BR516:BR579" si="117">BQ516/BL516</f>
        <v>224</v>
      </c>
      <c r="BS516" s="9">
        <v>370</v>
      </c>
      <c r="BT516" s="9" t="s">
        <v>32</v>
      </c>
      <c r="BU516" s="9"/>
      <c r="BV516" s="9">
        <v>19</v>
      </c>
      <c r="BW516" s="9">
        <v>190</v>
      </c>
      <c r="BX516" s="9">
        <v>3100</v>
      </c>
      <c r="BY516" s="9">
        <v>7</v>
      </c>
      <c r="BZ516" s="9">
        <v>32</v>
      </c>
      <c r="CA516" s="9">
        <v>1</v>
      </c>
      <c r="CB516" s="9">
        <v>3.7</v>
      </c>
      <c r="CC516" s="9">
        <v>7.03</v>
      </c>
      <c r="CD516" s="9">
        <v>608</v>
      </c>
      <c r="CE516" s="9">
        <f t="shared" ref="CE516:CE579" si="118">CD516+150</f>
        <v>758</v>
      </c>
      <c r="CF516" s="9">
        <v>1330</v>
      </c>
      <c r="CG516" s="9">
        <v>3100</v>
      </c>
      <c r="CH516" s="9">
        <v>927.51</v>
      </c>
      <c r="CI516" s="9" t="s">
        <v>33</v>
      </c>
      <c r="CJ516" s="15">
        <f t="shared" si="107"/>
        <v>3.1002638522427439</v>
      </c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</row>
    <row r="517" spans="1:107" ht="18.649999999999999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10"/>
      <c r="N517" s="9"/>
      <c r="O517" s="9"/>
      <c r="P517" s="9"/>
      <c r="Q517" s="9"/>
      <c r="R517" s="9"/>
      <c r="S517" s="9">
        <v>19</v>
      </c>
      <c r="T517" s="9">
        <f t="shared" si="115"/>
        <v>1.9E-3</v>
      </c>
      <c r="U517" s="9">
        <v>170</v>
      </c>
      <c r="V517" s="9">
        <f t="shared" si="111"/>
        <v>0.17</v>
      </c>
      <c r="W517" s="9">
        <v>3.4</v>
      </c>
      <c r="X517" s="9">
        <v>3400</v>
      </c>
      <c r="Y517" s="9" t="s">
        <v>35</v>
      </c>
      <c r="Z517" s="9" t="s">
        <v>35</v>
      </c>
      <c r="AA517" s="11">
        <v>51.15</v>
      </c>
      <c r="AB517" s="11" t="s">
        <v>29</v>
      </c>
      <c r="AC517" s="12">
        <f t="shared" si="113"/>
        <v>58.822499999999991</v>
      </c>
      <c r="AD517" s="12" t="s">
        <v>30</v>
      </c>
      <c r="AE517" s="27" t="str">
        <f t="shared" si="116"/>
        <v/>
      </c>
      <c r="AF517" s="21">
        <f t="shared" si="109"/>
        <v>0.57800000000000007</v>
      </c>
      <c r="AG517" s="20" t="str">
        <f t="shared" si="112"/>
        <v xml:space="preserve"> 1</v>
      </c>
      <c r="AH517" s="20"/>
      <c r="AI517" s="15">
        <f t="shared" si="108"/>
        <v>0.57800000000000007</v>
      </c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 t="s">
        <v>30</v>
      </c>
      <c r="BK517" s="9" t="s">
        <v>31</v>
      </c>
      <c r="BL517" s="9" t="str">
        <f t="shared" si="110"/>
        <v xml:space="preserve"> 1</v>
      </c>
      <c r="BM517" s="9">
        <v>0.57999999999999996</v>
      </c>
      <c r="BN517" s="15">
        <f t="shared" si="114"/>
        <v>1.7241379310344829</v>
      </c>
      <c r="BO517" s="9">
        <v>1</v>
      </c>
      <c r="BP517" s="9">
        <v>1</v>
      </c>
      <c r="BQ517" s="9">
        <v>224</v>
      </c>
      <c r="BR517" s="9">
        <f t="shared" si="117"/>
        <v>224</v>
      </c>
      <c r="BS517" s="9">
        <v>370</v>
      </c>
      <c r="BT517" s="9" t="s">
        <v>32</v>
      </c>
      <c r="BU517" s="9"/>
      <c r="BV517" s="9">
        <v>19</v>
      </c>
      <c r="BW517" s="9">
        <v>190</v>
      </c>
      <c r="BX517" s="9">
        <v>3400</v>
      </c>
      <c r="BY517" s="9">
        <v>7</v>
      </c>
      <c r="BZ517" s="9">
        <v>32</v>
      </c>
      <c r="CA517" s="9">
        <v>1</v>
      </c>
      <c r="CB517" s="9">
        <v>4.0599999999999996</v>
      </c>
      <c r="CC517" s="9">
        <v>7.03</v>
      </c>
      <c r="CD517" s="9">
        <v>608</v>
      </c>
      <c r="CE517" s="9">
        <f t="shared" si="118"/>
        <v>758</v>
      </c>
      <c r="CF517" s="9">
        <v>1330</v>
      </c>
      <c r="CG517" s="9">
        <v>3400</v>
      </c>
      <c r="CH517" s="9">
        <v>1017.27</v>
      </c>
      <c r="CI517" s="9" t="s">
        <v>33</v>
      </c>
      <c r="CJ517" s="15">
        <f t="shared" ref="CJ517:CJ580" si="119">IF(CI517="O",2350/CE517,0)</f>
        <v>3.1002638522427439</v>
      </c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</row>
    <row r="518" spans="1:107" ht="18.649999999999999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10"/>
      <c r="N518" s="9"/>
      <c r="O518" s="9"/>
      <c r="P518" s="9"/>
      <c r="Q518" s="9"/>
      <c r="R518" s="9"/>
      <c r="S518" s="9">
        <v>19</v>
      </c>
      <c r="T518" s="9">
        <f t="shared" si="115"/>
        <v>1.9E-3</v>
      </c>
      <c r="U518" s="9">
        <v>170</v>
      </c>
      <c r="V518" s="9">
        <f t="shared" si="111"/>
        <v>0.17</v>
      </c>
      <c r="W518" s="9">
        <v>3.7</v>
      </c>
      <c r="X518" s="9">
        <v>3700</v>
      </c>
      <c r="Y518" s="9" t="s">
        <v>35</v>
      </c>
      <c r="Z518" s="9" t="s">
        <v>35</v>
      </c>
      <c r="AA518" s="11">
        <v>51.15</v>
      </c>
      <c r="AB518" s="11" t="s">
        <v>29</v>
      </c>
      <c r="AC518" s="12">
        <f t="shared" si="113"/>
        <v>58.822499999999991</v>
      </c>
      <c r="AD518" s="12" t="s">
        <v>30</v>
      </c>
      <c r="AE518" s="27" t="str">
        <f t="shared" si="116"/>
        <v/>
      </c>
      <c r="AF518" s="21">
        <f t="shared" si="109"/>
        <v>0.62900000000000011</v>
      </c>
      <c r="AG518" s="20" t="str">
        <f t="shared" si="112"/>
        <v xml:space="preserve"> 1</v>
      </c>
      <c r="AH518" s="20"/>
      <c r="AI518" s="15">
        <f t="shared" si="108"/>
        <v>0.62900000000000011</v>
      </c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 t="s">
        <v>30</v>
      </c>
      <c r="BK518" s="9" t="s">
        <v>31</v>
      </c>
      <c r="BL518" s="9" t="str">
        <f t="shared" si="110"/>
        <v xml:space="preserve"> 1</v>
      </c>
      <c r="BM518" s="9">
        <v>0.63</v>
      </c>
      <c r="BN518" s="15">
        <f t="shared" si="114"/>
        <v>1.5873015873015872</v>
      </c>
      <c r="BO518" s="9">
        <v>1</v>
      </c>
      <c r="BP518" s="9">
        <v>1</v>
      </c>
      <c r="BQ518" s="9">
        <v>224</v>
      </c>
      <c r="BR518" s="9">
        <f t="shared" si="117"/>
        <v>224</v>
      </c>
      <c r="BS518" s="9">
        <v>370</v>
      </c>
      <c r="BT518" s="9" t="s">
        <v>32</v>
      </c>
      <c r="BU518" s="9"/>
      <c r="BV518" s="9">
        <v>19</v>
      </c>
      <c r="BW518" s="9">
        <v>190</v>
      </c>
      <c r="BX518" s="9">
        <v>3700</v>
      </c>
      <c r="BY518" s="9">
        <v>7</v>
      </c>
      <c r="BZ518" s="9">
        <v>32</v>
      </c>
      <c r="CA518" s="9">
        <v>1</v>
      </c>
      <c r="CB518" s="9">
        <v>4.42</v>
      </c>
      <c r="CC518" s="9">
        <v>7.03</v>
      </c>
      <c r="CD518" s="9">
        <v>608</v>
      </c>
      <c r="CE518" s="9">
        <f t="shared" si="118"/>
        <v>758</v>
      </c>
      <c r="CF518" s="9">
        <v>1330</v>
      </c>
      <c r="CG518" s="9">
        <v>3700</v>
      </c>
      <c r="CH518" s="9">
        <v>1107.03</v>
      </c>
      <c r="CI518" s="9" t="s">
        <v>33</v>
      </c>
      <c r="CJ518" s="15">
        <f t="shared" si="119"/>
        <v>3.1002638522427439</v>
      </c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</row>
    <row r="519" spans="1:107" ht="18.649999999999999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10"/>
      <c r="N519" s="9"/>
      <c r="O519" s="9"/>
      <c r="P519" s="9"/>
      <c r="Q519" s="9"/>
      <c r="R519" s="9"/>
      <c r="S519" s="9">
        <v>19</v>
      </c>
      <c r="T519" s="9">
        <f t="shared" si="115"/>
        <v>1.9E-3</v>
      </c>
      <c r="U519" s="9">
        <v>170</v>
      </c>
      <c r="V519" s="9">
        <f t="shared" si="111"/>
        <v>0.17</v>
      </c>
      <c r="W519" s="9">
        <v>4</v>
      </c>
      <c r="X519" s="9">
        <v>4000</v>
      </c>
      <c r="Y519" s="9" t="s">
        <v>35</v>
      </c>
      <c r="Z519" s="9" t="s">
        <v>35</v>
      </c>
      <c r="AA519" s="11">
        <v>51.15</v>
      </c>
      <c r="AB519" s="11" t="s">
        <v>29</v>
      </c>
      <c r="AC519" s="12">
        <f t="shared" si="113"/>
        <v>58.822499999999991</v>
      </c>
      <c r="AD519" s="12" t="s">
        <v>30</v>
      </c>
      <c r="AE519" s="27" t="str">
        <f t="shared" si="116"/>
        <v/>
      </c>
      <c r="AF519" s="21">
        <f t="shared" si="109"/>
        <v>0.68</v>
      </c>
      <c r="AG519" s="20" t="str">
        <f t="shared" si="112"/>
        <v xml:space="preserve"> 1</v>
      </c>
      <c r="AH519" s="20"/>
      <c r="AI519" s="15">
        <f t="shared" si="108"/>
        <v>0.68</v>
      </c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 t="s">
        <v>30</v>
      </c>
      <c r="BK519" s="9" t="s">
        <v>31</v>
      </c>
      <c r="BL519" s="9" t="str">
        <f t="shared" si="110"/>
        <v xml:space="preserve"> 1</v>
      </c>
      <c r="BM519" s="9">
        <v>0.68</v>
      </c>
      <c r="BN519" s="15">
        <f t="shared" si="114"/>
        <v>1.4705882352941175</v>
      </c>
      <c r="BO519" s="9">
        <v>1</v>
      </c>
      <c r="BP519" s="9">
        <v>1</v>
      </c>
      <c r="BQ519" s="9">
        <v>224</v>
      </c>
      <c r="BR519" s="9">
        <f t="shared" si="117"/>
        <v>224</v>
      </c>
      <c r="BS519" s="9">
        <v>370</v>
      </c>
      <c r="BT519" s="9" t="s">
        <v>32</v>
      </c>
      <c r="BU519" s="9"/>
      <c r="BV519" s="9">
        <v>19</v>
      </c>
      <c r="BW519" s="9">
        <v>190</v>
      </c>
      <c r="BX519" s="9">
        <v>4000</v>
      </c>
      <c r="BY519" s="9">
        <v>7</v>
      </c>
      <c r="BZ519" s="9">
        <v>32</v>
      </c>
      <c r="CA519" s="9">
        <v>1</v>
      </c>
      <c r="CB519" s="9">
        <v>4.78</v>
      </c>
      <c r="CC519" s="9">
        <v>7.03</v>
      </c>
      <c r="CD519" s="9">
        <v>608</v>
      </c>
      <c r="CE519" s="9">
        <f t="shared" si="118"/>
        <v>758</v>
      </c>
      <c r="CF519" s="9">
        <v>1330</v>
      </c>
      <c r="CG519" s="9">
        <v>4000</v>
      </c>
      <c r="CH519" s="9">
        <v>1196.79</v>
      </c>
      <c r="CI519" s="9" t="s">
        <v>33</v>
      </c>
      <c r="CJ519" s="15">
        <f t="shared" si="119"/>
        <v>3.1002638522427439</v>
      </c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</row>
    <row r="520" spans="1:107" ht="18.649999999999999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10"/>
      <c r="N520" s="9"/>
      <c r="O520" s="9"/>
      <c r="P520" s="9"/>
      <c r="Q520" s="9"/>
      <c r="R520" s="9"/>
      <c r="S520" s="9">
        <v>19</v>
      </c>
      <c r="T520" s="9">
        <f t="shared" si="115"/>
        <v>1.9E-3</v>
      </c>
      <c r="U520" s="9">
        <v>170</v>
      </c>
      <c r="V520" s="9">
        <f t="shared" si="111"/>
        <v>0.17</v>
      </c>
      <c r="W520" s="9">
        <v>4.3</v>
      </c>
      <c r="X520" s="9">
        <v>4300</v>
      </c>
      <c r="Y520" s="9" t="s">
        <v>35</v>
      </c>
      <c r="Z520" s="9" t="s">
        <v>35</v>
      </c>
      <c r="AA520" s="11">
        <v>51.15</v>
      </c>
      <c r="AB520" s="11" t="s">
        <v>29</v>
      </c>
      <c r="AC520" s="12">
        <f t="shared" si="113"/>
        <v>58.822499999999991</v>
      </c>
      <c r="AD520" s="12" t="s">
        <v>30</v>
      </c>
      <c r="AE520" s="27" t="str">
        <f t="shared" si="116"/>
        <v/>
      </c>
      <c r="AF520" s="21">
        <f t="shared" si="109"/>
        <v>0.73099999999999998</v>
      </c>
      <c r="AG520" s="20" t="str">
        <f t="shared" si="112"/>
        <v xml:space="preserve"> 1</v>
      </c>
      <c r="AH520" s="20"/>
      <c r="AI520" s="15">
        <f t="shared" si="108"/>
        <v>0.73099999999999998</v>
      </c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 t="s">
        <v>30</v>
      </c>
      <c r="BK520" s="9" t="s">
        <v>31</v>
      </c>
      <c r="BL520" s="9" t="str">
        <f t="shared" si="110"/>
        <v xml:space="preserve"> 1</v>
      </c>
      <c r="BM520" s="9">
        <v>0.73</v>
      </c>
      <c r="BN520" s="15">
        <f t="shared" si="114"/>
        <v>1.3698630136986301</v>
      </c>
      <c r="BO520" s="9">
        <v>1</v>
      </c>
      <c r="BP520" s="9">
        <v>1</v>
      </c>
      <c r="BQ520" s="9">
        <v>224</v>
      </c>
      <c r="BR520" s="9">
        <f t="shared" si="117"/>
        <v>224</v>
      </c>
      <c r="BS520" s="9">
        <v>370</v>
      </c>
      <c r="BT520" s="9" t="s">
        <v>32</v>
      </c>
      <c r="BU520" s="9"/>
      <c r="BV520" s="9">
        <v>19</v>
      </c>
      <c r="BW520" s="9">
        <v>190</v>
      </c>
      <c r="BX520" s="9">
        <v>4300</v>
      </c>
      <c r="BY520" s="9">
        <v>7</v>
      </c>
      <c r="BZ520" s="9">
        <v>32</v>
      </c>
      <c r="CA520" s="9">
        <v>1</v>
      </c>
      <c r="CB520" s="9">
        <v>5.14</v>
      </c>
      <c r="CC520" s="9">
        <v>7.03</v>
      </c>
      <c r="CD520" s="9">
        <v>608</v>
      </c>
      <c r="CE520" s="9">
        <f t="shared" si="118"/>
        <v>758</v>
      </c>
      <c r="CF520" s="9">
        <v>1330</v>
      </c>
      <c r="CG520" s="9">
        <v>4300</v>
      </c>
      <c r="CH520" s="9">
        <v>1286.55</v>
      </c>
      <c r="CI520" s="9" t="s">
        <v>33</v>
      </c>
      <c r="CJ520" s="15">
        <f t="shared" si="119"/>
        <v>3.1002638522427439</v>
      </c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</row>
    <row r="521" spans="1:107" ht="18.649999999999999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10"/>
      <c r="N521" s="9"/>
      <c r="O521" s="9"/>
      <c r="P521" s="9"/>
      <c r="Q521" s="9"/>
      <c r="R521" s="9"/>
      <c r="S521" s="9">
        <v>19</v>
      </c>
      <c r="T521" s="9">
        <f t="shared" si="115"/>
        <v>1.9E-3</v>
      </c>
      <c r="U521" s="9">
        <v>170</v>
      </c>
      <c r="V521" s="9">
        <f t="shared" si="111"/>
        <v>0.17</v>
      </c>
      <c r="W521" s="9">
        <v>4.5999999999999996</v>
      </c>
      <c r="X521" s="9">
        <v>4600</v>
      </c>
      <c r="Y521" s="9" t="s">
        <v>35</v>
      </c>
      <c r="Z521" s="9" t="s">
        <v>35</v>
      </c>
      <c r="AA521" s="11">
        <v>51.15</v>
      </c>
      <c r="AB521" s="11" t="s">
        <v>29</v>
      </c>
      <c r="AC521" s="12">
        <f t="shared" si="113"/>
        <v>58.822499999999991</v>
      </c>
      <c r="AD521" s="12" t="s">
        <v>30</v>
      </c>
      <c r="AE521" s="27" t="str">
        <f t="shared" si="116"/>
        <v/>
      </c>
      <c r="AF521" s="21">
        <f t="shared" si="109"/>
        <v>0.78200000000000003</v>
      </c>
      <c r="AG521" s="20" t="str">
        <f t="shared" si="112"/>
        <v xml:space="preserve"> 1</v>
      </c>
      <c r="AH521" s="20"/>
      <c r="AI521" s="15">
        <f t="shared" ref="AI521:AI584" si="120">IF(ISBLANK(AF521), AE521,AF521)</f>
        <v>0.78200000000000003</v>
      </c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 t="s">
        <v>30</v>
      </c>
      <c r="BK521" s="9" t="s">
        <v>31</v>
      </c>
      <c r="BL521" s="9" t="str">
        <f t="shared" si="110"/>
        <v xml:space="preserve"> 1</v>
      </c>
      <c r="BM521" s="9">
        <v>0.78</v>
      </c>
      <c r="BN521" s="15">
        <f t="shared" si="114"/>
        <v>1.2820512820512819</v>
      </c>
      <c r="BO521" s="9">
        <v>1</v>
      </c>
      <c r="BP521" s="9">
        <v>1</v>
      </c>
      <c r="BQ521" s="9">
        <v>224</v>
      </c>
      <c r="BR521" s="9">
        <f t="shared" si="117"/>
        <v>224</v>
      </c>
      <c r="BS521" s="9">
        <v>370</v>
      </c>
      <c r="BT521" s="9" t="s">
        <v>32</v>
      </c>
      <c r="BU521" s="9"/>
      <c r="BV521" s="9">
        <v>19</v>
      </c>
      <c r="BW521" s="9">
        <v>190</v>
      </c>
      <c r="BX521" s="9">
        <v>4600</v>
      </c>
      <c r="BY521" s="9">
        <v>7</v>
      </c>
      <c r="BZ521" s="9">
        <v>32</v>
      </c>
      <c r="CA521" s="9">
        <v>1</v>
      </c>
      <c r="CB521" s="9">
        <v>5.5</v>
      </c>
      <c r="CC521" s="9">
        <v>7.03</v>
      </c>
      <c r="CD521" s="9">
        <v>608</v>
      </c>
      <c r="CE521" s="9">
        <f t="shared" si="118"/>
        <v>758</v>
      </c>
      <c r="CF521" s="9">
        <v>1330</v>
      </c>
      <c r="CG521" s="9">
        <v>4600</v>
      </c>
      <c r="CH521" s="9">
        <v>1376.31</v>
      </c>
      <c r="CI521" s="9" t="s">
        <v>33</v>
      </c>
      <c r="CJ521" s="15">
        <f t="shared" si="119"/>
        <v>3.1002638522427439</v>
      </c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</row>
    <row r="522" spans="1:107" ht="18.649999999999999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10"/>
      <c r="N522" s="9"/>
      <c r="O522" s="9"/>
      <c r="P522" s="9"/>
      <c r="Q522" s="9"/>
      <c r="R522" s="9"/>
      <c r="S522" s="9">
        <v>19</v>
      </c>
      <c r="T522" s="9">
        <f t="shared" si="115"/>
        <v>1.9E-3</v>
      </c>
      <c r="U522" s="9">
        <v>170</v>
      </c>
      <c r="V522" s="9">
        <f t="shared" si="111"/>
        <v>0.17</v>
      </c>
      <c r="W522" s="9">
        <v>4.9000000000000004</v>
      </c>
      <c r="X522" s="9">
        <v>4900</v>
      </c>
      <c r="Y522" s="9" t="s">
        <v>35</v>
      </c>
      <c r="Z522" s="9" t="s">
        <v>35</v>
      </c>
      <c r="AA522" s="11">
        <v>51.15</v>
      </c>
      <c r="AB522" s="11" t="s">
        <v>29</v>
      </c>
      <c r="AC522" s="12">
        <f t="shared" si="113"/>
        <v>58.822499999999991</v>
      </c>
      <c r="AD522" s="12" t="s">
        <v>30</v>
      </c>
      <c r="AE522" s="27" t="str">
        <f t="shared" si="116"/>
        <v/>
      </c>
      <c r="AF522" s="21">
        <f t="shared" si="109"/>
        <v>0.83300000000000007</v>
      </c>
      <c r="AG522" s="20" t="str">
        <f t="shared" si="112"/>
        <v xml:space="preserve"> 1</v>
      </c>
      <c r="AH522" s="20"/>
      <c r="AI522" s="15">
        <f t="shared" si="120"/>
        <v>0.83300000000000007</v>
      </c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 t="s">
        <v>30</v>
      </c>
      <c r="BK522" s="9" t="s">
        <v>31</v>
      </c>
      <c r="BL522" s="9" t="str">
        <f t="shared" si="110"/>
        <v xml:space="preserve"> 1</v>
      </c>
      <c r="BM522" s="9">
        <v>0.83</v>
      </c>
      <c r="BN522" s="15">
        <f t="shared" si="114"/>
        <v>1.2048192771084338</v>
      </c>
      <c r="BO522" s="9">
        <v>1</v>
      </c>
      <c r="BP522" s="9">
        <v>1</v>
      </c>
      <c r="BQ522" s="9">
        <v>224</v>
      </c>
      <c r="BR522" s="9">
        <f t="shared" si="117"/>
        <v>224</v>
      </c>
      <c r="BS522" s="9">
        <v>370</v>
      </c>
      <c r="BT522" s="9" t="s">
        <v>32</v>
      </c>
      <c r="BU522" s="9"/>
      <c r="BV522" s="9">
        <v>19</v>
      </c>
      <c r="BW522" s="9">
        <v>190</v>
      </c>
      <c r="BX522" s="9">
        <v>4900</v>
      </c>
      <c r="BY522" s="9">
        <v>7</v>
      </c>
      <c r="BZ522" s="9">
        <v>32</v>
      </c>
      <c r="CA522" s="9">
        <v>1</v>
      </c>
      <c r="CB522" s="9">
        <v>5.86</v>
      </c>
      <c r="CC522" s="9">
        <v>7.03</v>
      </c>
      <c r="CD522" s="9">
        <v>608</v>
      </c>
      <c r="CE522" s="9">
        <f t="shared" si="118"/>
        <v>758</v>
      </c>
      <c r="CF522" s="9">
        <v>1330</v>
      </c>
      <c r="CG522" s="9">
        <v>4900</v>
      </c>
      <c r="CH522" s="9">
        <v>1466.06</v>
      </c>
      <c r="CI522" s="9" t="s">
        <v>33</v>
      </c>
      <c r="CJ522" s="15">
        <f t="shared" si="119"/>
        <v>3.1002638522427439</v>
      </c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</row>
    <row r="523" spans="1:107" ht="18.649999999999999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10"/>
      <c r="N523" s="9"/>
      <c r="O523" s="9"/>
      <c r="P523" s="9"/>
      <c r="Q523" s="9"/>
      <c r="R523" s="9"/>
      <c r="S523" s="9">
        <v>19</v>
      </c>
      <c r="T523" s="9">
        <f t="shared" si="115"/>
        <v>1.9E-3</v>
      </c>
      <c r="U523" s="9">
        <v>170</v>
      </c>
      <c r="V523" s="9">
        <f t="shared" si="111"/>
        <v>0.17</v>
      </c>
      <c r="W523" s="9">
        <v>5.2</v>
      </c>
      <c r="X523" s="9">
        <v>5200</v>
      </c>
      <c r="Y523" s="9" t="s">
        <v>35</v>
      </c>
      <c r="Z523" s="9" t="s">
        <v>35</v>
      </c>
      <c r="AA523" s="11">
        <v>51.15</v>
      </c>
      <c r="AB523" s="11" t="s">
        <v>29</v>
      </c>
      <c r="AC523" s="12">
        <f t="shared" si="113"/>
        <v>58.822499999999991</v>
      </c>
      <c r="AD523" s="12" t="s">
        <v>30</v>
      </c>
      <c r="AE523" s="27" t="str">
        <f t="shared" si="116"/>
        <v/>
      </c>
      <c r="AF523" s="21">
        <f t="shared" si="109"/>
        <v>0.88400000000000012</v>
      </c>
      <c r="AG523" s="20" t="str">
        <f t="shared" si="112"/>
        <v xml:space="preserve"> 1</v>
      </c>
      <c r="AH523" s="20"/>
      <c r="AI523" s="15">
        <f t="shared" si="120"/>
        <v>0.88400000000000012</v>
      </c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 t="s">
        <v>30</v>
      </c>
      <c r="BK523" s="9" t="s">
        <v>31</v>
      </c>
      <c r="BL523" s="9" t="str">
        <f t="shared" si="110"/>
        <v xml:space="preserve"> 1</v>
      </c>
      <c r="BM523" s="9">
        <v>0.88</v>
      </c>
      <c r="BN523" s="15">
        <f t="shared" si="114"/>
        <v>1.1363636363636365</v>
      </c>
      <c r="BO523" s="9">
        <v>1</v>
      </c>
      <c r="BP523" s="9">
        <v>1</v>
      </c>
      <c r="BQ523" s="9">
        <v>224</v>
      </c>
      <c r="BR523" s="9">
        <f t="shared" si="117"/>
        <v>224</v>
      </c>
      <c r="BS523" s="9">
        <v>370</v>
      </c>
      <c r="BT523" s="9" t="s">
        <v>32</v>
      </c>
      <c r="BU523" s="9"/>
      <c r="BV523" s="9">
        <v>19</v>
      </c>
      <c r="BW523" s="9">
        <v>190</v>
      </c>
      <c r="BX523" s="9">
        <v>5200</v>
      </c>
      <c r="BY523" s="9">
        <v>7</v>
      </c>
      <c r="BZ523" s="9">
        <v>32</v>
      </c>
      <c r="CA523" s="9">
        <v>1</v>
      </c>
      <c r="CB523" s="9">
        <v>6.21</v>
      </c>
      <c r="CC523" s="9">
        <v>7.03</v>
      </c>
      <c r="CD523" s="9">
        <v>608</v>
      </c>
      <c r="CE523" s="9">
        <f t="shared" si="118"/>
        <v>758</v>
      </c>
      <c r="CF523" s="9">
        <v>1330</v>
      </c>
      <c r="CG523" s="9">
        <v>5200</v>
      </c>
      <c r="CH523" s="9">
        <v>1555.82</v>
      </c>
      <c r="CI523" s="9" t="s">
        <v>33</v>
      </c>
      <c r="CJ523" s="15">
        <f t="shared" si="119"/>
        <v>3.1002638522427439</v>
      </c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</row>
    <row r="524" spans="1:107" ht="18.649999999999999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10"/>
      <c r="N524" s="9"/>
      <c r="O524" s="9"/>
      <c r="P524" s="9"/>
      <c r="Q524" s="9"/>
      <c r="R524" s="9"/>
      <c r="S524" s="9">
        <v>19</v>
      </c>
      <c r="T524" s="9">
        <f t="shared" si="115"/>
        <v>1.9E-3</v>
      </c>
      <c r="U524" s="9">
        <v>170</v>
      </c>
      <c r="V524" s="9">
        <f t="shared" si="111"/>
        <v>0.17</v>
      </c>
      <c r="W524" s="9">
        <v>5.5</v>
      </c>
      <c r="X524" s="9">
        <v>5500</v>
      </c>
      <c r="Y524" s="9" t="s">
        <v>35</v>
      </c>
      <c r="Z524" s="9" t="s">
        <v>35</v>
      </c>
      <c r="AA524" s="11">
        <v>51.15</v>
      </c>
      <c r="AB524" s="11" t="s">
        <v>29</v>
      </c>
      <c r="AC524" s="12">
        <f t="shared" si="113"/>
        <v>58.822499999999991</v>
      </c>
      <c r="AD524" s="12" t="s">
        <v>30</v>
      </c>
      <c r="AE524" s="27" t="str">
        <f t="shared" si="116"/>
        <v/>
      </c>
      <c r="AF524" s="21">
        <f t="shared" si="109"/>
        <v>0.93500000000000005</v>
      </c>
      <c r="AG524" s="20" t="str">
        <f t="shared" si="112"/>
        <v xml:space="preserve"> 1</v>
      </c>
      <c r="AH524" s="20"/>
      <c r="AI524" s="15">
        <f t="shared" si="120"/>
        <v>0.93500000000000005</v>
      </c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 t="s">
        <v>30</v>
      </c>
      <c r="BK524" s="9" t="s">
        <v>31</v>
      </c>
      <c r="BL524" s="9" t="str">
        <f t="shared" si="110"/>
        <v xml:space="preserve"> 1</v>
      </c>
      <c r="BM524" s="9">
        <v>0.94</v>
      </c>
      <c r="BN524" s="15">
        <f t="shared" si="114"/>
        <v>1.0638297872340425</v>
      </c>
      <c r="BO524" s="9">
        <v>1</v>
      </c>
      <c r="BP524" s="9">
        <v>1</v>
      </c>
      <c r="BQ524" s="9">
        <v>224</v>
      </c>
      <c r="BR524" s="9">
        <f t="shared" si="117"/>
        <v>224</v>
      </c>
      <c r="BS524" s="9">
        <v>370</v>
      </c>
      <c r="BT524" s="9" t="s">
        <v>32</v>
      </c>
      <c r="BU524" s="9"/>
      <c r="BV524" s="9">
        <v>19</v>
      </c>
      <c r="BW524" s="9">
        <v>190</v>
      </c>
      <c r="BX524" s="9">
        <v>5500</v>
      </c>
      <c r="BY524" s="9">
        <v>7</v>
      </c>
      <c r="BZ524" s="9">
        <v>32</v>
      </c>
      <c r="CA524" s="9">
        <v>1</v>
      </c>
      <c r="CB524" s="9">
        <v>6.57</v>
      </c>
      <c r="CC524" s="9">
        <v>7.03</v>
      </c>
      <c r="CD524" s="9">
        <v>608</v>
      </c>
      <c r="CE524" s="9">
        <f t="shared" si="118"/>
        <v>758</v>
      </c>
      <c r="CF524" s="9">
        <v>1330</v>
      </c>
      <c r="CG524" s="9">
        <v>5500</v>
      </c>
      <c r="CH524" s="9">
        <v>1645.58</v>
      </c>
      <c r="CI524" s="9" t="s">
        <v>33</v>
      </c>
      <c r="CJ524" s="15">
        <f t="shared" si="119"/>
        <v>3.1002638522427439</v>
      </c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</row>
    <row r="525" spans="1:107" ht="18.649999999999999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10"/>
      <c r="N525" s="9"/>
      <c r="O525" s="9"/>
      <c r="P525" s="9"/>
      <c r="Q525" s="9"/>
      <c r="R525" s="9"/>
      <c r="S525" s="9">
        <v>19</v>
      </c>
      <c r="T525" s="9">
        <f t="shared" si="115"/>
        <v>1.9E-3</v>
      </c>
      <c r="U525" s="9">
        <v>170</v>
      </c>
      <c r="V525" s="9">
        <f t="shared" si="111"/>
        <v>0.17</v>
      </c>
      <c r="W525" s="9">
        <v>5.8</v>
      </c>
      <c r="X525" s="9">
        <v>5800</v>
      </c>
      <c r="Y525" s="9" t="s">
        <v>35</v>
      </c>
      <c r="Z525" s="9" t="s">
        <v>35</v>
      </c>
      <c r="AA525" s="11">
        <v>51.15</v>
      </c>
      <c r="AB525" s="11" t="s">
        <v>29</v>
      </c>
      <c r="AC525" s="12">
        <f t="shared" si="113"/>
        <v>58.822499999999991</v>
      </c>
      <c r="AD525" s="12" t="s">
        <v>30</v>
      </c>
      <c r="AE525" s="27" t="str">
        <f t="shared" si="116"/>
        <v/>
      </c>
      <c r="AF525" s="21">
        <f t="shared" si="109"/>
        <v>0.98599999999999999</v>
      </c>
      <c r="AG525" s="20" t="str">
        <f t="shared" si="112"/>
        <v xml:space="preserve"> 1</v>
      </c>
      <c r="AH525" s="20"/>
      <c r="AI525" s="15">
        <f t="shared" si="120"/>
        <v>0.98599999999999999</v>
      </c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 t="s">
        <v>30</v>
      </c>
      <c r="BK525" s="9" t="s">
        <v>31</v>
      </c>
      <c r="BL525" s="9" t="str">
        <f t="shared" si="110"/>
        <v xml:space="preserve"> 1</v>
      </c>
      <c r="BM525" s="9">
        <v>0.99</v>
      </c>
      <c r="BN525" s="15">
        <f t="shared" si="114"/>
        <v>1.0101010101010102</v>
      </c>
      <c r="BO525" s="9">
        <v>1</v>
      </c>
      <c r="BP525" s="9">
        <v>1</v>
      </c>
      <c r="BQ525" s="9">
        <v>224</v>
      </c>
      <c r="BR525" s="9">
        <f t="shared" si="117"/>
        <v>224</v>
      </c>
      <c r="BS525" s="9">
        <v>370</v>
      </c>
      <c r="BT525" s="9" t="s">
        <v>32</v>
      </c>
      <c r="BU525" s="9"/>
      <c r="BV525" s="9">
        <v>19</v>
      </c>
      <c r="BW525" s="9">
        <v>190</v>
      </c>
      <c r="BX525" s="9">
        <v>5800</v>
      </c>
      <c r="BY525" s="9">
        <v>7</v>
      </c>
      <c r="BZ525" s="9">
        <v>32</v>
      </c>
      <c r="CA525" s="9">
        <v>1</v>
      </c>
      <c r="CB525" s="9">
        <v>6.93</v>
      </c>
      <c r="CC525" s="9">
        <v>7.03</v>
      </c>
      <c r="CD525" s="9">
        <v>608</v>
      </c>
      <c r="CE525" s="9">
        <f t="shared" si="118"/>
        <v>758</v>
      </c>
      <c r="CF525" s="9">
        <v>1330</v>
      </c>
      <c r="CG525" s="9">
        <v>5800</v>
      </c>
      <c r="CH525" s="9">
        <v>1735.34</v>
      </c>
      <c r="CI525" s="9" t="s">
        <v>33</v>
      </c>
      <c r="CJ525" s="15">
        <f t="shared" si="119"/>
        <v>3.1002638522427439</v>
      </c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</row>
    <row r="526" spans="1:107" ht="18.649999999999999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10"/>
      <c r="N526" s="9"/>
      <c r="O526" s="9"/>
      <c r="P526" s="9"/>
      <c r="Q526" s="9"/>
      <c r="R526" s="9"/>
      <c r="S526" s="9">
        <v>19</v>
      </c>
      <c r="T526" s="9">
        <f t="shared" si="115"/>
        <v>1.9E-3</v>
      </c>
      <c r="U526" s="9">
        <v>170</v>
      </c>
      <c r="V526" s="9">
        <f t="shared" si="111"/>
        <v>0.17</v>
      </c>
      <c r="W526" s="9">
        <v>6.1</v>
      </c>
      <c r="X526" s="9">
        <v>6100</v>
      </c>
      <c r="Y526" s="9" t="s">
        <v>35</v>
      </c>
      <c r="Z526" s="9" t="s">
        <v>35</v>
      </c>
      <c r="AA526" s="11">
        <v>51.15</v>
      </c>
      <c r="AB526" s="11" t="s">
        <v>29</v>
      </c>
      <c r="AC526" s="12">
        <f t="shared" si="113"/>
        <v>58.822499999999991</v>
      </c>
      <c r="AD526" s="12" t="s">
        <v>30</v>
      </c>
      <c r="AE526" s="27" t="str">
        <f t="shared" si="116"/>
        <v/>
      </c>
      <c r="AF526" s="21">
        <f t="shared" si="109"/>
        <v>1.0369999999999999</v>
      </c>
      <c r="AG526" s="20" t="str">
        <f t="shared" si="112"/>
        <v xml:space="preserve"> 1</v>
      </c>
      <c r="AH526" s="20"/>
      <c r="AI526" s="15">
        <f t="shared" si="120"/>
        <v>1.0369999999999999</v>
      </c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 t="s">
        <v>30</v>
      </c>
      <c r="BK526" s="9" t="s">
        <v>31</v>
      </c>
      <c r="BL526" s="9" t="str">
        <f t="shared" si="110"/>
        <v xml:space="preserve"> 1</v>
      </c>
      <c r="BM526" s="9">
        <v>1.04</v>
      </c>
      <c r="BN526" s="15">
        <f t="shared" si="114"/>
        <v>0.96153846153846145</v>
      </c>
      <c r="BO526" s="9">
        <v>1</v>
      </c>
      <c r="BP526" s="9">
        <v>1</v>
      </c>
      <c r="BQ526" s="9">
        <v>224</v>
      </c>
      <c r="BR526" s="9">
        <f t="shared" si="117"/>
        <v>224</v>
      </c>
      <c r="BS526" s="9">
        <v>370</v>
      </c>
      <c r="BT526" s="9" t="s">
        <v>32</v>
      </c>
      <c r="BU526" s="9"/>
      <c r="BV526" s="9">
        <v>19</v>
      </c>
      <c r="BW526" s="9">
        <v>190</v>
      </c>
      <c r="BX526" s="9">
        <v>6100</v>
      </c>
      <c r="BY526" s="9">
        <v>7</v>
      </c>
      <c r="BZ526" s="9">
        <v>32</v>
      </c>
      <c r="CA526" s="9">
        <v>1</v>
      </c>
      <c r="CB526" s="9">
        <v>7.29</v>
      </c>
      <c r="CC526" s="9">
        <v>7.03</v>
      </c>
      <c r="CD526" s="9">
        <v>608</v>
      </c>
      <c r="CE526" s="9">
        <f t="shared" si="118"/>
        <v>758</v>
      </c>
      <c r="CF526" s="9">
        <v>1330</v>
      </c>
      <c r="CG526" s="9">
        <v>6100</v>
      </c>
      <c r="CH526" s="9">
        <v>1825.1</v>
      </c>
      <c r="CI526" s="9" t="s">
        <v>33</v>
      </c>
      <c r="CJ526" s="15">
        <f t="shared" si="119"/>
        <v>3.1002638522427439</v>
      </c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</row>
    <row r="527" spans="1:107" ht="18.649999999999999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10"/>
      <c r="N527" s="9"/>
      <c r="O527" s="9"/>
      <c r="P527" s="9"/>
      <c r="Q527" s="9"/>
      <c r="R527" s="9"/>
      <c r="S527" s="9">
        <v>21</v>
      </c>
      <c r="T527" s="9">
        <f t="shared" si="115"/>
        <v>2.1000000000000003E-3</v>
      </c>
      <c r="U527" s="9">
        <v>132</v>
      </c>
      <c r="V527" s="9">
        <f t="shared" si="111"/>
        <v>0.13200000000000001</v>
      </c>
      <c r="W527" s="9">
        <v>4</v>
      </c>
      <c r="X527" s="9">
        <v>4000</v>
      </c>
      <c r="Y527" s="9" t="s">
        <v>35</v>
      </c>
      <c r="Z527" s="9" t="s">
        <v>35</v>
      </c>
      <c r="AA527" s="11">
        <v>30.85</v>
      </c>
      <c r="AB527" s="11" t="s">
        <v>29</v>
      </c>
      <c r="AC527" s="12">
        <f t="shared" si="113"/>
        <v>35.477499999999999</v>
      </c>
      <c r="AD527" s="12" t="s">
        <v>36</v>
      </c>
      <c r="AE527" s="27" t="str">
        <f t="shared" si="116"/>
        <v/>
      </c>
      <c r="AF527" s="21">
        <f t="shared" si="109"/>
        <v>2.64</v>
      </c>
      <c r="AG527" s="20">
        <f t="shared" si="112"/>
        <v>2.64</v>
      </c>
      <c r="AH527" s="20"/>
      <c r="AI527" s="15">
        <f t="shared" si="120"/>
        <v>2.64</v>
      </c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 t="s">
        <v>36</v>
      </c>
      <c r="BK527" s="9" t="s">
        <v>37</v>
      </c>
      <c r="BL527" s="9" t="str">
        <f t="shared" si="110"/>
        <v xml:space="preserve"> 5</v>
      </c>
      <c r="BM527" s="9">
        <v>2.64</v>
      </c>
      <c r="BN527" s="15">
        <f t="shared" si="114"/>
        <v>0.37878787878787878</v>
      </c>
      <c r="BO527" s="9">
        <v>1</v>
      </c>
      <c r="BP527" s="9">
        <v>5</v>
      </c>
      <c r="BQ527" s="9">
        <v>175</v>
      </c>
      <c r="BR527" s="9">
        <f t="shared" si="117"/>
        <v>35</v>
      </c>
      <c r="BS527" s="9">
        <v>700</v>
      </c>
      <c r="BT527" s="9" t="s">
        <v>32</v>
      </c>
      <c r="BU527" s="9"/>
      <c r="BV527" s="9">
        <v>105</v>
      </c>
      <c r="BW527" s="9">
        <v>145</v>
      </c>
      <c r="BX527" s="9">
        <v>4000</v>
      </c>
      <c r="BY527" s="9">
        <v>7</v>
      </c>
      <c r="BZ527" s="9">
        <v>5</v>
      </c>
      <c r="CA527" s="9">
        <v>1</v>
      </c>
      <c r="CB527" s="9">
        <v>38.81</v>
      </c>
      <c r="CC527" s="9">
        <v>14.7</v>
      </c>
      <c r="CD527" s="9">
        <v>525</v>
      </c>
      <c r="CE527" s="9">
        <f t="shared" si="118"/>
        <v>675</v>
      </c>
      <c r="CF527" s="9">
        <v>1015</v>
      </c>
      <c r="CG527" s="9">
        <v>4000</v>
      </c>
      <c r="CH527" s="9">
        <v>1492.05</v>
      </c>
      <c r="CI527" s="9" t="s">
        <v>33</v>
      </c>
      <c r="CJ527" s="15">
        <f t="shared" si="119"/>
        <v>3.4814814814814814</v>
      </c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</row>
    <row r="528" spans="1:107" ht="18.649999999999999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10"/>
      <c r="N528" s="9"/>
      <c r="O528" s="9"/>
      <c r="P528" s="9"/>
      <c r="Q528" s="9"/>
      <c r="R528" s="9"/>
      <c r="S528" s="9">
        <v>21</v>
      </c>
      <c r="T528" s="9">
        <f t="shared" si="115"/>
        <v>2.1000000000000003E-3</v>
      </c>
      <c r="U528" s="9">
        <v>132</v>
      </c>
      <c r="V528" s="9">
        <f t="shared" si="111"/>
        <v>0.13200000000000001</v>
      </c>
      <c r="W528" s="9">
        <v>4</v>
      </c>
      <c r="X528" s="9">
        <v>4000</v>
      </c>
      <c r="Y528" s="9" t="s">
        <v>35</v>
      </c>
      <c r="Z528" s="9" t="s">
        <v>35</v>
      </c>
      <c r="AA528" s="11">
        <v>33.200000000000003</v>
      </c>
      <c r="AB528" s="11" t="s">
        <v>29</v>
      </c>
      <c r="AC528" s="12">
        <f t="shared" si="113"/>
        <v>38.18</v>
      </c>
      <c r="AD528" s="12" t="s">
        <v>36</v>
      </c>
      <c r="AE528" s="27" t="str">
        <f t="shared" si="116"/>
        <v/>
      </c>
      <c r="AF528" s="21">
        <f t="shared" si="109"/>
        <v>2.64</v>
      </c>
      <c r="AG528" s="20">
        <f t="shared" si="112"/>
        <v>2.64</v>
      </c>
      <c r="AH528" s="20"/>
      <c r="AI528" s="15">
        <f t="shared" si="120"/>
        <v>2.64</v>
      </c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 t="s">
        <v>36</v>
      </c>
      <c r="BK528" s="9" t="s">
        <v>37</v>
      </c>
      <c r="BL528" s="9" t="str">
        <f t="shared" si="110"/>
        <v xml:space="preserve"> 5</v>
      </c>
      <c r="BM528" s="9">
        <v>2.64</v>
      </c>
      <c r="BN528" s="15">
        <f t="shared" si="114"/>
        <v>0.37878787878787878</v>
      </c>
      <c r="BO528" s="9">
        <v>1</v>
      </c>
      <c r="BP528" s="9">
        <v>5</v>
      </c>
      <c r="BQ528" s="9">
        <v>175</v>
      </c>
      <c r="BR528" s="9">
        <f t="shared" si="117"/>
        <v>35</v>
      </c>
      <c r="BS528" s="9">
        <v>700</v>
      </c>
      <c r="BT528" s="9" t="s">
        <v>32</v>
      </c>
      <c r="BU528" s="9"/>
      <c r="BV528" s="9">
        <v>105</v>
      </c>
      <c r="BW528" s="9">
        <v>145</v>
      </c>
      <c r="BX528" s="9">
        <v>4000</v>
      </c>
      <c r="BY528" s="9">
        <v>7</v>
      </c>
      <c r="BZ528" s="9">
        <v>5</v>
      </c>
      <c r="CA528" s="9">
        <v>1</v>
      </c>
      <c r="CB528" s="9">
        <v>38.81</v>
      </c>
      <c r="CC528" s="9">
        <v>14.7</v>
      </c>
      <c r="CD528" s="9">
        <v>525</v>
      </c>
      <c r="CE528" s="9">
        <f t="shared" si="118"/>
        <v>675</v>
      </c>
      <c r="CF528" s="9">
        <v>1015</v>
      </c>
      <c r="CG528" s="9">
        <v>4000</v>
      </c>
      <c r="CH528" s="9">
        <v>1492.05</v>
      </c>
      <c r="CI528" s="9" t="s">
        <v>33</v>
      </c>
      <c r="CJ528" s="15">
        <f t="shared" si="119"/>
        <v>3.4814814814814814</v>
      </c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</row>
    <row r="529" spans="1:107" ht="18.649999999999999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10"/>
      <c r="N529" s="9"/>
      <c r="O529" s="9"/>
      <c r="P529" s="9"/>
      <c r="Q529" s="9"/>
      <c r="R529" s="9"/>
      <c r="S529" s="9">
        <v>19</v>
      </c>
      <c r="T529" s="9">
        <f t="shared" si="115"/>
        <v>1.9E-3</v>
      </c>
      <c r="U529" s="9">
        <v>122</v>
      </c>
      <c r="V529" s="9">
        <f t="shared" si="111"/>
        <v>0.122</v>
      </c>
      <c r="W529" s="9">
        <v>1.85</v>
      </c>
      <c r="X529" s="9">
        <v>1850</v>
      </c>
      <c r="Y529" s="9" t="s">
        <v>35</v>
      </c>
      <c r="Z529" s="9" t="s">
        <v>35</v>
      </c>
      <c r="AA529" s="11">
        <v>103.15</v>
      </c>
      <c r="AB529" s="11" t="s">
        <v>29</v>
      </c>
      <c r="AC529" s="12">
        <f t="shared" si="113"/>
        <v>118.6225</v>
      </c>
      <c r="AD529" s="12" t="s">
        <v>36</v>
      </c>
      <c r="AE529" s="27" t="str">
        <f t="shared" si="116"/>
        <v/>
      </c>
      <c r="AF529" s="21">
        <f t="shared" si="109"/>
        <v>1.1285000000000001</v>
      </c>
      <c r="AG529" s="20">
        <f t="shared" si="112"/>
        <v>1.1285000000000001</v>
      </c>
      <c r="AH529" s="20"/>
      <c r="AI529" s="15">
        <f t="shared" si="120"/>
        <v>1.1285000000000001</v>
      </c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 t="s">
        <v>36</v>
      </c>
      <c r="BK529" s="9" t="s">
        <v>37</v>
      </c>
      <c r="BL529" s="9" t="str">
        <f t="shared" si="110"/>
        <v xml:space="preserve"> 5</v>
      </c>
      <c r="BM529" s="9">
        <v>1.1299999999999999</v>
      </c>
      <c r="BN529" s="15">
        <f t="shared" si="114"/>
        <v>0.88495575221238942</v>
      </c>
      <c r="BO529" s="9">
        <v>1</v>
      </c>
      <c r="BP529" s="9">
        <v>5</v>
      </c>
      <c r="BQ529" s="9">
        <v>175</v>
      </c>
      <c r="BR529" s="9">
        <f t="shared" si="117"/>
        <v>35</v>
      </c>
      <c r="BS529" s="9">
        <v>370</v>
      </c>
      <c r="BT529" s="9" t="s">
        <v>32</v>
      </c>
      <c r="BU529" s="9"/>
      <c r="BV529" s="9">
        <v>95</v>
      </c>
      <c r="BW529" s="9">
        <v>145</v>
      </c>
      <c r="BX529" s="9">
        <v>1850</v>
      </c>
      <c r="BY529" s="9">
        <v>7</v>
      </c>
      <c r="BZ529" s="9">
        <v>5</v>
      </c>
      <c r="CA529" s="9">
        <v>1</v>
      </c>
      <c r="CB529" s="9">
        <v>7.93</v>
      </c>
      <c r="CC529" s="9">
        <v>7.03</v>
      </c>
      <c r="CD529" s="9">
        <v>475</v>
      </c>
      <c r="CE529" s="9">
        <f t="shared" si="118"/>
        <v>625</v>
      </c>
      <c r="CF529" s="9">
        <v>1015</v>
      </c>
      <c r="CG529" s="9">
        <v>1850</v>
      </c>
      <c r="CH529" s="9">
        <v>330.01</v>
      </c>
      <c r="CI529" s="9" t="s">
        <v>33</v>
      </c>
      <c r="CJ529" s="15">
        <f t="shared" si="119"/>
        <v>3.76</v>
      </c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</row>
    <row r="530" spans="1:107" ht="18.649999999999999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10"/>
      <c r="N530" s="9"/>
      <c r="O530" s="9"/>
      <c r="P530" s="9"/>
      <c r="Q530" s="9"/>
      <c r="R530" s="9"/>
      <c r="S530" s="9">
        <v>19</v>
      </c>
      <c r="T530" s="9">
        <f t="shared" si="115"/>
        <v>1.9E-3</v>
      </c>
      <c r="U530" s="9">
        <v>122</v>
      </c>
      <c r="V530" s="9">
        <f t="shared" si="111"/>
        <v>0.122</v>
      </c>
      <c r="W530" s="9">
        <v>2.15</v>
      </c>
      <c r="X530" s="9">
        <v>2150</v>
      </c>
      <c r="Y530" s="9" t="s">
        <v>35</v>
      </c>
      <c r="Z530" s="9" t="s">
        <v>35</v>
      </c>
      <c r="AA530" s="11">
        <v>103.15</v>
      </c>
      <c r="AB530" s="11" t="s">
        <v>29</v>
      </c>
      <c r="AC530" s="12">
        <f t="shared" si="113"/>
        <v>118.6225</v>
      </c>
      <c r="AD530" s="12" t="s">
        <v>36</v>
      </c>
      <c r="AE530" s="27" t="str">
        <f t="shared" si="116"/>
        <v/>
      </c>
      <c r="AF530" s="21">
        <f t="shared" si="109"/>
        <v>1.3114999999999999</v>
      </c>
      <c r="AG530" s="20">
        <f t="shared" si="112"/>
        <v>1.3114999999999999</v>
      </c>
      <c r="AH530" s="20"/>
      <c r="AI530" s="15">
        <f t="shared" si="120"/>
        <v>1.3114999999999999</v>
      </c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 t="s">
        <v>36</v>
      </c>
      <c r="BK530" s="9" t="s">
        <v>37</v>
      </c>
      <c r="BL530" s="9" t="str">
        <f t="shared" si="110"/>
        <v xml:space="preserve"> 5</v>
      </c>
      <c r="BM530" s="9">
        <v>1.31</v>
      </c>
      <c r="BN530" s="15">
        <f t="shared" si="114"/>
        <v>0.76335877862595414</v>
      </c>
      <c r="BO530" s="9">
        <v>1</v>
      </c>
      <c r="BP530" s="9">
        <v>5</v>
      </c>
      <c r="BQ530" s="9">
        <v>175</v>
      </c>
      <c r="BR530" s="9">
        <f t="shared" si="117"/>
        <v>35</v>
      </c>
      <c r="BS530" s="9">
        <v>370</v>
      </c>
      <c r="BT530" s="9" t="s">
        <v>32</v>
      </c>
      <c r="BU530" s="9"/>
      <c r="BV530" s="9">
        <v>95</v>
      </c>
      <c r="BW530" s="9">
        <v>145</v>
      </c>
      <c r="BX530" s="9">
        <v>2150</v>
      </c>
      <c r="BY530" s="9">
        <v>7</v>
      </c>
      <c r="BZ530" s="9">
        <v>5</v>
      </c>
      <c r="CA530" s="9">
        <v>1</v>
      </c>
      <c r="CB530" s="9">
        <v>9.2200000000000006</v>
      </c>
      <c r="CC530" s="9">
        <v>7.03</v>
      </c>
      <c r="CD530" s="9">
        <v>475</v>
      </c>
      <c r="CE530" s="9">
        <f t="shared" si="118"/>
        <v>625</v>
      </c>
      <c r="CF530" s="9">
        <v>1015</v>
      </c>
      <c r="CG530" s="9">
        <v>2150</v>
      </c>
      <c r="CH530" s="9">
        <v>383.53</v>
      </c>
      <c r="CI530" s="9" t="s">
        <v>33</v>
      </c>
      <c r="CJ530" s="15">
        <f t="shared" si="119"/>
        <v>3.76</v>
      </c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</row>
    <row r="531" spans="1:107" ht="18.649999999999999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10"/>
      <c r="N531" s="9"/>
      <c r="O531" s="9"/>
      <c r="P531" s="9"/>
      <c r="Q531" s="9"/>
      <c r="R531" s="9"/>
      <c r="S531" s="9">
        <v>19</v>
      </c>
      <c r="T531" s="9">
        <f t="shared" si="115"/>
        <v>1.9E-3</v>
      </c>
      <c r="U531" s="9">
        <v>122</v>
      </c>
      <c r="V531" s="9">
        <f t="shared" si="111"/>
        <v>0.122</v>
      </c>
      <c r="W531" s="9">
        <v>2.4500000000000002</v>
      </c>
      <c r="X531" s="9">
        <v>2450</v>
      </c>
      <c r="Y531" s="9" t="s">
        <v>35</v>
      </c>
      <c r="Z531" s="9" t="s">
        <v>35</v>
      </c>
      <c r="AA531" s="11">
        <v>103.15</v>
      </c>
      <c r="AB531" s="11" t="s">
        <v>29</v>
      </c>
      <c r="AC531" s="12">
        <f t="shared" si="113"/>
        <v>118.6225</v>
      </c>
      <c r="AD531" s="12" t="s">
        <v>36</v>
      </c>
      <c r="AE531" s="27" t="str">
        <f t="shared" si="116"/>
        <v/>
      </c>
      <c r="AF531" s="21">
        <f t="shared" si="109"/>
        <v>1.4944999999999999</v>
      </c>
      <c r="AG531" s="20">
        <f t="shared" si="112"/>
        <v>1.4944999999999999</v>
      </c>
      <c r="AH531" s="20"/>
      <c r="AI531" s="15">
        <f t="shared" si="120"/>
        <v>1.4944999999999999</v>
      </c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 t="s">
        <v>36</v>
      </c>
      <c r="BK531" s="9" t="s">
        <v>37</v>
      </c>
      <c r="BL531" s="9" t="str">
        <f t="shared" si="110"/>
        <v xml:space="preserve"> 5</v>
      </c>
      <c r="BM531" s="9">
        <v>1.49</v>
      </c>
      <c r="BN531" s="15">
        <f t="shared" si="114"/>
        <v>0.67114093959731547</v>
      </c>
      <c r="BO531" s="9">
        <v>1</v>
      </c>
      <c r="BP531" s="9">
        <v>5</v>
      </c>
      <c r="BQ531" s="9">
        <v>175</v>
      </c>
      <c r="BR531" s="9">
        <f t="shared" si="117"/>
        <v>35</v>
      </c>
      <c r="BS531" s="9">
        <v>370</v>
      </c>
      <c r="BT531" s="9" t="s">
        <v>32</v>
      </c>
      <c r="BU531" s="9"/>
      <c r="BV531" s="9">
        <v>95</v>
      </c>
      <c r="BW531" s="9">
        <v>145</v>
      </c>
      <c r="BX531" s="9">
        <v>2450</v>
      </c>
      <c r="BY531" s="9">
        <v>7</v>
      </c>
      <c r="BZ531" s="9">
        <v>5</v>
      </c>
      <c r="CA531" s="9">
        <v>1</v>
      </c>
      <c r="CB531" s="9">
        <v>10.51</v>
      </c>
      <c r="CC531" s="9">
        <v>7.03</v>
      </c>
      <c r="CD531" s="9">
        <v>475</v>
      </c>
      <c r="CE531" s="9">
        <f t="shared" si="118"/>
        <v>625</v>
      </c>
      <c r="CF531" s="9">
        <v>1015</v>
      </c>
      <c r="CG531" s="9">
        <v>2450</v>
      </c>
      <c r="CH531" s="9">
        <v>437.05</v>
      </c>
      <c r="CI531" s="9" t="s">
        <v>33</v>
      </c>
      <c r="CJ531" s="15">
        <f t="shared" si="119"/>
        <v>3.76</v>
      </c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</row>
    <row r="532" spans="1:107" ht="18.649999999999999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10"/>
      <c r="N532" s="9"/>
      <c r="O532" s="9"/>
      <c r="P532" s="9"/>
      <c r="Q532" s="9"/>
      <c r="R532" s="9"/>
      <c r="S532" s="9">
        <v>19</v>
      </c>
      <c r="T532" s="9">
        <f t="shared" si="115"/>
        <v>1.9E-3</v>
      </c>
      <c r="U532" s="9">
        <v>122</v>
      </c>
      <c r="V532" s="9">
        <f t="shared" si="111"/>
        <v>0.122</v>
      </c>
      <c r="W532" s="9">
        <v>2.75</v>
      </c>
      <c r="X532" s="9">
        <v>2750</v>
      </c>
      <c r="Y532" s="9" t="s">
        <v>35</v>
      </c>
      <c r="Z532" s="9" t="s">
        <v>35</v>
      </c>
      <c r="AA532" s="11">
        <v>103.15</v>
      </c>
      <c r="AB532" s="11" t="s">
        <v>29</v>
      </c>
      <c r="AC532" s="12">
        <f t="shared" si="113"/>
        <v>118.6225</v>
      </c>
      <c r="AD532" s="12" t="s">
        <v>36</v>
      </c>
      <c r="AE532" s="27" t="str">
        <f t="shared" si="116"/>
        <v/>
      </c>
      <c r="AF532" s="21">
        <f t="shared" si="109"/>
        <v>1.6775000000000002</v>
      </c>
      <c r="AG532" s="20">
        <f t="shared" si="112"/>
        <v>1.6775000000000002</v>
      </c>
      <c r="AH532" s="20"/>
      <c r="AI532" s="15">
        <f t="shared" si="120"/>
        <v>1.6775000000000002</v>
      </c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 t="s">
        <v>36</v>
      </c>
      <c r="BK532" s="9" t="s">
        <v>37</v>
      </c>
      <c r="BL532" s="9" t="str">
        <f t="shared" si="110"/>
        <v xml:space="preserve"> 5</v>
      </c>
      <c r="BM532" s="9">
        <v>1.68</v>
      </c>
      <c r="BN532" s="15">
        <f t="shared" si="114"/>
        <v>0.59523809523809523</v>
      </c>
      <c r="BO532" s="9">
        <v>1</v>
      </c>
      <c r="BP532" s="9">
        <v>5</v>
      </c>
      <c r="BQ532" s="9">
        <v>175</v>
      </c>
      <c r="BR532" s="9">
        <f t="shared" si="117"/>
        <v>35</v>
      </c>
      <c r="BS532" s="9">
        <v>370</v>
      </c>
      <c r="BT532" s="9" t="s">
        <v>32</v>
      </c>
      <c r="BU532" s="9"/>
      <c r="BV532" s="9">
        <v>95</v>
      </c>
      <c r="BW532" s="9">
        <v>145</v>
      </c>
      <c r="BX532" s="9">
        <v>2750</v>
      </c>
      <c r="BY532" s="9">
        <v>7</v>
      </c>
      <c r="BZ532" s="9">
        <v>5</v>
      </c>
      <c r="CA532" s="9">
        <v>1</v>
      </c>
      <c r="CB532" s="9">
        <v>11.79</v>
      </c>
      <c r="CC532" s="9">
        <v>7.03</v>
      </c>
      <c r="CD532" s="9">
        <v>475</v>
      </c>
      <c r="CE532" s="9">
        <f t="shared" si="118"/>
        <v>625</v>
      </c>
      <c r="CF532" s="9">
        <v>1015</v>
      </c>
      <c r="CG532" s="9">
        <v>2750</v>
      </c>
      <c r="CH532" s="9">
        <v>490.56</v>
      </c>
      <c r="CI532" s="9" t="s">
        <v>33</v>
      </c>
      <c r="CJ532" s="15">
        <f t="shared" si="119"/>
        <v>3.76</v>
      </c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</row>
    <row r="533" spans="1:107" ht="18.649999999999999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10"/>
      <c r="N533" s="9"/>
      <c r="O533" s="9"/>
      <c r="P533" s="9"/>
      <c r="Q533" s="9"/>
      <c r="R533" s="9"/>
      <c r="S533" s="9">
        <v>19</v>
      </c>
      <c r="T533" s="9">
        <f t="shared" si="115"/>
        <v>1.9E-3</v>
      </c>
      <c r="U533" s="9">
        <v>122</v>
      </c>
      <c r="V533" s="9">
        <f t="shared" si="111"/>
        <v>0.122</v>
      </c>
      <c r="W533" s="9">
        <v>3.1</v>
      </c>
      <c r="X533" s="9">
        <v>3100</v>
      </c>
      <c r="Y533" s="9" t="s">
        <v>35</v>
      </c>
      <c r="Z533" s="9" t="s">
        <v>35</v>
      </c>
      <c r="AA533" s="11">
        <v>103.15</v>
      </c>
      <c r="AB533" s="11" t="s">
        <v>29</v>
      </c>
      <c r="AC533" s="12">
        <f t="shared" si="113"/>
        <v>118.6225</v>
      </c>
      <c r="AD533" s="12" t="s">
        <v>36</v>
      </c>
      <c r="AE533" s="27" t="str">
        <f t="shared" si="116"/>
        <v/>
      </c>
      <c r="AF533" s="21">
        <f t="shared" si="109"/>
        <v>1.891</v>
      </c>
      <c r="AG533" s="20">
        <f t="shared" si="112"/>
        <v>1.891</v>
      </c>
      <c r="AH533" s="20"/>
      <c r="AI533" s="15">
        <f t="shared" si="120"/>
        <v>1.891</v>
      </c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 t="s">
        <v>36</v>
      </c>
      <c r="BK533" s="9" t="s">
        <v>37</v>
      </c>
      <c r="BL533" s="9" t="str">
        <f t="shared" si="110"/>
        <v xml:space="preserve"> 5</v>
      </c>
      <c r="BM533" s="9">
        <v>1.89</v>
      </c>
      <c r="BN533" s="15">
        <f t="shared" si="114"/>
        <v>0.52910052910052918</v>
      </c>
      <c r="BO533" s="9">
        <v>1</v>
      </c>
      <c r="BP533" s="9">
        <v>5</v>
      </c>
      <c r="BQ533" s="9">
        <v>175</v>
      </c>
      <c r="BR533" s="9">
        <f t="shared" si="117"/>
        <v>35</v>
      </c>
      <c r="BS533" s="9">
        <v>370</v>
      </c>
      <c r="BT533" s="9" t="s">
        <v>32</v>
      </c>
      <c r="BU533" s="9"/>
      <c r="BV533" s="9">
        <v>95</v>
      </c>
      <c r="BW533" s="9">
        <v>145</v>
      </c>
      <c r="BX533" s="9">
        <v>3100</v>
      </c>
      <c r="BY533" s="9">
        <v>7</v>
      </c>
      <c r="BZ533" s="9">
        <v>5</v>
      </c>
      <c r="CA533" s="9">
        <v>1</v>
      </c>
      <c r="CB533" s="9">
        <v>13.29</v>
      </c>
      <c r="CC533" s="9">
        <v>7.03</v>
      </c>
      <c r="CD533" s="9">
        <v>475</v>
      </c>
      <c r="CE533" s="9">
        <f t="shared" si="118"/>
        <v>625</v>
      </c>
      <c r="CF533" s="9">
        <v>1015</v>
      </c>
      <c r="CG533" s="9">
        <v>3100</v>
      </c>
      <c r="CH533" s="9">
        <v>553</v>
      </c>
      <c r="CI533" s="9" t="s">
        <v>33</v>
      </c>
      <c r="CJ533" s="15">
        <f t="shared" si="119"/>
        <v>3.76</v>
      </c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</row>
    <row r="534" spans="1:107" ht="18.649999999999999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10"/>
      <c r="N534" s="9"/>
      <c r="O534" s="9"/>
      <c r="P534" s="9"/>
      <c r="Q534" s="9"/>
      <c r="R534" s="9"/>
      <c r="S534" s="9">
        <v>19</v>
      </c>
      <c r="T534" s="9">
        <f t="shared" si="115"/>
        <v>1.9E-3</v>
      </c>
      <c r="U534" s="9">
        <v>122</v>
      </c>
      <c r="V534" s="9">
        <f t="shared" si="111"/>
        <v>0.122</v>
      </c>
      <c r="W534" s="9">
        <v>3.4</v>
      </c>
      <c r="X534" s="9">
        <v>3400</v>
      </c>
      <c r="Y534" s="9" t="s">
        <v>35</v>
      </c>
      <c r="Z534" s="9" t="s">
        <v>35</v>
      </c>
      <c r="AA534" s="11">
        <v>103.15</v>
      </c>
      <c r="AB534" s="11" t="s">
        <v>29</v>
      </c>
      <c r="AC534" s="12">
        <f t="shared" si="113"/>
        <v>118.6225</v>
      </c>
      <c r="AD534" s="12" t="s">
        <v>36</v>
      </c>
      <c r="AE534" s="27" t="str">
        <f t="shared" si="116"/>
        <v/>
      </c>
      <c r="AF534" s="21">
        <f t="shared" si="109"/>
        <v>2.0739999999999998</v>
      </c>
      <c r="AG534" s="20">
        <f t="shared" si="112"/>
        <v>2.0739999999999998</v>
      </c>
      <c r="AH534" s="20"/>
      <c r="AI534" s="15">
        <f t="shared" si="120"/>
        <v>2.0739999999999998</v>
      </c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 t="s">
        <v>36</v>
      </c>
      <c r="BK534" s="9" t="s">
        <v>37</v>
      </c>
      <c r="BL534" s="9" t="str">
        <f t="shared" si="110"/>
        <v xml:space="preserve"> 5</v>
      </c>
      <c r="BM534" s="9">
        <v>2.0699999999999998</v>
      </c>
      <c r="BN534" s="15">
        <f t="shared" si="114"/>
        <v>0.48309178743961356</v>
      </c>
      <c r="BO534" s="9">
        <v>1</v>
      </c>
      <c r="BP534" s="9">
        <v>5</v>
      </c>
      <c r="BQ534" s="9">
        <v>175</v>
      </c>
      <c r="BR534" s="9">
        <f t="shared" si="117"/>
        <v>35</v>
      </c>
      <c r="BS534" s="9">
        <v>370</v>
      </c>
      <c r="BT534" s="9" t="s">
        <v>32</v>
      </c>
      <c r="BU534" s="9"/>
      <c r="BV534" s="9">
        <v>95</v>
      </c>
      <c r="BW534" s="9">
        <v>145</v>
      </c>
      <c r="BX534" s="9">
        <v>3400</v>
      </c>
      <c r="BY534" s="9">
        <v>7</v>
      </c>
      <c r="BZ534" s="9">
        <v>5</v>
      </c>
      <c r="CA534" s="9">
        <v>1</v>
      </c>
      <c r="CB534" s="9">
        <v>14.58</v>
      </c>
      <c r="CC534" s="9">
        <v>7.03</v>
      </c>
      <c r="CD534" s="9">
        <v>475</v>
      </c>
      <c r="CE534" s="9">
        <f t="shared" si="118"/>
        <v>625</v>
      </c>
      <c r="CF534" s="9">
        <v>1015</v>
      </c>
      <c r="CG534" s="9">
        <v>3400</v>
      </c>
      <c r="CH534" s="9">
        <v>606.51</v>
      </c>
      <c r="CI534" s="9" t="s">
        <v>33</v>
      </c>
      <c r="CJ534" s="15">
        <f t="shared" si="119"/>
        <v>3.76</v>
      </c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</row>
    <row r="535" spans="1:107" ht="18.649999999999999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10"/>
      <c r="N535" s="9"/>
      <c r="O535" s="9"/>
      <c r="P535" s="9"/>
      <c r="Q535" s="9"/>
      <c r="R535" s="9"/>
      <c r="S535" s="9">
        <v>19</v>
      </c>
      <c r="T535" s="9">
        <f t="shared" si="115"/>
        <v>1.9E-3</v>
      </c>
      <c r="U535" s="9">
        <v>122</v>
      </c>
      <c r="V535" s="9">
        <f t="shared" si="111"/>
        <v>0.122</v>
      </c>
      <c r="W535" s="9">
        <v>3.7</v>
      </c>
      <c r="X535" s="9">
        <v>3700</v>
      </c>
      <c r="Y535" s="9" t="s">
        <v>35</v>
      </c>
      <c r="Z535" s="9" t="s">
        <v>35</v>
      </c>
      <c r="AA535" s="11">
        <v>103.15</v>
      </c>
      <c r="AB535" s="11" t="s">
        <v>29</v>
      </c>
      <c r="AC535" s="12">
        <f t="shared" si="113"/>
        <v>118.6225</v>
      </c>
      <c r="AD535" s="12" t="s">
        <v>36</v>
      </c>
      <c r="AE535" s="27" t="str">
        <f t="shared" si="116"/>
        <v/>
      </c>
      <c r="AF535" s="21">
        <f t="shared" si="109"/>
        <v>2.2570000000000001</v>
      </c>
      <c r="AG535" s="20">
        <f t="shared" si="112"/>
        <v>2.2570000000000001</v>
      </c>
      <c r="AH535" s="20"/>
      <c r="AI535" s="15">
        <f t="shared" si="120"/>
        <v>2.2570000000000001</v>
      </c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 t="s">
        <v>36</v>
      </c>
      <c r="BK535" s="9" t="s">
        <v>37</v>
      </c>
      <c r="BL535" s="9" t="str">
        <f t="shared" si="110"/>
        <v xml:space="preserve"> 5</v>
      </c>
      <c r="BM535" s="9">
        <v>2.2599999999999998</v>
      </c>
      <c r="BN535" s="15">
        <f t="shared" si="114"/>
        <v>0.44247787610619471</v>
      </c>
      <c r="BO535" s="9">
        <v>1</v>
      </c>
      <c r="BP535" s="9">
        <v>5</v>
      </c>
      <c r="BQ535" s="9">
        <v>175</v>
      </c>
      <c r="BR535" s="9">
        <f t="shared" si="117"/>
        <v>35</v>
      </c>
      <c r="BS535" s="9">
        <v>370</v>
      </c>
      <c r="BT535" s="9" t="s">
        <v>32</v>
      </c>
      <c r="BU535" s="9"/>
      <c r="BV535" s="9">
        <v>95</v>
      </c>
      <c r="BW535" s="9">
        <v>145</v>
      </c>
      <c r="BX535" s="9">
        <v>3700</v>
      </c>
      <c r="BY535" s="9">
        <v>7</v>
      </c>
      <c r="BZ535" s="9">
        <v>5</v>
      </c>
      <c r="CA535" s="9">
        <v>1</v>
      </c>
      <c r="CB535" s="9">
        <v>15.87</v>
      </c>
      <c r="CC535" s="9">
        <v>7.03</v>
      </c>
      <c r="CD535" s="9">
        <v>475</v>
      </c>
      <c r="CE535" s="9">
        <f t="shared" si="118"/>
        <v>625</v>
      </c>
      <c r="CF535" s="9">
        <v>1015</v>
      </c>
      <c r="CG535" s="9">
        <v>3700</v>
      </c>
      <c r="CH535" s="9">
        <v>660.03</v>
      </c>
      <c r="CI535" s="9" t="s">
        <v>33</v>
      </c>
      <c r="CJ535" s="15">
        <f t="shared" si="119"/>
        <v>3.76</v>
      </c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</row>
    <row r="536" spans="1:107" ht="18.649999999999999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10"/>
      <c r="N536" s="9"/>
      <c r="O536" s="9"/>
      <c r="P536" s="9"/>
      <c r="Q536" s="9"/>
      <c r="R536" s="9"/>
      <c r="S536" s="9">
        <v>19</v>
      </c>
      <c r="T536" s="9">
        <f t="shared" si="115"/>
        <v>1.9E-3</v>
      </c>
      <c r="U536" s="9">
        <v>122</v>
      </c>
      <c r="V536" s="9">
        <f t="shared" si="111"/>
        <v>0.122</v>
      </c>
      <c r="W536" s="9">
        <v>4</v>
      </c>
      <c r="X536" s="9">
        <v>4000</v>
      </c>
      <c r="Y536" s="9" t="s">
        <v>35</v>
      </c>
      <c r="Z536" s="9" t="s">
        <v>35</v>
      </c>
      <c r="AA536" s="11">
        <v>103.15</v>
      </c>
      <c r="AB536" s="11" t="s">
        <v>29</v>
      </c>
      <c r="AC536" s="12">
        <f t="shared" si="113"/>
        <v>118.6225</v>
      </c>
      <c r="AD536" s="12" t="s">
        <v>36</v>
      </c>
      <c r="AE536" s="27" t="str">
        <f t="shared" si="116"/>
        <v/>
      </c>
      <c r="AF536" s="21">
        <f t="shared" si="109"/>
        <v>2.44</v>
      </c>
      <c r="AG536" s="20">
        <f t="shared" si="112"/>
        <v>2.44</v>
      </c>
      <c r="AH536" s="20"/>
      <c r="AI536" s="15">
        <f t="shared" si="120"/>
        <v>2.44</v>
      </c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 t="s">
        <v>36</v>
      </c>
      <c r="BK536" s="9" t="s">
        <v>37</v>
      </c>
      <c r="BL536" s="9" t="str">
        <f t="shared" si="110"/>
        <v xml:space="preserve"> 5</v>
      </c>
      <c r="BM536" s="9">
        <v>2.44</v>
      </c>
      <c r="BN536" s="15">
        <f t="shared" si="114"/>
        <v>0.4098360655737705</v>
      </c>
      <c r="BO536" s="9">
        <v>1</v>
      </c>
      <c r="BP536" s="9">
        <v>5</v>
      </c>
      <c r="BQ536" s="9">
        <v>175</v>
      </c>
      <c r="BR536" s="9">
        <f t="shared" si="117"/>
        <v>35</v>
      </c>
      <c r="BS536" s="9">
        <v>370</v>
      </c>
      <c r="BT536" s="9" t="s">
        <v>32</v>
      </c>
      <c r="BU536" s="9"/>
      <c r="BV536" s="9">
        <v>95</v>
      </c>
      <c r="BW536" s="9">
        <v>145</v>
      </c>
      <c r="BX536" s="9">
        <v>4000</v>
      </c>
      <c r="BY536" s="9">
        <v>7</v>
      </c>
      <c r="BZ536" s="9">
        <v>5</v>
      </c>
      <c r="CA536" s="9">
        <v>1</v>
      </c>
      <c r="CB536" s="9">
        <v>17.149999999999999</v>
      </c>
      <c r="CC536" s="9">
        <v>7.03</v>
      </c>
      <c r="CD536" s="9">
        <v>475</v>
      </c>
      <c r="CE536" s="9">
        <f t="shared" si="118"/>
        <v>625</v>
      </c>
      <c r="CF536" s="9">
        <v>1015</v>
      </c>
      <c r="CG536" s="9">
        <v>4000</v>
      </c>
      <c r="CH536" s="9">
        <v>713.54</v>
      </c>
      <c r="CI536" s="9" t="s">
        <v>33</v>
      </c>
      <c r="CJ536" s="15">
        <f t="shared" si="119"/>
        <v>3.76</v>
      </c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</row>
    <row r="537" spans="1:107" ht="18.649999999999999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10"/>
      <c r="N537" s="9"/>
      <c r="O537" s="9"/>
      <c r="P537" s="9"/>
      <c r="Q537" s="9"/>
      <c r="R537" s="9"/>
      <c r="S537" s="9">
        <v>19</v>
      </c>
      <c r="T537" s="9">
        <f t="shared" si="115"/>
        <v>1.9E-3</v>
      </c>
      <c r="U537" s="9">
        <v>122</v>
      </c>
      <c r="V537" s="9">
        <f t="shared" si="111"/>
        <v>0.122</v>
      </c>
      <c r="W537" s="9">
        <v>4.3</v>
      </c>
      <c r="X537" s="9">
        <v>4300</v>
      </c>
      <c r="Y537" s="9" t="s">
        <v>35</v>
      </c>
      <c r="Z537" s="9" t="s">
        <v>35</v>
      </c>
      <c r="AA537" s="11">
        <v>103.15</v>
      </c>
      <c r="AB537" s="11" t="s">
        <v>29</v>
      </c>
      <c r="AC537" s="12">
        <f t="shared" si="113"/>
        <v>118.6225</v>
      </c>
      <c r="AD537" s="12" t="s">
        <v>36</v>
      </c>
      <c r="AE537" s="27" t="str">
        <f t="shared" si="116"/>
        <v/>
      </c>
      <c r="AF537" s="21">
        <f t="shared" si="109"/>
        <v>2.6229999999999998</v>
      </c>
      <c r="AG537" s="20">
        <f t="shared" si="112"/>
        <v>2.6229999999999998</v>
      </c>
      <c r="AH537" s="20"/>
      <c r="AI537" s="15">
        <f t="shared" si="120"/>
        <v>2.6229999999999998</v>
      </c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 t="s">
        <v>36</v>
      </c>
      <c r="BK537" s="9" t="s">
        <v>37</v>
      </c>
      <c r="BL537" s="9" t="str">
        <f t="shared" si="110"/>
        <v xml:space="preserve"> 5</v>
      </c>
      <c r="BM537" s="9">
        <v>2.62</v>
      </c>
      <c r="BN537" s="15">
        <f t="shared" si="114"/>
        <v>0.38167938931297707</v>
      </c>
      <c r="BO537" s="9">
        <v>1</v>
      </c>
      <c r="BP537" s="9">
        <v>5</v>
      </c>
      <c r="BQ537" s="9">
        <v>175</v>
      </c>
      <c r="BR537" s="9">
        <f t="shared" si="117"/>
        <v>35</v>
      </c>
      <c r="BS537" s="9">
        <v>370</v>
      </c>
      <c r="BT537" s="9" t="s">
        <v>32</v>
      </c>
      <c r="BU537" s="9"/>
      <c r="BV537" s="9">
        <v>95</v>
      </c>
      <c r="BW537" s="9">
        <v>145</v>
      </c>
      <c r="BX537" s="9">
        <v>4300</v>
      </c>
      <c r="BY537" s="9">
        <v>7</v>
      </c>
      <c r="BZ537" s="9">
        <v>5</v>
      </c>
      <c r="CA537" s="9">
        <v>1</v>
      </c>
      <c r="CB537" s="9">
        <v>18.440000000000001</v>
      </c>
      <c r="CC537" s="9">
        <v>7.03</v>
      </c>
      <c r="CD537" s="9">
        <v>475</v>
      </c>
      <c r="CE537" s="9">
        <f t="shared" si="118"/>
        <v>625</v>
      </c>
      <c r="CF537" s="9">
        <v>1015</v>
      </c>
      <c r="CG537" s="9">
        <v>4300</v>
      </c>
      <c r="CH537" s="9">
        <v>767.06</v>
      </c>
      <c r="CI537" s="9" t="s">
        <v>33</v>
      </c>
      <c r="CJ537" s="15">
        <f t="shared" si="119"/>
        <v>3.76</v>
      </c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</row>
    <row r="538" spans="1:107" ht="18.649999999999999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10"/>
      <c r="N538" s="9"/>
      <c r="O538" s="9"/>
      <c r="P538" s="9"/>
      <c r="Q538" s="9"/>
      <c r="R538" s="9"/>
      <c r="S538" s="9">
        <v>19</v>
      </c>
      <c r="T538" s="9">
        <f t="shared" si="115"/>
        <v>1.9E-3</v>
      </c>
      <c r="U538" s="9">
        <v>122</v>
      </c>
      <c r="V538" s="9">
        <f t="shared" si="111"/>
        <v>0.122</v>
      </c>
      <c r="W538" s="9">
        <v>4.5999999999999996</v>
      </c>
      <c r="X538" s="9">
        <v>4600</v>
      </c>
      <c r="Y538" s="9" t="s">
        <v>35</v>
      </c>
      <c r="Z538" s="9" t="s">
        <v>35</v>
      </c>
      <c r="AA538" s="11">
        <v>103.15</v>
      </c>
      <c r="AB538" s="11" t="s">
        <v>29</v>
      </c>
      <c r="AC538" s="12">
        <f t="shared" si="113"/>
        <v>118.6225</v>
      </c>
      <c r="AD538" s="12" t="s">
        <v>36</v>
      </c>
      <c r="AE538" s="27" t="str">
        <f t="shared" si="116"/>
        <v/>
      </c>
      <c r="AF538" s="21">
        <f t="shared" si="109"/>
        <v>2.8059999999999996</v>
      </c>
      <c r="AG538" s="20">
        <f t="shared" si="112"/>
        <v>2.8059999999999996</v>
      </c>
      <c r="AH538" s="20"/>
      <c r="AI538" s="15">
        <f t="shared" si="120"/>
        <v>2.8059999999999996</v>
      </c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 t="s">
        <v>36</v>
      </c>
      <c r="BK538" s="9" t="s">
        <v>37</v>
      </c>
      <c r="BL538" s="9" t="str">
        <f t="shared" si="110"/>
        <v xml:space="preserve"> 5</v>
      </c>
      <c r="BM538" s="9">
        <v>2.81</v>
      </c>
      <c r="BN538" s="15">
        <f t="shared" si="114"/>
        <v>0.35587188612099646</v>
      </c>
      <c r="BO538" s="9">
        <v>1</v>
      </c>
      <c r="BP538" s="9">
        <v>5</v>
      </c>
      <c r="BQ538" s="9">
        <v>175</v>
      </c>
      <c r="BR538" s="9">
        <f t="shared" si="117"/>
        <v>35</v>
      </c>
      <c r="BS538" s="9">
        <v>370</v>
      </c>
      <c r="BT538" s="9" t="s">
        <v>32</v>
      </c>
      <c r="BU538" s="9"/>
      <c r="BV538" s="9">
        <v>95</v>
      </c>
      <c r="BW538" s="9">
        <v>145</v>
      </c>
      <c r="BX538" s="9">
        <v>4600</v>
      </c>
      <c r="BY538" s="9">
        <v>7</v>
      </c>
      <c r="BZ538" s="9">
        <v>5</v>
      </c>
      <c r="CA538" s="9">
        <v>1</v>
      </c>
      <c r="CB538" s="9">
        <v>19.73</v>
      </c>
      <c r="CC538" s="9">
        <v>7.03</v>
      </c>
      <c r="CD538" s="9">
        <v>475</v>
      </c>
      <c r="CE538" s="9">
        <f t="shared" si="118"/>
        <v>625</v>
      </c>
      <c r="CF538" s="9">
        <v>1015</v>
      </c>
      <c r="CG538" s="9">
        <v>4600</v>
      </c>
      <c r="CH538" s="9">
        <v>820.58</v>
      </c>
      <c r="CI538" s="9" t="s">
        <v>33</v>
      </c>
      <c r="CJ538" s="15">
        <f t="shared" si="119"/>
        <v>3.76</v>
      </c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</row>
    <row r="539" spans="1:107" ht="18.649999999999999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10"/>
      <c r="N539" s="9"/>
      <c r="O539" s="9"/>
      <c r="P539" s="9"/>
      <c r="Q539" s="9"/>
      <c r="R539" s="9"/>
      <c r="S539" s="9">
        <v>19</v>
      </c>
      <c r="T539" s="9">
        <f t="shared" si="115"/>
        <v>1.9E-3</v>
      </c>
      <c r="U539" s="9">
        <v>122</v>
      </c>
      <c r="V539" s="9">
        <f t="shared" si="111"/>
        <v>0.122</v>
      </c>
      <c r="W539" s="9">
        <v>4.9000000000000004</v>
      </c>
      <c r="X539" s="9">
        <v>4900</v>
      </c>
      <c r="Y539" s="9" t="s">
        <v>35</v>
      </c>
      <c r="Z539" s="9" t="s">
        <v>35</v>
      </c>
      <c r="AA539" s="11">
        <v>103.15</v>
      </c>
      <c r="AB539" s="11" t="s">
        <v>29</v>
      </c>
      <c r="AC539" s="12">
        <f t="shared" si="113"/>
        <v>118.6225</v>
      </c>
      <c r="AD539" s="12" t="s">
        <v>36</v>
      </c>
      <c r="AE539" s="27" t="str">
        <f t="shared" si="116"/>
        <v/>
      </c>
      <c r="AF539" s="21">
        <f t="shared" si="109"/>
        <v>2.9889999999999999</v>
      </c>
      <c r="AG539" s="20">
        <f t="shared" si="112"/>
        <v>2.9889999999999999</v>
      </c>
      <c r="AH539" s="20"/>
      <c r="AI539" s="15">
        <f t="shared" si="120"/>
        <v>2.9889999999999999</v>
      </c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 t="s">
        <v>36</v>
      </c>
      <c r="BK539" s="9" t="s">
        <v>37</v>
      </c>
      <c r="BL539" s="9" t="str">
        <f t="shared" si="110"/>
        <v xml:space="preserve"> 5</v>
      </c>
      <c r="BM539" s="9">
        <v>2.99</v>
      </c>
      <c r="BN539" s="15">
        <f t="shared" si="114"/>
        <v>0.33444816053511706</v>
      </c>
      <c r="BO539" s="9">
        <v>1</v>
      </c>
      <c r="BP539" s="9">
        <v>5</v>
      </c>
      <c r="BQ539" s="9">
        <v>175</v>
      </c>
      <c r="BR539" s="9">
        <f t="shared" si="117"/>
        <v>35</v>
      </c>
      <c r="BS539" s="9">
        <v>370</v>
      </c>
      <c r="BT539" s="9" t="s">
        <v>32</v>
      </c>
      <c r="BU539" s="9"/>
      <c r="BV539" s="9">
        <v>95</v>
      </c>
      <c r="BW539" s="9">
        <v>145</v>
      </c>
      <c r="BX539" s="9">
        <v>4900</v>
      </c>
      <c r="BY539" s="9">
        <v>7</v>
      </c>
      <c r="BZ539" s="9">
        <v>5</v>
      </c>
      <c r="CA539" s="9">
        <v>1</v>
      </c>
      <c r="CB539" s="9">
        <v>21.01</v>
      </c>
      <c r="CC539" s="9">
        <v>7.03</v>
      </c>
      <c r="CD539" s="9">
        <v>475</v>
      </c>
      <c r="CE539" s="9">
        <f t="shared" si="118"/>
        <v>625</v>
      </c>
      <c r="CF539" s="9">
        <v>1015</v>
      </c>
      <c r="CG539" s="9">
        <v>4900</v>
      </c>
      <c r="CH539" s="9">
        <v>874.09</v>
      </c>
      <c r="CI539" s="9" t="s">
        <v>33</v>
      </c>
      <c r="CJ539" s="15">
        <f t="shared" si="119"/>
        <v>3.76</v>
      </c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</row>
    <row r="540" spans="1:107" ht="18.649999999999999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10"/>
      <c r="N540" s="9"/>
      <c r="O540" s="9"/>
      <c r="P540" s="9"/>
      <c r="Q540" s="9"/>
      <c r="R540" s="9"/>
      <c r="S540" s="9">
        <v>19</v>
      </c>
      <c r="T540" s="9">
        <f t="shared" si="115"/>
        <v>1.9E-3</v>
      </c>
      <c r="U540" s="9">
        <v>122</v>
      </c>
      <c r="V540" s="9">
        <f t="shared" si="111"/>
        <v>0.122</v>
      </c>
      <c r="W540" s="9">
        <v>5.2</v>
      </c>
      <c r="X540" s="9">
        <v>5200</v>
      </c>
      <c r="Y540" s="9" t="s">
        <v>35</v>
      </c>
      <c r="Z540" s="9" t="s">
        <v>35</v>
      </c>
      <c r="AA540" s="11">
        <v>103.15</v>
      </c>
      <c r="AB540" s="11" t="s">
        <v>29</v>
      </c>
      <c r="AC540" s="12">
        <f t="shared" si="113"/>
        <v>118.6225</v>
      </c>
      <c r="AD540" s="12" t="s">
        <v>36</v>
      </c>
      <c r="AE540" s="27" t="str">
        <f t="shared" si="116"/>
        <v/>
      </c>
      <c r="AF540" s="21">
        <f t="shared" si="109"/>
        <v>3.1719999999999997</v>
      </c>
      <c r="AG540" s="20">
        <f t="shared" si="112"/>
        <v>3.1719999999999997</v>
      </c>
      <c r="AH540" s="20"/>
      <c r="AI540" s="15">
        <f t="shared" si="120"/>
        <v>3.1719999999999997</v>
      </c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 t="s">
        <v>36</v>
      </c>
      <c r="BK540" s="9" t="s">
        <v>37</v>
      </c>
      <c r="BL540" s="9" t="str">
        <f t="shared" si="110"/>
        <v xml:space="preserve"> 5</v>
      </c>
      <c r="BM540" s="9">
        <v>3.17</v>
      </c>
      <c r="BN540" s="15">
        <f t="shared" si="114"/>
        <v>0.31545741324921134</v>
      </c>
      <c r="BO540" s="9">
        <v>1</v>
      </c>
      <c r="BP540" s="9">
        <v>5</v>
      </c>
      <c r="BQ540" s="9">
        <v>175</v>
      </c>
      <c r="BR540" s="9">
        <f t="shared" si="117"/>
        <v>35</v>
      </c>
      <c r="BS540" s="9">
        <v>370</v>
      </c>
      <c r="BT540" s="9" t="s">
        <v>32</v>
      </c>
      <c r="BU540" s="9"/>
      <c r="BV540" s="9">
        <v>95</v>
      </c>
      <c r="BW540" s="9">
        <v>145</v>
      </c>
      <c r="BX540" s="9">
        <v>5200</v>
      </c>
      <c r="BY540" s="9">
        <v>7</v>
      </c>
      <c r="BZ540" s="9">
        <v>5</v>
      </c>
      <c r="CA540" s="9">
        <v>1</v>
      </c>
      <c r="CB540" s="9">
        <v>22.3</v>
      </c>
      <c r="CC540" s="9">
        <v>7.03</v>
      </c>
      <c r="CD540" s="9">
        <v>475</v>
      </c>
      <c r="CE540" s="9">
        <f t="shared" si="118"/>
        <v>625</v>
      </c>
      <c r="CF540" s="9">
        <v>1015</v>
      </c>
      <c r="CG540" s="9">
        <v>5200</v>
      </c>
      <c r="CH540" s="9">
        <v>927.61</v>
      </c>
      <c r="CI540" s="9" t="s">
        <v>33</v>
      </c>
      <c r="CJ540" s="15">
        <f t="shared" si="119"/>
        <v>3.76</v>
      </c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</row>
    <row r="541" spans="1:107" ht="18.649999999999999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10"/>
      <c r="N541" s="9"/>
      <c r="O541" s="9"/>
      <c r="P541" s="9"/>
      <c r="Q541" s="9"/>
      <c r="R541" s="9"/>
      <c r="S541" s="9">
        <v>19</v>
      </c>
      <c r="T541" s="9">
        <f t="shared" si="115"/>
        <v>1.9E-3</v>
      </c>
      <c r="U541" s="9">
        <v>122</v>
      </c>
      <c r="V541" s="9">
        <f t="shared" si="111"/>
        <v>0.122</v>
      </c>
      <c r="W541" s="9">
        <v>5.5</v>
      </c>
      <c r="X541" s="9">
        <v>5500</v>
      </c>
      <c r="Y541" s="9" t="s">
        <v>35</v>
      </c>
      <c r="Z541" s="9" t="s">
        <v>35</v>
      </c>
      <c r="AA541" s="11">
        <v>103.15</v>
      </c>
      <c r="AB541" s="11" t="s">
        <v>29</v>
      </c>
      <c r="AC541" s="12">
        <f t="shared" si="113"/>
        <v>118.6225</v>
      </c>
      <c r="AD541" s="12" t="s">
        <v>36</v>
      </c>
      <c r="AE541" s="27" t="str">
        <f t="shared" si="116"/>
        <v/>
      </c>
      <c r="AF541" s="21">
        <f t="shared" si="109"/>
        <v>3.3550000000000004</v>
      </c>
      <c r="AG541" s="20">
        <f t="shared" si="112"/>
        <v>3.3550000000000004</v>
      </c>
      <c r="AH541" s="20"/>
      <c r="AI541" s="15">
        <f t="shared" si="120"/>
        <v>3.3550000000000004</v>
      </c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 t="s">
        <v>36</v>
      </c>
      <c r="BK541" s="9" t="s">
        <v>37</v>
      </c>
      <c r="BL541" s="9" t="str">
        <f t="shared" si="110"/>
        <v xml:space="preserve"> 5</v>
      </c>
      <c r="BM541" s="9">
        <v>3.36</v>
      </c>
      <c r="BN541" s="15">
        <f t="shared" si="114"/>
        <v>0.29761904761904762</v>
      </c>
      <c r="BO541" s="9">
        <v>1</v>
      </c>
      <c r="BP541" s="9">
        <v>5</v>
      </c>
      <c r="BQ541" s="9">
        <v>175</v>
      </c>
      <c r="BR541" s="9">
        <f t="shared" si="117"/>
        <v>35</v>
      </c>
      <c r="BS541" s="9">
        <v>370</v>
      </c>
      <c r="BT541" s="9" t="s">
        <v>32</v>
      </c>
      <c r="BU541" s="9"/>
      <c r="BV541" s="9">
        <v>95</v>
      </c>
      <c r="BW541" s="9">
        <v>145</v>
      </c>
      <c r="BX541" s="9">
        <v>5500</v>
      </c>
      <c r="BY541" s="9">
        <v>7</v>
      </c>
      <c r="BZ541" s="9">
        <v>5</v>
      </c>
      <c r="CA541" s="9">
        <v>1</v>
      </c>
      <c r="CB541" s="9">
        <v>23.59</v>
      </c>
      <c r="CC541" s="9">
        <v>7.03</v>
      </c>
      <c r="CD541" s="9">
        <v>475</v>
      </c>
      <c r="CE541" s="9">
        <f t="shared" si="118"/>
        <v>625</v>
      </c>
      <c r="CF541" s="9">
        <v>1015</v>
      </c>
      <c r="CG541" s="9">
        <v>5500</v>
      </c>
      <c r="CH541" s="9">
        <v>981.12</v>
      </c>
      <c r="CI541" s="9" t="s">
        <v>33</v>
      </c>
      <c r="CJ541" s="15">
        <f t="shared" si="119"/>
        <v>3.76</v>
      </c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</row>
    <row r="542" spans="1:107" ht="18.649999999999999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10"/>
      <c r="N542" s="9"/>
      <c r="O542" s="9"/>
      <c r="P542" s="9"/>
      <c r="Q542" s="9"/>
      <c r="R542" s="9"/>
      <c r="S542" s="9">
        <v>19</v>
      </c>
      <c r="T542" s="9">
        <f t="shared" si="115"/>
        <v>1.9E-3</v>
      </c>
      <c r="U542" s="9">
        <v>122</v>
      </c>
      <c r="V542" s="9">
        <f t="shared" si="111"/>
        <v>0.122</v>
      </c>
      <c r="W542" s="9">
        <v>5.8</v>
      </c>
      <c r="X542" s="9">
        <v>5800</v>
      </c>
      <c r="Y542" s="9" t="s">
        <v>35</v>
      </c>
      <c r="Z542" s="9" t="s">
        <v>35</v>
      </c>
      <c r="AA542" s="11">
        <v>103.15</v>
      </c>
      <c r="AB542" s="11" t="s">
        <v>29</v>
      </c>
      <c r="AC542" s="12">
        <f t="shared" si="113"/>
        <v>118.6225</v>
      </c>
      <c r="AD542" s="12" t="s">
        <v>36</v>
      </c>
      <c r="AE542" s="27" t="str">
        <f t="shared" si="116"/>
        <v/>
      </c>
      <c r="AF542" s="21">
        <f t="shared" ref="AF542:AF543" si="121">_xlfn.IFS(
Z542="CTML", ((W542*BL542)/100),
Z542="M2", (W542*V542*BL542),
Z542="UNIT",BL542,
Z542="M3",BL542*T542*V542*W542)</f>
        <v>3.5380000000000003</v>
      </c>
      <c r="AG542" s="20">
        <f t="shared" si="112"/>
        <v>3.5380000000000003</v>
      </c>
      <c r="AH542" s="20"/>
      <c r="AI542" s="15">
        <f t="shared" si="120"/>
        <v>3.5380000000000003</v>
      </c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 t="s">
        <v>36</v>
      </c>
      <c r="BK542" s="9" t="s">
        <v>37</v>
      </c>
      <c r="BL542" s="9" t="str">
        <f t="shared" si="110"/>
        <v xml:space="preserve"> 5</v>
      </c>
      <c r="BM542" s="9">
        <v>3.54</v>
      </c>
      <c r="BN542" s="15">
        <f t="shared" si="114"/>
        <v>0.2824858757062147</v>
      </c>
      <c r="BO542" s="9">
        <v>1</v>
      </c>
      <c r="BP542" s="9">
        <v>5</v>
      </c>
      <c r="BQ542" s="9">
        <v>175</v>
      </c>
      <c r="BR542" s="9">
        <f t="shared" si="117"/>
        <v>35</v>
      </c>
      <c r="BS542" s="9">
        <v>370</v>
      </c>
      <c r="BT542" s="9" t="s">
        <v>32</v>
      </c>
      <c r="BU542" s="9"/>
      <c r="BV542" s="9">
        <v>95</v>
      </c>
      <c r="BW542" s="9">
        <v>145</v>
      </c>
      <c r="BX542" s="9">
        <v>5800</v>
      </c>
      <c r="BY542" s="9">
        <v>7</v>
      </c>
      <c r="BZ542" s="9">
        <v>5</v>
      </c>
      <c r="CA542" s="9">
        <v>1</v>
      </c>
      <c r="CB542" s="9">
        <v>24.87</v>
      </c>
      <c r="CC542" s="9">
        <v>7.03</v>
      </c>
      <c r="CD542" s="9">
        <v>475</v>
      </c>
      <c r="CE542" s="9">
        <f t="shared" si="118"/>
        <v>625</v>
      </c>
      <c r="CF542" s="9">
        <v>1015</v>
      </c>
      <c r="CG542" s="9">
        <v>5800</v>
      </c>
      <c r="CH542" s="9">
        <v>1034.6400000000001</v>
      </c>
      <c r="CI542" s="9" t="s">
        <v>33</v>
      </c>
      <c r="CJ542" s="15">
        <f t="shared" si="119"/>
        <v>3.76</v>
      </c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</row>
    <row r="543" spans="1:107" ht="18.649999999999999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10"/>
      <c r="N543" s="9"/>
      <c r="O543" s="9"/>
      <c r="P543" s="9"/>
      <c r="Q543" s="9"/>
      <c r="R543" s="9"/>
      <c r="S543" s="9">
        <v>19</v>
      </c>
      <c r="T543" s="9">
        <f t="shared" si="115"/>
        <v>1.9E-3</v>
      </c>
      <c r="U543" s="9">
        <v>122</v>
      </c>
      <c r="V543" s="9">
        <f t="shared" si="111"/>
        <v>0.122</v>
      </c>
      <c r="W543" s="9">
        <v>6.1</v>
      </c>
      <c r="X543" s="9">
        <v>6100</v>
      </c>
      <c r="Y543" s="9" t="s">
        <v>35</v>
      </c>
      <c r="Z543" s="9" t="s">
        <v>35</v>
      </c>
      <c r="AA543" s="11">
        <v>103.15</v>
      </c>
      <c r="AB543" s="11" t="s">
        <v>29</v>
      </c>
      <c r="AC543" s="12">
        <f t="shared" si="113"/>
        <v>118.6225</v>
      </c>
      <c r="AD543" s="12" t="s">
        <v>36</v>
      </c>
      <c r="AE543" s="27" t="str">
        <f t="shared" si="116"/>
        <v/>
      </c>
      <c r="AF543" s="21">
        <f t="shared" si="121"/>
        <v>3.7210000000000001</v>
      </c>
      <c r="AG543" s="20">
        <f t="shared" si="112"/>
        <v>3.7210000000000001</v>
      </c>
      <c r="AH543" s="20"/>
      <c r="AI543" s="15">
        <f t="shared" si="120"/>
        <v>3.7210000000000001</v>
      </c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 t="s">
        <v>36</v>
      </c>
      <c r="BK543" s="9" t="s">
        <v>37</v>
      </c>
      <c r="BL543" s="9" t="str">
        <f t="shared" si="110"/>
        <v xml:space="preserve"> 5</v>
      </c>
      <c r="BM543" s="9">
        <v>3.72</v>
      </c>
      <c r="BN543" s="15">
        <f t="shared" si="114"/>
        <v>0.26881720430107525</v>
      </c>
      <c r="BO543" s="9">
        <v>1</v>
      </c>
      <c r="BP543" s="9">
        <v>5</v>
      </c>
      <c r="BQ543" s="9">
        <v>175</v>
      </c>
      <c r="BR543" s="9">
        <f t="shared" si="117"/>
        <v>35</v>
      </c>
      <c r="BS543" s="9">
        <v>370</v>
      </c>
      <c r="BT543" s="9" t="s">
        <v>32</v>
      </c>
      <c r="BU543" s="9"/>
      <c r="BV543" s="9">
        <v>95</v>
      </c>
      <c r="BW543" s="9">
        <v>145</v>
      </c>
      <c r="BX543" s="9">
        <v>6100</v>
      </c>
      <c r="BY543" s="9">
        <v>7</v>
      </c>
      <c r="BZ543" s="9">
        <v>5</v>
      </c>
      <c r="CA543" s="9">
        <v>1</v>
      </c>
      <c r="CB543" s="9">
        <v>26.16</v>
      </c>
      <c r="CC543" s="9">
        <v>7.03</v>
      </c>
      <c r="CD543" s="9">
        <v>475</v>
      </c>
      <c r="CE543" s="9">
        <f t="shared" si="118"/>
        <v>625</v>
      </c>
      <c r="CF543" s="9">
        <v>1015</v>
      </c>
      <c r="CG543" s="9">
        <v>6100</v>
      </c>
      <c r="CH543" s="9">
        <v>1088.1600000000001</v>
      </c>
      <c r="CI543" s="9" t="s">
        <v>33</v>
      </c>
      <c r="CJ543" s="15">
        <f t="shared" si="119"/>
        <v>3.76</v>
      </c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</row>
    <row r="544" spans="1:107" ht="18.649999999999999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10"/>
      <c r="N544" s="9"/>
      <c r="O544" s="9"/>
      <c r="P544" s="9"/>
      <c r="Q544" s="9"/>
      <c r="R544" s="9"/>
      <c r="S544" s="9">
        <v>19</v>
      </c>
      <c r="T544" s="9">
        <f t="shared" si="115"/>
        <v>1.9E-3</v>
      </c>
      <c r="U544" s="9">
        <v>175</v>
      </c>
      <c r="V544" s="9">
        <f t="shared" si="111"/>
        <v>0.17500000000000002</v>
      </c>
      <c r="W544" s="9">
        <v>3</v>
      </c>
      <c r="X544" s="9">
        <v>3000</v>
      </c>
      <c r="Y544" s="9" t="s">
        <v>35</v>
      </c>
      <c r="Z544" s="9" t="s">
        <v>35</v>
      </c>
      <c r="AA544" s="11">
        <v>9.9499999999999993</v>
      </c>
      <c r="AB544" s="11" t="s">
        <v>59</v>
      </c>
      <c r="AC544" s="12" t="str">
        <f t="shared" si="113"/>
        <v/>
      </c>
      <c r="AD544" s="12" t="s">
        <v>54</v>
      </c>
      <c r="AE544" s="27">
        <f t="shared" si="116"/>
        <v>74.88</v>
      </c>
      <c r="AF544" s="19"/>
      <c r="AG544" s="20" t="str">
        <f t="shared" si="112"/>
        <v/>
      </c>
      <c r="AH544" s="20"/>
      <c r="AI544" s="15">
        <f t="shared" si="120"/>
        <v>74.88</v>
      </c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 t="s">
        <v>30</v>
      </c>
      <c r="BK544" s="9" t="s">
        <v>31</v>
      </c>
      <c r="BL544" s="9" t="str">
        <f t="shared" si="110"/>
        <v xml:space="preserve"> 1</v>
      </c>
      <c r="BM544" s="9">
        <v>0.52</v>
      </c>
      <c r="BN544" s="15">
        <f t="shared" si="114"/>
        <v>1.9230769230769229</v>
      </c>
      <c r="BO544" s="9">
        <v>1</v>
      </c>
      <c r="BP544" s="9">
        <v>1</v>
      </c>
      <c r="BQ544" s="9">
        <v>144</v>
      </c>
      <c r="BR544" s="9">
        <f t="shared" si="117"/>
        <v>144</v>
      </c>
      <c r="BS544" s="9">
        <v>460</v>
      </c>
      <c r="BT544" s="9" t="s">
        <v>32</v>
      </c>
      <c r="BU544" s="9"/>
      <c r="BV544" s="9">
        <v>19</v>
      </c>
      <c r="BW544" s="9">
        <v>175</v>
      </c>
      <c r="BX544" s="9">
        <v>3000</v>
      </c>
      <c r="BY544" s="9">
        <v>6</v>
      </c>
      <c r="BZ544" s="9">
        <v>24</v>
      </c>
      <c r="CA544" s="9">
        <v>1</v>
      </c>
      <c r="CB544" s="9">
        <v>4.59</v>
      </c>
      <c r="CC544" s="9">
        <v>8.74</v>
      </c>
      <c r="CD544" s="9">
        <v>456</v>
      </c>
      <c r="CE544" s="9">
        <f t="shared" si="118"/>
        <v>606</v>
      </c>
      <c r="CF544" s="9">
        <v>1050</v>
      </c>
      <c r="CG544" s="9">
        <v>3000</v>
      </c>
      <c r="CH544" s="9">
        <v>660.74</v>
      </c>
      <c r="CI544" s="9" t="s">
        <v>33</v>
      </c>
      <c r="CJ544" s="15">
        <f t="shared" si="119"/>
        <v>3.8778877887788781</v>
      </c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</row>
    <row r="545" spans="1:107" ht="18.649999999999999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10"/>
      <c r="N545" s="9"/>
      <c r="O545" s="9"/>
      <c r="P545" s="9"/>
      <c r="Q545" s="9"/>
      <c r="R545" s="9"/>
      <c r="S545" s="9">
        <v>19</v>
      </c>
      <c r="T545" s="9">
        <f t="shared" si="115"/>
        <v>1.9E-3</v>
      </c>
      <c r="U545" s="9">
        <v>175</v>
      </c>
      <c r="V545" s="9">
        <f t="shared" si="111"/>
        <v>0.17500000000000002</v>
      </c>
      <c r="W545" s="9">
        <v>3.3</v>
      </c>
      <c r="X545" s="9">
        <v>3300</v>
      </c>
      <c r="Y545" s="9" t="s">
        <v>35</v>
      </c>
      <c r="Z545" s="9" t="s">
        <v>35</v>
      </c>
      <c r="AA545" s="11">
        <v>9.9499999999999993</v>
      </c>
      <c r="AB545" s="11" t="s">
        <v>59</v>
      </c>
      <c r="AC545" s="12" t="str">
        <f t="shared" si="113"/>
        <v/>
      </c>
      <c r="AD545" s="12" t="s">
        <v>54</v>
      </c>
      <c r="AE545" s="27">
        <f t="shared" si="116"/>
        <v>83.52</v>
      </c>
      <c r="AF545" s="19"/>
      <c r="AG545" s="20" t="str">
        <f t="shared" si="112"/>
        <v/>
      </c>
      <c r="AH545" s="20"/>
      <c r="AI545" s="15">
        <f t="shared" si="120"/>
        <v>83.52</v>
      </c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 t="s">
        <v>30</v>
      </c>
      <c r="BK545" s="9" t="s">
        <v>31</v>
      </c>
      <c r="BL545" s="9" t="str">
        <f t="shared" si="110"/>
        <v xml:space="preserve"> 1</v>
      </c>
      <c r="BM545" s="9">
        <v>0.57999999999999996</v>
      </c>
      <c r="BN545" s="15">
        <f t="shared" si="114"/>
        <v>1.7241379310344829</v>
      </c>
      <c r="BO545" s="9">
        <v>1</v>
      </c>
      <c r="BP545" s="9">
        <v>1</v>
      </c>
      <c r="BQ545" s="9">
        <v>144</v>
      </c>
      <c r="BR545" s="9">
        <f t="shared" si="117"/>
        <v>144</v>
      </c>
      <c r="BS545" s="9">
        <v>460</v>
      </c>
      <c r="BT545" s="9" t="s">
        <v>32</v>
      </c>
      <c r="BU545" s="9"/>
      <c r="BV545" s="9">
        <v>19</v>
      </c>
      <c r="BW545" s="9">
        <v>175</v>
      </c>
      <c r="BX545" s="9">
        <v>3300</v>
      </c>
      <c r="BY545" s="9">
        <v>6</v>
      </c>
      <c r="BZ545" s="9">
        <v>24</v>
      </c>
      <c r="CA545" s="9">
        <v>1</v>
      </c>
      <c r="CB545" s="9">
        <v>5.05</v>
      </c>
      <c r="CC545" s="9">
        <v>8.74</v>
      </c>
      <c r="CD545" s="9">
        <v>456</v>
      </c>
      <c r="CE545" s="9">
        <f t="shared" si="118"/>
        <v>606</v>
      </c>
      <c r="CF545" s="9">
        <v>1050</v>
      </c>
      <c r="CG545" s="9">
        <v>3300</v>
      </c>
      <c r="CH545" s="9">
        <v>726.82</v>
      </c>
      <c r="CI545" s="9" t="s">
        <v>33</v>
      </c>
      <c r="CJ545" s="15">
        <f t="shared" si="119"/>
        <v>3.8778877887788781</v>
      </c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</row>
    <row r="546" spans="1:107" ht="18.649999999999999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10"/>
      <c r="N546" s="9"/>
      <c r="O546" s="9"/>
      <c r="P546" s="9"/>
      <c r="Q546" s="9"/>
      <c r="R546" s="9"/>
      <c r="S546" s="9">
        <v>19</v>
      </c>
      <c r="T546" s="9">
        <f t="shared" si="115"/>
        <v>1.9E-3</v>
      </c>
      <c r="U546" s="9">
        <v>175</v>
      </c>
      <c r="V546" s="9">
        <f t="shared" si="111"/>
        <v>0.17500000000000002</v>
      </c>
      <c r="W546" s="9">
        <v>3.6</v>
      </c>
      <c r="X546" s="9">
        <v>3600</v>
      </c>
      <c r="Y546" s="9" t="s">
        <v>35</v>
      </c>
      <c r="Z546" s="9" t="s">
        <v>35</v>
      </c>
      <c r="AA546" s="11">
        <v>9.9499999999999993</v>
      </c>
      <c r="AB546" s="11" t="s">
        <v>59</v>
      </c>
      <c r="AC546" s="12" t="str">
        <f t="shared" si="113"/>
        <v/>
      </c>
      <c r="AD546" s="12" t="s">
        <v>54</v>
      </c>
      <c r="AE546" s="27">
        <f t="shared" si="116"/>
        <v>90.72</v>
      </c>
      <c r="AF546" s="19"/>
      <c r="AG546" s="20" t="str">
        <f t="shared" si="112"/>
        <v/>
      </c>
      <c r="AH546" s="20"/>
      <c r="AI546" s="15">
        <f t="shared" si="120"/>
        <v>90.72</v>
      </c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 t="s">
        <v>30</v>
      </c>
      <c r="BK546" s="9" t="s">
        <v>31</v>
      </c>
      <c r="BL546" s="9" t="str">
        <f t="shared" si="110"/>
        <v xml:space="preserve"> 1</v>
      </c>
      <c r="BM546" s="9">
        <v>0.63</v>
      </c>
      <c r="BN546" s="15">
        <f t="shared" si="114"/>
        <v>1.5873015873015872</v>
      </c>
      <c r="BO546" s="9">
        <v>1</v>
      </c>
      <c r="BP546" s="9">
        <v>1</v>
      </c>
      <c r="BQ546" s="9">
        <v>144</v>
      </c>
      <c r="BR546" s="9">
        <f t="shared" si="117"/>
        <v>144</v>
      </c>
      <c r="BS546" s="9">
        <v>460</v>
      </c>
      <c r="BT546" s="9" t="s">
        <v>32</v>
      </c>
      <c r="BU546" s="9"/>
      <c r="BV546" s="9">
        <v>19</v>
      </c>
      <c r="BW546" s="9">
        <v>175</v>
      </c>
      <c r="BX546" s="9">
        <v>3600</v>
      </c>
      <c r="BY546" s="9">
        <v>6</v>
      </c>
      <c r="BZ546" s="9">
        <v>24</v>
      </c>
      <c r="CA546" s="9">
        <v>1</v>
      </c>
      <c r="CB546" s="9">
        <v>5.51</v>
      </c>
      <c r="CC546" s="9">
        <v>8.74</v>
      </c>
      <c r="CD546" s="9">
        <v>456</v>
      </c>
      <c r="CE546" s="9">
        <f t="shared" si="118"/>
        <v>606</v>
      </c>
      <c r="CF546" s="9">
        <v>1050</v>
      </c>
      <c r="CG546" s="9">
        <v>3600</v>
      </c>
      <c r="CH546" s="9">
        <v>792.89</v>
      </c>
      <c r="CI546" s="9" t="s">
        <v>33</v>
      </c>
      <c r="CJ546" s="15">
        <f t="shared" si="119"/>
        <v>3.8778877887788781</v>
      </c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</row>
    <row r="547" spans="1:107" ht="18.649999999999999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10"/>
      <c r="N547" s="9"/>
      <c r="O547" s="9"/>
      <c r="P547" s="9"/>
      <c r="Q547" s="9"/>
      <c r="R547" s="9"/>
      <c r="S547" s="9">
        <v>19</v>
      </c>
      <c r="T547" s="9">
        <f t="shared" si="115"/>
        <v>1.9E-3</v>
      </c>
      <c r="U547" s="9">
        <v>175</v>
      </c>
      <c r="V547" s="9">
        <f t="shared" si="111"/>
        <v>0.17500000000000002</v>
      </c>
      <c r="W547" s="9">
        <v>3.9</v>
      </c>
      <c r="X547" s="9">
        <v>3900</v>
      </c>
      <c r="Y547" s="9" t="s">
        <v>35</v>
      </c>
      <c r="Z547" s="9" t="s">
        <v>35</v>
      </c>
      <c r="AA547" s="11">
        <v>9.9499999999999993</v>
      </c>
      <c r="AB547" s="11" t="s">
        <v>59</v>
      </c>
      <c r="AC547" s="12" t="str">
        <f t="shared" si="113"/>
        <v/>
      </c>
      <c r="AD547" s="12" t="s">
        <v>54</v>
      </c>
      <c r="AE547" s="27">
        <f t="shared" si="116"/>
        <v>97.92</v>
      </c>
      <c r="AF547" s="19"/>
      <c r="AG547" s="20" t="str">
        <f t="shared" si="112"/>
        <v/>
      </c>
      <c r="AH547" s="20"/>
      <c r="AI547" s="15">
        <f t="shared" si="120"/>
        <v>97.92</v>
      </c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 t="s">
        <v>30</v>
      </c>
      <c r="BK547" s="9" t="s">
        <v>31</v>
      </c>
      <c r="BL547" s="9" t="str">
        <f t="shared" si="110"/>
        <v xml:space="preserve"> 1</v>
      </c>
      <c r="BM547" s="9">
        <v>0.68</v>
      </c>
      <c r="BN547" s="15">
        <f t="shared" si="114"/>
        <v>1.4705882352941175</v>
      </c>
      <c r="BO547" s="9">
        <v>1</v>
      </c>
      <c r="BP547" s="9">
        <v>1</v>
      </c>
      <c r="BQ547" s="9">
        <v>144</v>
      </c>
      <c r="BR547" s="9">
        <f t="shared" si="117"/>
        <v>144</v>
      </c>
      <c r="BS547" s="9">
        <v>460</v>
      </c>
      <c r="BT547" s="9" t="s">
        <v>32</v>
      </c>
      <c r="BU547" s="9"/>
      <c r="BV547" s="9">
        <v>19</v>
      </c>
      <c r="BW547" s="9">
        <v>175</v>
      </c>
      <c r="BX547" s="9">
        <v>3900</v>
      </c>
      <c r="BY547" s="9">
        <v>6</v>
      </c>
      <c r="BZ547" s="9">
        <v>24</v>
      </c>
      <c r="CA547" s="9">
        <v>1</v>
      </c>
      <c r="CB547" s="9">
        <v>5.97</v>
      </c>
      <c r="CC547" s="9">
        <v>8.74</v>
      </c>
      <c r="CD547" s="9">
        <v>456</v>
      </c>
      <c r="CE547" s="9">
        <f t="shared" si="118"/>
        <v>606</v>
      </c>
      <c r="CF547" s="9">
        <v>1050</v>
      </c>
      <c r="CG547" s="9">
        <v>3900</v>
      </c>
      <c r="CH547" s="9">
        <v>858.97</v>
      </c>
      <c r="CI547" s="9" t="s">
        <v>33</v>
      </c>
      <c r="CJ547" s="15">
        <f t="shared" si="119"/>
        <v>3.8778877887788781</v>
      </c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</row>
    <row r="548" spans="1:107" ht="18.649999999999999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10"/>
      <c r="N548" s="9"/>
      <c r="O548" s="9"/>
      <c r="P548" s="9"/>
      <c r="Q548" s="9"/>
      <c r="R548" s="9"/>
      <c r="S548" s="9">
        <v>19</v>
      </c>
      <c r="T548" s="9">
        <f t="shared" si="115"/>
        <v>1.9E-3</v>
      </c>
      <c r="U548" s="9">
        <v>175</v>
      </c>
      <c r="V548" s="9">
        <f t="shared" si="111"/>
        <v>0.17500000000000002</v>
      </c>
      <c r="W548" s="9">
        <v>4.2</v>
      </c>
      <c r="X548" s="9">
        <v>4200</v>
      </c>
      <c r="Y548" s="9" t="s">
        <v>35</v>
      </c>
      <c r="Z548" s="9" t="s">
        <v>35</v>
      </c>
      <c r="AA548" s="11">
        <v>9.9499999999999993</v>
      </c>
      <c r="AB548" s="11" t="s">
        <v>59</v>
      </c>
      <c r="AC548" s="12" t="str">
        <f t="shared" si="113"/>
        <v/>
      </c>
      <c r="AD548" s="12" t="s">
        <v>54</v>
      </c>
      <c r="AE548" s="27">
        <f t="shared" si="116"/>
        <v>105.12</v>
      </c>
      <c r="AF548" s="19"/>
      <c r="AG548" s="20" t="str">
        <f t="shared" si="112"/>
        <v/>
      </c>
      <c r="AH548" s="20"/>
      <c r="AI548" s="15">
        <f t="shared" si="120"/>
        <v>105.12</v>
      </c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 t="s">
        <v>30</v>
      </c>
      <c r="BK548" s="9" t="s">
        <v>31</v>
      </c>
      <c r="BL548" s="9" t="str">
        <f t="shared" si="110"/>
        <v xml:space="preserve"> 1</v>
      </c>
      <c r="BM548" s="9">
        <v>0.73</v>
      </c>
      <c r="BN548" s="15">
        <f t="shared" si="114"/>
        <v>1.3698630136986301</v>
      </c>
      <c r="BO548" s="9">
        <v>1</v>
      </c>
      <c r="BP548" s="9">
        <v>1</v>
      </c>
      <c r="BQ548" s="9">
        <v>144</v>
      </c>
      <c r="BR548" s="9">
        <f t="shared" si="117"/>
        <v>144</v>
      </c>
      <c r="BS548" s="9">
        <v>460</v>
      </c>
      <c r="BT548" s="9" t="s">
        <v>32</v>
      </c>
      <c r="BU548" s="9"/>
      <c r="BV548" s="9">
        <v>19</v>
      </c>
      <c r="BW548" s="9">
        <v>175</v>
      </c>
      <c r="BX548" s="9">
        <v>4200</v>
      </c>
      <c r="BY548" s="9">
        <v>6</v>
      </c>
      <c r="BZ548" s="9">
        <v>24</v>
      </c>
      <c r="CA548" s="9">
        <v>1</v>
      </c>
      <c r="CB548" s="9">
        <v>6.42</v>
      </c>
      <c r="CC548" s="9">
        <v>8.74</v>
      </c>
      <c r="CD548" s="9">
        <v>456</v>
      </c>
      <c r="CE548" s="9">
        <f t="shared" si="118"/>
        <v>606</v>
      </c>
      <c r="CF548" s="9">
        <v>1050</v>
      </c>
      <c r="CG548" s="9">
        <v>4200</v>
      </c>
      <c r="CH548" s="9">
        <v>925.04</v>
      </c>
      <c r="CI548" s="9" t="s">
        <v>33</v>
      </c>
      <c r="CJ548" s="15">
        <f t="shared" si="119"/>
        <v>3.8778877887788781</v>
      </c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</row>
    <row r="549" spans="1:107" ht="18.649999999999999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10"/>
      <c r="N549" s="9"/>
      <c r="O549" s="9"/>
      <c r="P549" s="9"/>
      <c r="Q549" s="9"/>
      <c r="R549" s="9"/>
      <c r="S549" s="9">
        <v>19</v>
      </c>
      <c r="T549" s="9">
        <f t="shared" si="115"/>
        <v>1.9E-3</v>
      </c>
      <c r="U549" s="9">
        <v>175</v>
      </c>
      <c r="V549" s="9">
        <f t="shared" si="111"/>
        <v>0.17500000000000002</v>
      </c>
      <c r="W549" s="9">
        <v>4.5</v>
      </c>
      <c r="X549" s="9">
        <v>4500</v>
      </c>
      <c r="Y549" s="9" t="s">
        <v>35</v>
      </c>
      <c r="Z549" s="9" t="s">
        <v>35</v>
      </c>
      <c r="AA549" s="11">
        <v>9.9499999999999993</v>
      </c>
      <c r="AB549" s="11" t="s">
        <v>59</v>
      </c>
      <c r="AC549" s="12" t="str">
        <f t="shared" si="113"/>
        <v/>
      </c>
      <c r="AD549" s="12" t="s">
        <v>54</v>
      </c>
      <c r="AE549" s="27">
        <f t="shared" si="116"/>
        <v>113.76</v>
      </c>
      <c r="AF549" s="19"/>
      <c r="AG549" s="20" t="str">
        <f t="shared" si="112"/>
        <v/>
      </c>
      <c r="AH549" s="20"/>
      <c r="AI549" s="15">
        <f t="shared" si="120"/>
        <v>113.76</v>
      </c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 t="s">
        <v>30</v>
      </c>
      <c r="BK549" s="9" t="s">
        <v>31</v>
      </c>
      <c r="BL549" s="9" t="str">
        <f t="shared" si="110"/>
        <v xml:space="preserve"> 1</v>
      </c>
      <c r="BM549" s="9">
        <v>0.79</v>
      </c>
      <c r="BN549" s="15">
        <f t="shared" si="114"/>
        <v>1.2658227848101264</v>
      </c>
      <c r="BO549" s="9">
        <v>1</v>
      </c>
      <c r="BP549" s="9">
        <v>1</v>
      </c>
      <c r="BQ549" s="9">
        <v>144</v>
      </c>
      <c r="BR549" s="9">
        <f t="shared" si="117"/>
        <v>144</v>
      </c>
      <c r="BS549" s="9">
        <v>460</v>
      </c>
      <c r="BT549" s="9" t="s">
        <v>32</v>
      </c>
      <c r="BU549" s="9"/>
      <c r="BV549" s="9">
        <v>19</v>
      </c>
      <c r="BW549" s="9">
        <v>175</v>
      </c>
      <c r="BX549" s="9">
        <v>4500</v>
      </c>
      <c r="BY549" s="9">
        <v>6</v>
      </c>
      <c r="BZ549" s="9">
        <v>24</v>
      </c>
      <c r="CA549" s="9">
        <v>1</v>
      </c>
      <c r="CB549" s="9">
        <v>6.88</v>
      </c>
      <c r="CC549" s="9">
        <v>8.74</v>
      </c>
      <c r="CD549" s="9">
        <v>456</v>
      </c>
      <c r="CE549" s="9">
        <f t="shared" si="118"/>
        <v>606</v>
      </c>
      <c r="CF549" s="9">
        <v>1050</v>
      </c>
      <c r="CG549" s="9">
        <v>4500</v>
      </c>
      <c r="CH549" s="9">
        <v>991.12</v>
      </c>
      <c r="CI549" s="9" t="s">
        <v>33</v>
      </c>
      <c r="CJ549" s="15">
        <f t="shared" si="119"/>
        <v>3.8778877887788781</v>
      </c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</row>
    <row r="550" spans="1:107" ht="18.649999999999999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10"/>
      <c r="N550" s="9"/>
      <c r="O550" s="9"/>
      <c r="P550" s="9"/>
      <c r="Q550" s="9"/>
      <c r="R550" s="9"/>
      <c r="S550" s="9">
        <v>19</v>
      </c>
      <c r="T550" s="9">
        <f t="shared" si="115"/>
        <v>1.9E-3</v>
      </c>
      <c r="U550" s="9">
        <v>175</v>
      </c>
      <c r="V550" s="9">
        <f t="shared" si="111"/>
        <v>0.17500000000000002</v>
      </c>
      <c r="W550" s="9">
        <v>4.8</v>
      </c>
      <c r="X550" s="9">
        <v>4800</v>
      </c>
      <c r="Y550" s="9" t="s">
        <v>35</v>
      </c>
      <c r="Z550" s="9" t="s">
        <v>35</v>
      </c>
      <c r="AA550" s="11">
        <v>9.9499999999999993</v>
      </c>
      <c r="AB550" s="11" t="s">
        <v>59</v>
      </c>
      <c r="AC550" s="12" t="str">
        <f t="shared" si="113"/>
        <v/>
      </c>
      <c r="AD550" s="12" t="s">
        <v>54</v>
      </c>
      <c r="AE550" s="27">
        <f t="shared" si="116"/>
        <v>120.96</v>
      </c>
      <c r="AF550" s="19"/>
      <c r="AG550" s="20" t="str">
        <f t="shared" si="112"/>
        <v/>
      </c>
      <c r="AH550" s="20"/>
      <c r="AI550" s="15">
        <f t="shared" si="120"/>
        <v>120.96</v>
      </c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 t="s">
        <v>30</v>
      </c>
      <c r="BK550" s="9" t="s">
        <v>31</v>
      </c>
      <c r="BL550" s="9" t="str">
        <f t="shared" ref="BL550:BL613" si="122">SUBSTITUTE(BK550,"B00"," ",1)</f>
        <v xml:space="preserve"> 1</v>
      </c>
      <c r="BM550" s="9">
        <v>0.84</v>
      </c>
      <c r="BN550" s="15">
        <f t="shared" si="114"/>
        <v>1.1904761904761905</v>
      </c>
      <c r="BO550" s="9">
        <v>1</v>
      </c>
      <c r="BP550" s="9">
        <v>1</v>
      </c>
      <c r="BQ550" s="9">
        <v>144</v>
      </c>
      <c r="BR550" s="9">
        <f t="shared" si="117"/>
        <v>144</v>
      </c>
      <c r="BS550" s="9">
        <v>460</v>
      </c>
      <c r="BT550" s="9" t="s">
        <v>32</v>
      </c>
      <c r="BU550" s="9"/>
      <c r="BV550" s="9">
        <v>19</v>
      </c>
      <c r="BW550" s="9">
        <v>175</v>
      </c>
      <c r="BX550" s="9">
        <v>4800</v>
      </c>
      <c r="BY550" s="9">
        <v>6</v>
      </c>
      <c r="BZ550" s="9">
        <v>24</v>
      </c>
      <c r="CA550" s="9">
        <v>1</v>
      </c>
      <c r="CB550" s="9">
        <v>7.34</v>
      </c>
      <c r="CC550" s="9">
        <v>8.74</v>
      </c>
      <c r="CD550" s="9">
        <v>456</v>
      </c>
      <c r="CE550" s="9">
        <f t="shared" si="118"/>
        <v>606</v>
      </c>
      <c r="CF550" s="9">
        <v>1050</v>
      </c>
      <c r="CG550" s="9">
        <v>4800</v>
      </c>
      <c r="CH550" s="9">
        <v>1057.19</v>
      </c>
      <c r="CI550" s="9" t="s">
        <v>33</v>
      </c>
      <c r="CJ550" s="15">
        <f t="shared" si="119"/>
        <v>3.8778877887788781</v>
      </c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</row>
    <row r="551" spans="1:107" ht="18.649999999999999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10"/>
      <c r="N551" s="9"/>
      <c r="O551" s="9"/>
      <c r="P551" s="9"/>
      <c r="Q551" s="9"/>
      <c r="R551" s="9"/>
      <c r="S551" s="9">
        <v>19</v>
      </c>
      <c r="T551" s="9">
        <f t="shared" si="115"/>
        <v>1.9E-3</v>
      </c>
      <c r="U551" s="9">
        <v>175</v>
      </c>
      <c r="V551" s="9">
        <f t="shared" si="111"/>
        <v>0.17500000000000002</v>
      </c>
      <c r="W551" s="9">
        <v>5.0999999999999996</v>
      </c>
      <c r="X551" s="9">
        <v>5100</v>
      </c>
      <c r="Y551" s="9" t="s">
        <v>35</v>
      </c>
      <c r="Z551" s="9" t="s">
        <v>35</v>
      </c>
      <c r="AA551" s="11">
        <v>9.9499999999999993</v>
      </c>
      <c r="AB551" s="11" t="s">
        <v>59</v>
      </c>
      <c r="AC551" s="12" t="str">
        <f t="shared" si="113"/>
        <v/>
      </c>
      <c r="AD551" s="12" t="s">
        <v>54</v>
      </c>
      <c r="AE551" s="27">
        <f t="shared" si="116"/>
        <v>128.16</v>
      </c>
      <c r="AF551" s="19"/>
      <c r="AG551" s="20" t="str">
        <f t="shared" si="112"/>
        <v/>
      </c>
      <c r="AH551" s="20"/>
      <c r="AI551" s="15">
        <f t="shared" si="120"/>
        <v>128.16</v>
      </c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 t="s">
        <v>30</v>
      </c>
      <c r="BK551" s="9" t="s">
        <v>31</v>
      </c>
      <c r="BL551" s="9" t="str">
        <f t="shared" si="122"/>
        <v xml:space="preserve"> 1</v>
      </c>
      <c r="BM551" s="9">
        <v>0.89</v>
      </c>
      <c r="BN551" s="15">
        <f t="shared" si="114"/>
        <v>1.1235955056179776</v>
      </c>
      <c r="BO551" s="9">
        <v>1</v>
      </c>
      <c r="BP551" s="9">
        <v>1</v>
      </c>
      <c r="BQ551" s="9">
        <v>144</v>
      </c>
      <c r="BR551" s="9">
        <f t="shared" si="117"/>
        <v>144</v>
      </c>
      <c r="BS551" s="9">
        <v>460</v>
      </c>
      <c r="BT551" s="9" t="s">
        <v>32</v>
      </c>
      <c r="BU551" s="9"/>
      <c r="BV551" s="9">
        <v>19</v>
      </c>
      <c r="BW551" s="9">
        <v>175</v>
      </c>
      <c r="BX551" s="9">
        <v>5100</v>
      </c>
      <c r="BY551" s="9">
        <v>6</v>
      </c>
      <c r="BZ551" s="9">
        <v>24</v>
      </c>
      <c r="CA551" s="9">
        <v>1</v>
      </c>
      <c r="CB551" s="9">
        <v>7.8</v>
      </c>
      <c r="CC551" s="9">
        <v>8.74</v>
      </c>
      <c r="CD551" s="9">
        <v>456</v>
      </c>
      <c r="CE551" s="9">
        <f t="shared" si="118"/>
        <v>606</v>
      </c>
      <c r="CF551" s="9">
        <v>1050</v>
      </c>
      <c r="CG551" s="9">
        <v>5100</v>
      </c>
      <c r="CH551" s="9">
        <v>1123.26</v>
      </c>
      <c r="CI551" s="9" t="s">
        <v>33</v>
      </c>
      <c r="CJ551" s="15">
        <f t="shared" si="119"/>
        <v>3.8778877887788781</v>
      </c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</row>
    <row r="552" spans="1:107" ht="18.649999999999999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10"/>
      <c r="N552" s="9"/>
      <c r="O552" s="9"/>
      <c r="P552" s="9"/>
      <c r="Q552" s="9"/>
      <c r="R552" s="9"/>
      <c r="S552" s="9">
        <v>19</v>
      </c>
      <c r="T552" s="9">
        <f t="shared" si="115"/>
        <v>1.9E-3</v>
      </c>
      <c r="U552" s="9">
        <v>175</v>
      </c>
      <c r="V552" s="9">
        <f t="shared" si="111"/>
        <v>0.17500000000000002</v>
      </c>
      <c r="W552" s="9">
        <v>5.4</v>
      </c>
      <c r="X552" s="9">
        <v>5400</v>
      </c>
      <c r="Y552" s="9" t="s">
        <v>35</v>
      </c>
      <c r="Z552" s="9" t="s">
        <v>35</v>
      </c>
      <c r="AA552" s="11">
        <v>9.9499999999999993</v>
      </c>
      <c r="AB552" s="11" t="s">
        <v>59</v>
      </c>
      <c r="AC552" s="12" t="str">
        <f t="shared" si="113"/>
        <v/>
      </c>
      <c r="AD552" s="12" t="s">
        <v>54</v>
      </c>
      <c r="AE552" s="27">
        <f t="shared" si="116"/>
        <v>135.35999999999999</v>
      </c>
      <c r="AF552" s="19"/>
      <c r="AG552" s="20" t="str">
        <f t="shared" si="112"/>
        <v/>
      </c>
      <c r="AH552" s="20"/>
      <c r="AI552" s="15">
        <f t="shared" si="120"/>
        <v>135.35999999999999</v>
      </c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 t="s">
        <v>30</v>
      </c>
      <c r="BK552" s="9" t="s">
        <v>31</v>
      </c>
      <c r="BL552" s="9" t="str">
        <f t="shared" si="122"/>
        <v xml:space="preserve"> 1</v>
      </c>
      <c r="BM552" s="9">
        <v>0.94</v>
      </c>
      <c r="BN552" s="15">
        <f t="shared" si="114"/>
        <v>1.0638297872340425</v>
      </c>
      <c r="BO552" s="9">
        <v>1</v>
      </c>
      <c r="BP552" s="9">
        <v>1</v>
      </c>
      <c r="BQ552" s="9">
        <v>144</v>
      </c>
      <c r="BR552" s="9">
        <f t="shared" si="117"/>
        <v>144</v>
      </c>
      <c r="BS552" s="9">
        <v>460</v>
      </c>
      <c r="BT552" s="9" t="s">
        <v>32</v>
      </c>
      <c r="BU552" s="9"/>
      <c r="BV552" s="9">
        <v>19</v>
      </c>
      <c r="BW552" s="9">
        <v>175</v>
      </c>
      <c r="BX552" s="9">
        <v>5400</v>
      </c>
      <c r="BY552" s="9">
        <v>6</v>
      </c>
      <c r="BZ552" s="9">
        <v>24</v>
      </c>
      <c r="CA552" s="9">
        <v>1</v>
      </c>
      <c r="CB552" s="9">
        <v>8.26</v>
      </c>
      <c r="CC552" s="9">
        <v>8.74</v>
      </c>
      <c r="CD552" s="9">
        <v>456</v>
      </c>
      <c r="CE552" s="9">
        <f t="shared" si="118"/>
        <v>606</v>
      </c>
      <c r="CF552" s="9">
        <v>1050</v>
      </c>
      <c r="CG552" s="9">
        <v>5400</v>
      </c>
      <c r="CH552" s="9">
        <v>1189.3399999999999</v>
      </c>
      <c r="CI552" s="9" t="s">
        <v>33</v>
      </c>
      <c r="CJ552" s="15">
        <f t="shared" si="119"/>
        <v>3.8778877887788781</v>
      </c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</row>
    <row r="553" spans="1:107" ht="18.649999999999999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10"/>
      <c r="N553" s="9"/>
      <c r="O553" s="9"/>
      <c r="P553" s="9"/>
      <c r="Q553" s="9"/>
      <c r="R553" s="9"/>
      <c r="S553" s="9">
        <v>19</v>
      </c>
      <c r="T553" s="9">
        <f t="shared" si="115"/>
        <v>1.9E-3</v>
      </c>
      <c r="U553" s="9">
        <v>175</v>
      </c>
      <c r="V553" s="9">
        <f t="shared" si="111"/>
        <v>0.17500000000000002</v>
      </c>
      <c r="W553" s="9">
        <v>5.7</v>
      </c>
      <c r="X553" s="9">
        <v>5700</v>
      </c>
      <c r="Y553" s="9" t="s">
        <v>35</v>
      </c>
      <c r="Z553" s="9" t="s">
        <v>35</v>
      </c>
      <c r="AA553" s="11">
        <v>9.9499999999999993</v>
      </c>
      <c r="AB553" s="11" t="s">
        <v>59</v>
      </c>
      <c r="AC553" s="12" t="str">
        <f t="shared" si="113"/>
        <v/>
      </c>
      <c r="AD553" s="12" t="s">
        <v>54</v>
      </c>
      <c r="AE553" s="27">
        <f t="shared" si="116"/>
        <v>144</v>
      </c>
      <c r="AF553" s="19"/>
      <c r="AG553" s="20" t="str">
        <f t="shared" si="112"/>
        <v/>
      </c>
      <c r="AH553" s="20"/>
      <c r="AI553" s="15">
        <f t="shared" si="120"/>
        <v>144</v>
      </c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 t="s">
        <v>30</v>
      </c>
      <c r="BK553" s="9" t="s">
        <v>31</v>
      </c>
      <c r="BL553" s="9" t="str">
        <f t="shared" si="122"/>
        <v xml:space="preserve"> 1</v>
      </c>
      <c r="BM553" s="9">
        <v>1</v>
      </c>
      <c r="BN553" s="15">
        <f t="shared" si="114"/>
        <v>1</v>
      </c>
      <c r="BO553" s="9">
        <v>1</v>
      </c>
      <c r="BP553" s="9">
        <v>1</v>
      </c>
      <c r="BQ553" s="9">
        <v>144</v>
      </c>
      <c r="BR553" s="9">
        <f t="shared" si="117"/>
        <v>144</v>
      </c>
      <c r="BS553" s="9">
        <v>460</v>
      </c>
      <c r="BT553" s="9" t="s">
        <v>32</v>
      </c>
      <c r="BU553" s="9"/>
      <c r="BV553" s="9">
        <v>19</v>
      </c>
      <c r="BW553" s="9">
        <v>175</v>
      </c>
      <c r="BX553" s="9">
        <v>5700</v>
      </c>
      <c r="BY553" s="9">
        <v>6</v>
      </c>
      <c r="BZ553" s="9">
        <v>24</v>
      </c>
      <c r="CA553" s="9">
        <v>1</v>
      </c>
      <c r="CB553" s="9">
        <v>8.7200000000000006</v>
      </c>
      <c r="CC553" s="9">
        <v>8.74</v>
      </c>
      <c r="CD553" s="9">
        <v>456</v>
      </c>
      <c r="CE553" s="9">
        <f t="shared" si="118"/>
        <v>606</v>
      </c>
      <c r="CF553" s="9">
        <v>1050</v>
      </c>
      <c r="CG553" s="9">
        <v>5700</v>
      </c>
      <c r="CH553" s="9">
        <v>1255.4100000000001</v>
      </c>
      <c r="CI553" s="9" t="s">
        <v>33</v>
      </c>
      <c r="CJ553" s="15">
        <f t="shared" si="119"/>
        <v>3.8778877887788781</v>
      </c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</row>
    <row r="554" spans="1:107" ht="18.649999999999999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10"/>
      <c r="N554" s="9"/>
      <c r="O554" s="9"/>
      <c r="P554" s="9"/>
      <c r="Q554" s="9"/>
      <c r="R554" s="9"/>
      <c r="S554" s="9">
        <v>19</v>
      </c>
      <c r="T554" s="9">
        <f t="shared" si="115"/>
        <v>1.9E-3</v>
      </c>
      <c r="U554" s="9">
        <v>175</v>
      </c>
      <c r="V554" s="9">
        <f t="shared" ref="V554:V617" si="123">U554*0.001</f>
        <v>0.17500000000000002</v>
      </c>
      <c r="W554" s="9">
        <v>6</v>
      </c>
      <c r="X554" s="9">
        <v>6000</v>
      </c>
      <c r="Y554" s="9" t="s">
        <v>35</v>
      </c>
      <c r="Z554" s="9" t="s">
        <v>35</v>
      </c>
      <c r="AA554" s="11">
        <v>9.9499999999999993</v>
      </c>
      <c r="AB554" s="11" t="s">
        <v>59</v>
      </c>
      <c r="AC554" s="12" t="str">
        <f t="shared" si="113"/>
        <v/>
      </c>
      <c r="AD554" s="12" t="s">
        <v>54</v>
      </c>
      <c r="AE554" s="27">
        <f t="shared" si="116"/>
        <v>151.20000000000002</v>
      </c>
      <c r="AF554" s="19"/>
      <c r="AG554" s="20" t="str">
        <f t="shared" si="112"/>
        <v/>
      </c>
      <c r="AH554" s="20"/>
      <c r="AI554" s="15">
        <f t="shared" si="120"/>
        <v>151.20000000000002</v>
      </c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 t="s">
        <v>30</v>
      </c>
      <c r="BK554" s="9" t="s">
        <v>31</v>
      </c>
      <c r="BL554" s="9" t="str">
        <f t="shared" si="122"/>
        <v xml:space="preserve"> 1</v>
      </c>
      <c r="BM554" s="9">
        <v>1.05</v>
      </c>
      <c r="BN554" s="15">
        <f t="shared" si="114"/>
        <v>0.95238095238095233</v>
      </c>
      <c r="BO554" s="9">
        <v>1</v>
      </c>
      <c r="BP554" s="9">
        <v>1</v>
      </c>
      <c r="BQ554" s="9">
        <v>144</v>
      </c>
      <c r="BR554" s="9">
        <f t="shared" si="117"/>
        <v>144</v>
      </c>
      <c r="BS554" s="9">
        <v>460</v>
      </c>
      <c r="BT554" s="9" t="s">
        <v>32</v>
      </c>
      <c r="BU554" s="9"/>
      <c r="BV554" s="9">
        <v>19</v>
      </c>
      <c r="BW554" s="9">
        <v>175</v>
      </c>
      <c r="BX554" s="9">
        <v>6000</v>
      </c>
      <c r="BY554" s="9">
        <v>6</v>
      </c>
      <c r="BZ554" s="9">
        <v>24</v>
      </c>
      <c r="CA554" s="9">
        <v>1</v>
      </c>
      <c r="CB554" s="9">
        <v>9.18</v>
      </c>
      <c r="CC554" s="9">
        <v>8.74</v>
      </c>
      <c r="CD554" s="9">
        <v>456</v>
      </c>
      <c r="CE554" s="9">
        <f t="shared" si="118"/>
        <v>606</v>
      </c>
      <c r="CF554" s="9">
        <v>1050</v>
      </c>
      <c r="CG554" s="9">
        <v>6000</v>
      </c>
      <c r="CH554" s="9">
        <v>1321.49</v>
      </c>
      <c r="CI554" s="9" t="s">
        <v>33</v>
      </c>
      <c r="CJ554" s="15">
        <f t="shared" si="119"/>
        <v>3.8778877887788781</v>
      </c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</row>
    <row r="555" spans="1:107" ht="18.649999999999999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10"/>
      <c r="N555" s="9"/>
      <c r="O555" s="9"/>
      <c r="P555" s="9"/>
      <c r="Q555" s="9"/>
      <c r="R555" s="9"/>
      <c r="S555" s="9">
        <v>19</v>
      </c>
      <c r="T555" s="9">
        <f t="shared" si="115"/>
        <v>1.9E-3</v>
      </c>
      <c r="U555" s="9">
        <v>175</v>
      </c>
      <c r="V555" s="9">
        <f t="shared" si="123"/>
        <v>0.17500000000000002</v>
      </c>
      <c r="W555" s="9">
        <v>4</v>
      </c>
      <c r="X555" s="9">
        <v>4000</v>
      </c>
      <c r="Y555" s="9" t="s">
        <v>35</v>
      </c>
      <c r="Z555" s="9" t="s">
        <v>35</v>
      </c>
      <c r="AA555" s="11">
        <v>9.9499999999999993</v>
      </c>
      <c r="AB555" s="11" t="s">
        <v>59</v>
      </c>
      <c r="AC555" s="12" t="str">
        <f t="shared" si="113"/>
        <v/>
      </c>
      <c r="AD555" s="12" t="s">
        <v>54</v>
      </c>
      <c r="AE555" s="27">
        <f t="shared" si="116"/>
        <v>100.8</v>
      </c>
      <c r="AF555" s="19"/>
      <c r="AG555" s="20" t="str">
        <f t="shared" si="112"/>
        <v/>
      </c>
      <c r="AH555" s="20"/>
      <c r="AI555" s="15">
        <f t="shared" si="120"/>
        <v>100.8</v>
      </c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 t="s">
        <v>30</v>
      </c>
      <c r="BK555" s="9" t="s">
        <v>31</v>
      </c>
      <c r="BL555" s="9" t="str">
        <f t="shared" si="122"/>
        <v xml:space="preserve"> 1</v>
      </c>
      <c r="BM555" s="9">
        <v>0.7</v>
      </c>
      <c r="BN555" s="15">
        <f t="shared" si="114"/>
        <v>1.4285714285714286</v>
      </c>
      <c r="BO555" s="9">
        <v>1</v>
      </c>
      <c r="BP555" s="9">
        <v>1</v>
      </c>
      <c r="BQ555" s="9">
        <v>144</v>
      </c>
      <c r="BR555" s="9">
        <f t="shared" si="117"/>
        <v>144</v>
      </c>
      <c r="BS555" s="9">
        <v>460</v>
      </c>
      <c r="BT555" s="9" t="s">
        <v>32</v>
      </c>
      <c r="BU555" s="9"/>
      <c r="BV555" s="9">
        <v>19</v>
      </c>
      <c r="BW555" s="9">
        <v>175</v>
      </c>
      <c r="BX555" s="9">
        <v>4000</v>
      </c>
      <c r="BY555" s="9">
        <v>6</v>
      </c>
      <c r="BZ555" s="9">
        <v>24</v>
      </c>
      <c r="CA555" s="9">
        <v>1</v>
      </c>
      <c r="CB555" s="9">
        <v>6.12</v>
      </c>
      <c r="CC555" s="9">
        <v>8.74</v>
      </c>
      <c r="CD555" s="9">
        <v>456</v>
      </c>
      <c r="CE555" s="9">
        <f t="shared" si="118"/>
        <v>606</v>
      </c>
      <c r="CF555" s="9">
        <v>1050</v>
      </c>
      <c r="CG555" s="9">
        <v>4000</v>
      </c>
      <c r="CH555" s="9">
        <v>880.99</v>
      </c>
      <c r="CI555" s="9" t="s">
        <v>33</v>
      </c>
      <c r="CJ555" s="15">
        <f t="shared" si="119"/>
        <v>3.8778877887788781</v>
      </c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</row>
    <row r="556" spans="1:107" ht="18.649999999999999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10"/>
      <c r="N556" s="9"/>
      <c r="O556" s="9"/>
      <c r="P556" s="9"/>
      <c r="Q556" s="9"/>
      <c r="R556" s="9"/>
      <c r="S556" s="9">
        <v>19</v>
      </c>
      <c r="T556" s="9">
        <f t="shared" si="115"/>
        <v>1.9E-3</v>
      </c>
      <c r="U556" s="9">
        <v>175</v>
      </c>
      <c r="V556" s="9">
        <f t="shared" si="123"/>
        <v>0.17500000000000002</v>
      </c>
      <c r="W556" s="9">
        <v>5.5</v>
      </c>
      <c r="X556" s="9">
        <v>5500</v>
      </c>
      <c r="Y556" s="9" t="s">
        <v>35</v>
      </c>
      <c r="Z556" s="9" t="s">
        <v>35</v>
      </c>
      <c r="AA556" s="11">
        <v>9.9499999999999993</v>
      </c>
      <c r="AB556" s="11" t="s">
        <v>59</v>
      </c>
      <c r="AC556" s="12" t="str">
        <f t="shared" si="113"/>
        <v/>
      </c>
      <c r="AD556" s="12" t="s">
        <v>54</v>
      </c>
      <c r="AE556" s="27">
        <f t="shared" si="116"/>
        <v>138.24</v>
      </c>
      <c r="AF556" s="19"/>
      <c r="AG556" s="20" t="str">
        <f t="shared" si="112"/>
        <v/>
      </c>
      <c r="AH556" s="20"/>
      <c r="AI556" s="15">
        <f t="shared" si="120"/>
        <v>138.24</v>
      </c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 t="s">
        <v>30</v>
      </c>
      <c r="BK556" s="9" t="s">
        <v>31</v>
      </c>
      <c r="BL556" s="9" t="str">
        <f t="shared" si="122"/>
        <v xml:space="preserve"> 1</v>
      </c>
      <c r="BM556" s="9">
        <v>0.96</v>
      </c>
      <c r="BN556" s="15">
        <f t="shared" si="114"/>
        <v>1.0416666666666667</v>
      </c>
      <c r="BO556" s="9">
        <v>1</v>
      </c>
      <c r="BP556" s="9">
        <v>1</v>
      </c>
      <c r="BQ556" s="9">
        <v>144</v>
      </c>
      <c r="BR556" s="9">
        <f t="shared" si="117"/>
        <v>144</v>
      </c>
      <c r="BS556" s="9">
        <v>460</v>
      </c>
      <c r="BT556" s="9" t="s">
        <v>32</v>
      </c>
      <c r="BU556" s="9"/>
      <c r="BV556" s="9">
        <v>19</v>
      </c>
      <c r="BW556" s="9">
        <v>175</v>
      </c>
      <c r="BX556" s="9">
        <v>5500</v>
      </c>
      <c r="BY556" s="9">
        <v>6</v>
      </c>
      <c r="BZ556" s="9">
        <v>24</v>
      </c>
      <c r="CA556" s="9">
        <v>1</v>
      </c>
      <c r="CB556" s="9">
        <v>8.41</v>
      </c>
      <c r="CC556" s="9">
        <v>8.74</v>
      </c>
      <c r="CD556" s="9">
        <v>456</v>
      </c>
      <c r="CE556" s="9">
        <f t="shared" si="118"/>
        <v>606</v>
      </c>
      <c r="CF556" s="9">
        <v>1050</v>
      </c>
      <c r="CG556" s="9">
        <v>5500</v>
      </c>
      <c r="CH556" s="9">
        <v>1211.3599999999999</v>
      </c>
      <c r="CI556" s="9" t="s">
        <v>33</v>
      </c>
      <c r="CJ556" s="15">
        <f t="shared" si="119"/>
        <v>3.8778877887788781</v>
      </c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</row>
    <row r="557" spans="1:107" ht="18.649999999999999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10"/>
      <c r="N557" s="9"/>
      <c r="O557" s="9"/>
      <c r="P557" s="9"/>
      <c r="Q557" s="9"/>
      <c r="R557" s="9"/>
      <c r="S557" s="9">
        <v>21</v>
      </c>
      <c r="T557" s="9">
        <f t="shared" si="115"/>
        <v>2.1000000000000003E-3</v>
      </c>
      <c r="U557" s="9">
        <v>175</v>
      </c>
      <c r="V557" s="9">
        <f t="shared" si="123"/>
        <v>0.17500000000000002</v>
      </c>
      <c r="W557" s="9">
        <v>3</v>
      </c>
      <c r="X557" s="9">
        <v>3000</v>
      </c>
      <c r="Y557" s="9" t="s">
        <v>35</v>
      </c>
      <c r="Z557" s="9" t="s">
        <v>35</v>
      </c>
      <c r="AA557" s="11">
        <v>12</v>
      </c>
      <c r="AB557" s="11" t="s">
        <v>59</v>
      </c>
      <c r="AC557" s="12" t="str">
        <f t="shared" si="113"/>
        <v/>
      </c>
      <c r="AD557" s="12" t="s">
        <v>54</v>
      </c>
      <c r="AE557" s="27">
        <f t="shared" si="116"/>
        <v>74.88</v>
      </c>
      <c r="AF557" s="19"/>
      <c r="AG557" s="20" t="str">
        <f t="shared" si="112"/>
        <v/>
      </c>
      <c r="AH557" s="20"/>
      <c r="AI557" s="15">
        <f t="shared" si="120"/>
        <v>74.88</v>
      </c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 t="s">
        <v>30</v>
      </c>
      <c r="BK557" s="9" t="s">
        <v>31</v>
      </c>
      <c r="BL557" s="9" t="str">
        <f t="shared" si="122"/>
        <v xml:space="preserve"> 1</v>
      </c>
      <c r="BM557" s="9">
        <v>0.52</v>
      </c>
      <c r="BN557" s="15">
        <f t="shared" si="114"/>
        <v>1.9230769230769229</v>
      </c>
      <c r="BO557" s="9">
        <v>1</v>
      </c>
      <c r="BP557" s="9">
        <v>1</v>
      </c>
      <c r="BQ557" s="9">
        <v>144</v>
      </c>
      <c r="BR557" s="9">
        <f t="shared" si="117"/>
        <v>144</v>
      </c>
      <c r="BS557" s="9">
        <v>460</v>
      </c>
      <c r="BT557" s="9" t="s">
        <v>32</v>
      </c>
      <c r="BU557" s="9"/>
      <c r="BV557" s="9">
        <v>21</v>
      </c>
      <c r="BW557" s="9">
        <v>175</v>
      </c>
      <c r="BX557" s="9">
        <v>3000</v>
      </c>
      <c r="BY557" s="9">
        <v>6</v>
      </c>
      <c r="BZ557" s="9">
        <v>24</v>
      </c>
      <c r="CA557" s="9">
        <v>1</v>
      </c>
      <c r="CB557" s="9">
        <v>5.07</v>
      </c>
      <c r="CC557" s="9">
        <v>9.66</v>
      </c>
      <c r="CD557" s="9">
        <v>504</v>
      </c>
      <c r="CE557" s="9">
        <f t="shared" si="118"/>
        <v>654</v>
      </c>
      <c r="CF557" s="9">
        <v>1050</v>
      </c>
      <c r="CG557" s="9">
        <v>3000</v>
      </c>
      <c r="CH557" s="9">
        <v>730.3</v>
      </c>
      <c r="CI557" s="9" t="s">
        <v>33</v>
      </c>
      <c r="CJ557" s="15">
        <f t="shared" si="119"/>
        <v>3.5932721712538225</v>
      </c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</row>
    <row r="558" spans="1:107" ht="18.649999999999999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10"/>
      <c r="N558" s="9"/>
      <c r="O558" s="9"/>
      <c r="P558" s="9"/>
      <c r="Q558" s="9"/>
      <c r="R558" s="9"/>
      <c r="S558" s="9">
        <v>21</v>
      </c>
      <c r="T558" s="9">
        <f t="shared" si="115"/>
        <v>2.1000000000000003E-3</v>
      </c>
      <c r="U558" s="9">
        <v>175</v>
      </c>
      <c r="V558" s="9">
        <f t="shared" si="123"/>
        <v>0.17500000000000002</v>
      </c>
      <c r="W558" s="9">
        <v>3.3</v>
      </c>
      <c r="X558" s="9">
        <v>3300</v>
      </c>
      <c r="Y558" s="9" t="s">
        <v>35</v>
      </c>
      <c r="Z558" s="9" t="s">
        <v>35</v>
      </c>
      <c r="AA558" s="11">
        <v>12</v>
      </c>
      <c r="AB558" s="11" t="s">
        <v>59</v>
      </c>
      <c r="AC558" s="12" t="str">
        <f t="shared" si="113"/>
        <v/>
      </c>
      <c r="AD558" s="12" t="s">
        <v>54</v>
      </c>
      <c r="AE558" s="27">
        <f t="shared" si="116"/>
        <v>83.52</v>
      </c>
      <c r="AF558" s="19"/>
      <c r="AG558" s="20" t="str">
        <f t="shared" si="112"/>
        <v/>
      </c>
      <c r="AH558" s="20"/>
      <c r="AI558" s="15">
        <f t="shared" si="120"/>
        <v>83.52</v>
      </c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 t="s">
        <v>30</v>
      </c>
      <c r="BK558" s="9" t="s">
        <v>31</v>
      </c>
      <c r="BL558" s="9" t="str">
        <f t="shared" si="122"/>
        <v xml:space="preserve"> 1</v>
      </c>
      <c r="BM558" s="9">
        <v>0.57999999999999996</v>
      </c>
      <c r="BN558" s="15">
        <f t="shared" si="114"/>
        <v>1.7241379310344829</v>
      </c>
      <c r="BO558" s="9">
        <v>1</v>
      </c>
      <c r="BP558" s="9">
        <v>1</v>
      </c>
      <c r="BQ558" s="9">
        <v>144</v>
      </c>
      <c r="BR558" s="9">
        <f t="shared" si="117"/>
        <v>144</v>
      </c>
      <c r="BS558" s="9">
        <v>460</v>
      </c>
      <c r="BT558" s="9" t="s">
        <v>32</v>
      </c>
      <c r="BU558" s="9"/>
      <c r="BV558" s="9">
        <v>21</v>
      </c>
      <c r="BW558" s="9">
        <v>175</v>
      </c>
      <c r="BX558" s="9">
        <v>3300</v>
      </c>
      <c r="BY558" s="9">
        <v>6</v>
      </c>
      <c r="BZ558" s="9">
        <v>24</v>
      </c>
      <c r="CA558" s="9">
        <v>1</v>
      </c>
      <c r="CB558" s="9">
        <v>5.58</v>
      </c>
      <c r="CC558" s="9">
        <v>9.66</v>
      </c>
      <c r="CD558" s="9">
        <v>504</v>
      </c>
      <c r="CE558" s="9">
        <f t="shared" si="118"/>
        <v>654</v>
      </c>
      <c r="CF558" s="9">
        <v>1050</v>
      </c>
      <c r="CG558" s="9">
        <v>3300</v>
      </c>
      <c r="CH558" s="9">
        <v>803.33</v>
      </c>
      <c r="CI558" s="9" t="s">
        <v>33</v>
      </c>
      <c r="CJ558" s="15">
        <f t="shared" si="119"/>
        <v>3.5932721712538225</v>
      </c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</row>
    <row r="559" spans="1:107" ht="18.649999999999999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10"/>
      <c r="N559" s="9"/>
      <c r="O559" s="9"/>
      <c r="P559" s="9"/>
      <c r="Q559" s="9"/>
      <c r="R559" s="9"/>
      <c r="S559" s="9">
        <v>21</v>
      </c>
      <c r="T559" s="9">
        <f t="shared" si="115"/>
        <v>2.1000000000000003E-3</v>
      </c>
      <c r="U559" s="9">
        <v>175</v>
      </c>
      <c r="V559" s="9">
        <f t="shared" si="123"/>
        <v>0.17500000000000002</v>
      </c>
      <c r="W559" s="9">
        <v>3.6</v>
      </c>
      <c r="X559" s="9">
        <v>3600</v>
      </c>
      <c r="Y559" s="9" t="s">
        <v>35</v>
      </c>
      <c r="Z559" s="9" t="s">
        <v>35</v>
      </c>
      <c r="AA559" s="11">
        <v>12</v>
      </c>
      <c r="AB559" s="11" t="s">
        <v>59</v>
      </c>
      <c r="AC559" s="12" t="str">
        <f t="shared" si="113"/>
        <v/>
      </c>
      <c r="AD559" s="12" t="s">
        <v>54</v>
      </c>
      <c r="AE559" s="27">
        <f t="shared" si="116"/>
        <v>90.72</v>
      </c>
      <c r="AF559" s="19"/>
      <c r="AG559" s="20" t="str">
        <f t="shared" si="112"/>
        <v/>
      </c>
      <c r="AH559" s="20"/>
      <c r="AI559" s="15">
        <f t="shared" si="120"/>
        <v>90.72</v>
      </c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 t="s">
        <v>30</v>
      </c>
      <c r="BK559" s="9" t="s">
        <v>31</v>
      </c>
      <c r="BL559" s="9" t="str">
        <f t="shared" si="122"/>
        <v xml:space="preserve"> 1</v>
      </c>
      <c r="BM559" s="9">
        <v>0.63</v>
      </c>
      <c r="BN559" s="15">
        <f t="shared" si="114"/>
        <v>1.5873015873015872</v>
      </c>
      <c r="BO559" s="9">
        <v>1</v>
      </c>
      <c r="BP559" s="9">
        <v>1</v>
      </c>
      <c r="BQ559" s="9">
        <v>144</v>
      </c>
      <c r="BR559" s="9">
        <f t="shared" si="117"/>
        <v>144</v>
      </c>
      <c r="BS559" s="9">
        <v>460</v>
      </c>
      <c r="BT559" s="9" t="s">
        <v>32</v>
      </c>
      <c r="BU559" s="9"/>
      <c r="BV559" s="9">
        <v>21</v>
      </c>
      <c r="BW559" s="9">
        <v>175</v>
      </c>
      <c r="BX559" s="9">
        <v>3600</v>
      </c>
      <c r="BY559" s="9">
        <v>6</v>
      </c>
      <c r="BZ559" s="9">
        <v>24</v>
      </c>
      <c r="CA559" s="9">
        <v>1</v>
      </c>
      <c r="CB559" s="9">
        <v>6.09</v>
      </c>
      <c r="CC559" s="9">
        <v>9.66</v>
      </c>
      <c r="CD559" s="9">
        <v>504</v>
      </c>
      <c r="CE559" s="9">
        <f t="shared" si="118"/>
        <v>654</v>
      </c>
      <c r="CF559" s="9">
        <v>1050</v>
      </c>
      <c r="CG559" s="9">
        <v>3600</v>
      </c>
      <c r="CH559" s="9">
        <v>876.36</v>
      </c>
      <c r="CI559" s="9" t="s">
        <v>33</v>
      </c>
      <c r="CJ559" s="15">
        <f t="shared" si="119"/>
        <v>3.5932721712538225</v>
      </c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</row>
    <row r="560" spans="1:107" ht="18.649999999999999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10"/>
      <c r="N560" s="9"/>
      <c r="O560" s="9"/>
      <c r="P560" s="9"/>
      <c r="Q560" s="9"/>
      <c r="R560" s="9"/>
      <c r="S560" s="9">
        <v>21</v>
      </c>
      <c r="T560" s="9">
        <f t="shared" si="115"/>
        <v>2.1000000000000003E-3</v>
      </c>
      <c r="U560" s="9">
        <v>175</v>
      </c>
      <c r="V560" s="9">
        <f t="shared" si="123"/>
        <v>0.17500000000000002</v>
      </c>
      <c r="W560" s="9">
        <v>3.9</v>
      </c>
      <c r="X560" s="9">
        <v>3900</v>
      </c>
      <c r="Y560" s="9" t="s">
        <v>35</v>
      </c>
      <c r="Z560" s="9" t="s">
        <v>35</v>
      </c>
      <c r="AA560" s="11">
        <v>12</v>
      </c>
      <c r="AB560" s="11" t="s">
        <v>59</v>
      </c>
      <c r="AC560" s="12" t="str">
        <f t="shared" si="113"/>
        <v/>
      </c>
      <c r="AD560" s="12" t="s">
        <v>54</v>
      </c>
      <c r="AE560" s="27">
        <f t="shared" si="116"/>
        <v>97.92</v>
      </c>
      <c r="AF560" s="19"/>
      <c r="AG560" s="20" t="str">
        <f t="shared" si="112"/>
        <v/>
      </c>
      <c r="AH560" s="20"/>
      <c r="AI560" s="15">
        <f t="shared" si="120"/>
        <v>97.92</v>
      </c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 t="s">
        <v>30</v>
      </c>
      <c r="BK560" s="9" t="s">
        <v>31</v>
      </c>
      <c r="BL560" s="9" t="str">
        <f t="shared" si="122"/>
        <v xml:space="preserve"> 1</v>
      </c>
      <c r="BM560" s="9">
        <v>0.68</v>
      </c>
      <c r="BN560" s="15">
        <f t="shared" si="114"/>
        <v>1.4705882352941175</v>
      </c>
      <c r="BO560" s="9">
        <v>1</v>
      </c>
      <c r="BP560" s="9">
        <v>1</v>
      </c>
      <c r="BQ560" s="9">
        <v>144</v>
      </c>
      <c r="BR560" s="9">
        <f t="shared" si="117"/>
        <v>144</v>
      </c>
      <c r="BS560" s="9">
        <v>460</v>
      </c>
      <c r="BT560" s="9" t="s">
        <v>32</v>
      </c>
      <c r="BU560" s="9"/>
      <c r="BV560" s="9">
        <v>21</v>
      </c>
      <c r="BW560" s="9">
        <v>175</v>
      </c>
      <c r="BX560" s="9">
        <v>3900</v>
      </c>
      <c r="BY560" s="9">
        <v>6</v>
      </c>
      <c r="BZ560" s="9">
        <v>24</v>
      </c>
      <c r="CA560" s="9">
        <v>1</v>
      </c>
      <c r="CB560" s="9">
        <v>6.59</v>
      </c>
      <c r="CC560" s="9">
        <v>9.66</v>
      </c>
      <c r="CD560" s="9">
        <v>504</v>
      </c>
      <c r="CE560" s="9">
        <f t="shared" si="118"/>
        <v>654</v>
      </c>
      <c r="CF560" s="9">
        <v>1050</v>
      </c>
      <c r="CG560" s="9">
        <v>3900</v>
      </c>
      <c r="CH560" s="9">
        <v>949.38</v>
      </c>
      <c r="CI560" s="9" t="s">
        <v>33</v>
      </c>
      <c r="CJ560" s="15">
        <f t="shared" si="119"/>
        <v>3.5932721712538225</v>
      </c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</row>
    <row r="561" spans="1:107" ht="18.649999999999999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10"/>
      <c r="N561" s="9"/>
      <c r="O561" s="9"/>
      <c r="P561" s="9"/>
      <c r="Q561" s="9"/>
      <c r="R561" s="9"/>
      <c r="S561" s="9">
        <v>21</v>
      </c>
      <c r="T561" s="9">
        <f t="shared" si="115"/>
        <v>2.1000000000000003E-3</v>
      </c>
      <c r="U561" s="9">
        <v>175</v>
      </c>
      <c r="V561" s="9">
        <f t="shared" si="123"/>
        <v>0.17500000000000002</v>
      </c>
      <c r="W561" s="9">
        <v>4.2</v>
      </c>
      <c r="X561" s="9">
        <v>4200</v>
      </c>
      <c r="Y561" s="9" t="s">
        <v>35</v>
      </c>
      <c r="Z561" s="9" t="s">
        <v>35</v>
      </c>
      <c r="AA561" s="11">
        <v>12</v>
      </c>
      <c r="AB561" s="11" t="s">
        <v>59</v>
      </c>
      <c r="AC561" s="12" t="str">
        <f t="shared" si="113"/>
        <v/>
      </c>
      <c r="AD561" s="12" t="s">
        <v>54</v>
      </c>
      <c r="AE561" s="27">
        <f t="shared" si="116"/>
        <v>105.12</v>
      </c>
      <c r="AF561" s="19"/>
      <c r="AG561" s="20" t="str">
        <f t="shared" si="112"/>
        <v/>
      </c>
      <c r="AH561" s="20"/>
      <c r="AI561" s="15">
        <f t="shared" si="120"/>
        <v>105.12</v>
      </c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 t="s">
        <v>30</v>
      </c>
      <c r="BK561" s="9" t="s">
        <v>31</v>
      </c>
      <c r="BL561" s="9" t="str">
        <f t="shared" si="122"/>
        <v xml:space="preserve"> 1</v>
      </c>
      <c r="BM561" s="9">
        <v>0.73</v>
      </c>
      <c r="BN561" s="15">
        <f t="shared" si="114"/>
        <v>1.3698630136986301</v>
      </c>
      <c r="BO561" s="9">
        <v>1</v>
      </c>
      <c r="BP561" s="9">
        <v>1</v>
      </c>
      <c r="BQ561" s="9">
        <v>144</v>
      </c>
      <c r="BR561" s="9">
        <f t="shared" si="117"/>
        <v>144</v>
      </c>
      <c r="BS561" s="9">
        <v>460</v>
      </c>
      <c r="BT561" s="9" t="s">
        <v>32</v>
      </c>
      <c r="BU561" s="9"/>
      <c r="BV561" s="9">
        <v>21</v>
      </c>
      <c r="BW561" s="9">
        <v>175</v>
      </c>
      <c r="BX561" s="9">
        <v>4200</v>
      </c>
      <c r="BY561" s="9">
        <v>6</v>
      </c>
      <c r="BZ561" s="9">
        <v>24</v>
      </c>
      <c r="CA561" s="9">
        <v>1</v>
      </c>
      <c r="CB561" s="9">
        <v>7.1</v>
      </c>
      <c r="CC561" s="9">
        <v>9.66</v>
      </c>
      <c r="CD561" s="9">
        <v>504</v>
      </c>
      <c r="CE561" s="9">
        <f t="shared" si="118"/>
        <v>654</v>
      </c>
      <c r="CF561" s="9">
        <v>1050</v>
      </c>
      <c r="CG561" s="9">
        <v>4200</v>
      </c>
      <c r="CH561" s="9">
        <v>1022.41</v>
      </c>
      <c r="CI561" s="9" t="s">
        <v>33</v>
      </c>
      <c r="CJ561" s="15">
        <f t="shared" si="119"/>
        <v>3.5932721712538225</v>
      </c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</row>
    <row r="562" spans="1:107" ht="18.649999999999999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10"/>
      <c r="N562" s="9"/>
      <c r="O562" s="9"/>
      <c r="P562" s="9"/>
      <c r="Q562" s="9"/>
      <c r="R562" s="9"/>
      <c r="S562" s="9">
        <v>21</v>
      </c>
      <c r="T562" s="9">
        <f t="shared" si="115"/>
        <v>2.1000000000000003E-3</v>
      </c>
      <c r="U562" s="9">
        <v>175</v>
      </c>
      <c r="V562" s="9">
        <f t="shared" si="123"/>
        <v>0.17500000000000002</v>
      </c>
      <c r="W562" s="9">
        <v>4.5</v>
      </c>
      <c r="X562" s="9">
        <v>4500</v>
      </c>
      <c r="Y562" s="9" t="s">
        <v>35</v>
      </c>
      <c r="Z562" s="9" t="s">
        <v>35</v>
      </c>
      <c r="AA562" s="11">
        <v>12</v>
      </c>
      <c r="AB562" s="11" t="s">
        <v>59</v>
      </c>
      <c r="AC562" s="12" t="str">
        <f t="shared" si="113"/>
        <v/>
      </c>
      <c r="AD562" s="12" t="s">
        <v>54</v>
      </c>
      <c r="AE562" s="27">
        <f t="shared" si="116"/>
        <v>113.76</v>
      </c>
      <c r="AF562" s="19"/>
      <c r="AG562" s="20" t="str">
        <f t="shared" si="112"/>
        <v/>
      </c>
      <c r="AH562" s="20"/>
      <c r="AI562" s="15">
        <f t="shared" si="120"/>
        <v>113.76</v>
      </c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 t="s">
        <v>30</v>
      </c>
      <c r="BK562" s="9" t="s">
        <v>31</v>
      </c>
      <c r="BL562" s="9" t="str">
        <f t="shared" si="122"/>
        <v xml:space="preserve"> 1</v>
      </c>
      <c r="BM562" s="9">
        <v>0.79</v>
      </c>
      <c r="BN562" s="15">
        <f t="shared" si="114"/>
        <v>1.2658227848101264</v>
      </c>
      <c r="BO562" s="9">
        <v>1</v>
      </c>
      <c r="BP562" s="9">
        <v>1</v>
      </c>
      <c r="BQ562" s="9">
        <v>144</v>
      </c>
      <c r="BR562" s="9">
        <f t="shared" si="117"/>
        <v>144</v>
      </c>
      <c r="BS562" s="9">
        <v>460</v>
      </c>
      <c r="BT562" s="9" t="s">
        <v>32</v>
      </c>
      <c r="BU562" s="9"/>
      <c r="BV562" s="9">
        <v>21</v>
      </c>
      <c r="BW562" s="9">
        <v>175</v>
      </c>
      <c r="BX562" s="9">
        <v>4500</v>
      </c>
      <c r="BY562" s="9">
        <v>6</v>
      </c>
      <c r="BZ562" s="9">
        <v>24</v>
      </c>
      <c r="CA562" s="9">
        <v>1</v>
      </c>
      <c r="CB562" s="9">
        <v>7.61</v>
      </c>
      <c r="CC562" s="9">
        <v>9.66</v>
      </c>
      <c r="CD562" s="9">
        <v>504</v>
      </c>
      <c r="CE562" s="9">
        <f t="shared" si="118"/>
        <v>654</v>
      </c>
      <c r="CF562" s="9">
        <v>1050</v>
      </c>
      <c r="CG562" s="9">
        <v>4500</v>
      </c>
      <c r="CH562" s="9">
        <v>1095.44</v>
      </c>
      <c r="CI562" s="9" t="s">
        <v>33</v>
      </c>
      <c r="CJ562" s="15">
        <f t="shared" si="119"/>
        <v>3.5932721712538225</v>
      </c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</row>
    <row r="563" spans="1:107" ht="18.649999999999999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10"/>
      <c r="N563" s="9"/>
      <c r="O563" s="9"/>
      <c r="P563" s="9"/>
      <c r="Q563" s="9"/>
      <c r="R563" s="9"/>
      <c r="S563" s="9">
        <v>21</v>
      </c>
      <c r="T563" s="9">
        <f t="shared" si="115"/>
        <v>2.1000000000000003E-3</v>
      </c>
      <c r="U563" s="9">
        <v>175</v>
      </c>
      <c r="V563" s="9">
        <f t="shared" si="123"/>
        <v>0.17500000000000002</v>
      </c>
      <c r="W563" s="9">
        <v>4.8</v>
      </c>
      <c r="X563" s="9">
        <v>4800</v>
      </c>
      <c r="Y563" s="9" t="s">
        <v>35</v>
      </c>
      <c r="Z563" s="9" t="s">
        <v>35</v>
      </c>
      <c r="AA563" s="11">
        <v>12</v>
      </c>
      <c r="AB563" s="11" t="s">
        <v>59</v>
      </c>
      <c r="AC563" s="12" t="str">
        <f t="shared" si="113"/>
        <v/>
      </c>
      <c r="AD563" s="12" t="s">
        <v>54</v>
      </c>
      <c r="AE563" s="27">
        <f t="shared" si="116"/>
        <v>120.96</v>
      </c>
      <c r="AF563" s="19"/>
      <c r="AG563" s="20" t="str">
        <f t="shared" si="112"/>
        <v/>
      </c>
      <c r="AH563" s="20"/>
      <c r="AI563" s="15">
        <f t="shared" si="120"/>
        <v>120.96</v>
      </c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 t="s">
        <v>30</v>
      </c>
      <c r="BK563" s="9" t="s">
        <v>31</v>
      </c>
      <c r="BL563" s="9" t="str">
        <f t="shared" si="122"/>
        <v xml:space="preserve"> 1</v>
      </c>
      <c r="BM563" s="9">
        <v>0.84</v>
      </c>
      <c r="BN563" s="15">
        <f t="shared" si="114"/>
        <v>1.1904761904761905</v>
      </c>
      <c r="BO563" s="9">
        <v>1</v>
      </c>
      <c r="BP563" s="9">
        <v>1</v>
      </c>
      <c r="BQ563" s="9">
        <v>144</v>
      </c>
      <c r="BR563" s="9">
        <f t="shared" si="117"/>
        <v>144</v>
      </c>
      <c r="BS563" s="9">
        <v>460</v>
      </c>
      <c r="BT563" s="9" t="s">
        <v>32</v>
      </c>
      <c r="BU563" s="9"/>
      <c r="BV563" s="9">
        <v>21</v>
      </c>
      <c r="BW563" s="9">
        <v>175</v>
      </c>
      <c r="BX563" s="9">
        <v>4800</v>
      </c>
      <c r="BY563" s="9">
        <v>6</v>
      </c>
      <c r="BZ563" s="9">
        <v>24</v>
      </c>
      <c r="CA563" s="9">
        <v>1</v>
      </c>
      <c r="CB563" s="9">
        <v>8.11</v>
      </c>
      <c r="CC563" s="9">
        <v>9.66</v>
      </c>
      <c r="CD563" s="9">
        <v>504</v>
      </c>
      <c r="CE563" s="9">
        <f t="shared" si="118"/>
        <v>654</v>
      </c>
      <c r="CF563" s="9">
        <v>1050</v>
      </c>
      <c r="CG563" s="9">
        <v>4800</v>
      </c>
      <c r="CH563" s="9">
        <v>1168.47</v>
      </c>
      <c r="CI563" s="9" t="s">
        <v>33</v>
      </c>
      <c r="CJ563" s="15">
        <f t="shared" si="119"/>
        <v>3.5932721712538225</v>
      </c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</row>
    <row r="564" spans="1:107" ht="18.649999999999999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10"/>
      <c r="N564" s="9"/>
      <c r="O564" s="9"/>
      <c r="P564" s="9"/>
      <c r="Q564" s="9"/>
      <c r="R564" s="9"/>
      <c r="S564" s="9">
        <v>21</v>
      </c>
      <c r="T564" s="9">
        <f t="shared" si="115"/>
        <v>2.1000000000000003E-3</v>
      </c>
      <c r="U564" s="9">
        <v>175</v>
      </c>
      <c r="V564" s="9">
        <f t="shared" si="123"/>
        <v>0.17500000000000002</v>
      </c>
      <c r="W564" s="9">
        <v>5.0999999999999996</v>
      </c>
      <c r="X564" s="9">
        <v>5100</v>
      </c>
      <c r="Y564" s="9" t="s">
        <v>35</v>
      </c>
      <c r="Z564" s="9" t="s">
        <v>35</v>
      </c>
      <c r="AA564" s="11">
        <v>12</v>
      </c>
      <c r="AB564" s="11" t="s">
        <v>59</v>
      </c>
      <c r="AC564" s="12" t="str">
        <f t="shared" si="113"/>
        <v/>
      </c>
      <c r="AD564" s="12" t="s">
        <v>54</v>
      </c>
      <c r="AE564" s="27">
        <f t="shared" si="116"/>
        <v>128.16</v>
      </c>
      <c r="AF564" s="19"/>
      <c r="AG564" s="20" t="str">
        <f t="shared" si="112"/>
        <v/>
      </c>
      <c r="AH564" s="20"/>
      <c r="AI564" s="15">
        <f t="shared" si="120"/>
        <v>128.16</v>
      </c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 t="s">
        <v>30</v>
      </c>
      <c r="BK564" s="9" t="s">
        <v>31</v>
      </c>
      <c r="BL564" s="9" t="str">
        <f t="shared" si="122"/>
        <v xml:space="preserve"> 1</v>
      </c>
      <c r="BM564" s="9">
        <v>0.89</v>
      </c>
      <c r="BN564" s="15">
        <f t="shared" si="114"/>
        <v>1.1235955056179776</v>
      </c>
      <c r="BO564" s="9">
        <v>1</v>
      </c>
      <c r="BP564" s="9">
        <v>1</v>
      </c>
      <c r="BQ564" s="9">
        <v>144</v>
      </c>
      <c r="BR564" s="9">
        <f t="shared" si="117"/>
        <v>144</v>
      </c>
      <c r="BS564" s="9">
        <v>460</v>
      </c>
      <c r="BT564" s="9" t="s">
        <v>32</v>
      </c>
      <c r="BU564" s="9"/>
      <c r="BV564" s="9">
        <v>21</v>
      </c>
      <c r="BW564" s="9">
        <v>175</v>
      </c>
      <c r="BX564" s="9">
        <v>5100</v>
      </c>
      <c r="BY564" s="9">
        <v>6</v>
      </c>
      <c r="BZ564" s="9">
        <v>24</v>
      </c>
      <c r="CA564" s="9">
        <v>1</v>
      </c>
      <c r="CB564" s="9">
        <v>8.6199999999999992</v>
      </c>
      <c r="CC564" s="9">
        <v>9.66</v>
      </c>
      <c r="CD564" s="9">
        <v>504</v>
      </c>
      <c r="CE564" s="9">
        <f t="shared" si="118"/>
        <v>654</v>
      </c>
      <c r="CF564" s="9">
        <v>1050</v>
      </c>
      <c r="CG564" s="9">
        <v>5100</v>
      </c>
      <c r="CH564" s="9">
        <v>1241.5</v>
      </c>
      <c r="CI564" s="9" t="s">
        <v>33</v>
      </c>
      <c r="CJ564" s="15">
        <f t="shared" si="119"/>
        <v>3.5932721712538225</v>
      </c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</row>
    <row r="565" spans="1:107" ht="18.649999999999999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10"/>
      <c r="N565" s="9"/>
      <c r="O565" s="9"/>
      <c r="P565" s="9"/>
      <c r="Q565" s="9"/>
      <c r="R565" s="9"/>
      <c r="S565" s="9">
        <v>21</v>
      </c>
      <c r="T565" s="9">
        <f t="shared" si="115"/>
        <v>2.1000000000000003E-3</v>
      </c>
      <c r="U565" s="9">
        <v>175</v>
      </c>
      <c r="V565" s="9">
        <f t="shared" si="123"/>
        <v>0.17500000000000002</v>
      </c>
      <c r="W565" s="9">
        <v>5.4</v>
      </c>
      <c r="X565" s="9">
        <v>5400</v>
      </c>
      <c r="Y565" s="9" t="s">
        <v>35</v>
      </c>
      <c r="Z565" s="9" t="s">
        <v>35</v>
      </c>
      <c r="AA565" s="11">
        <v>12</v>
      </c>
      <c r="AB565" s="11" t="s">
        <v>59</v>
      </c>
      <c r="AC565" s="12" t="str">
        <f t="shared" si="113"/>
        <v/>
      </c>
      <c r="AD565" s="12" t="s">
        <v>54</v>
      </c>
      <c r="AE565" s="27">
        <f t="shared" si="116"/>
        <v>135.35999999999999</v>
      </c>
      <c r="AF565" s="19"/>
      <c r="AG565" s="20" t="str">
        <f t="shared" si="112"/>
        <v/>
      </c>
      <c r="AH565" s="20"/>
      <c r="AI565" s="15">
        <f t="shared" si="120"/>
        <v>135.35999999999999</v>
      </c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 t="s">
        <v>30</v>
      </c>
      <c r="BK565" s="9" t="s">
        <v>31</v>
      </c>
      <c r="BL565" s="9" t="str">
        <f t="shared" si="122"/>
        <v xml:space="preserve"> 1</v>
      </c>
      <c r="BM565" s="9">
        <v>0.94</v>
      </c>
      <c r="BN565" s="15">
        <f t="shared" si="114"/>
        <v>1.0638297872340425</v>
      </c>
      <c r="BO565" s="9">
        <v>1</v>
      </c>
      <c r="BP565" s="9">
        <v>1</v>
      </c>
      <c r="BQ565" s="9">
        <v>144</v>
      </c>
      <c r="BR565" s="9">
        <f t="shared" si="117"/>
        <v>144</v>
      </c>
      <c r="BS565" s="9">
        <v>460</v>
      </c>
      <c r="BT565" s="9" t="s">
        <v>32</v>
      </c>
      <c r="BU565" s="9"/>
      <c r="BV565" s="9">
        <v>21</v>
      </c>
      <c r="BW565" s="9">
        <v>175</v>
      </c>
      <c r="BX565" s="9">
        <v>5400</v>
      </c>
      <c r="BY565" s="9">
        <v>6</v>
      </c>
      <c r="BZ565" s="9">
        <v>24</v>
      </c>
      <c r="CA565" s="9">
        <v>1</v>
      </c>
      <c r="CB565" s="9">
        <v>9.1300000000000008</v>
      </c>
      <c r="CC565" s="9">
        <v>9.66</v>
      </c>
      <c r="CD565" s="9">
        <v>504</v>
      </c>
      <c r="CE565" s="9">
        <f t="shared" si="118"/>
        <v>654</v>
      </c>
      <c r="CF565" s="9">
        <v>1050</v>
      </c>
      <c r="CG565" s="9">
        <v>5400</v>
      </c>
      <c r="CH565" s="9">
        <v>1314.53</v>
      </c>
      <c r="CI565" s="9" t="s">
        <v>33</v>
      </c>
      <c r="CJ565" s="15">
        <f t="shared" si="119"/>
        <v>3.5932721712538225</v>
      </c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</row>
    <row r="566" spans="1:107" ht="18.649999999999999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10"/>
      <c r="N566" s="9"/>
      <c r="O566" s="9"/>
      <c r="P566" s="9"/>
      <c r="Q566" s="9"/>
      <c r="R566" s="9"/>
      <c r="S566" s="9">
        <v>21</v>
      </c>
      <c r="T566" s="9">
        <f t="shared" si="115"/>
        <v>2.1000000000000003E-3</v>
      </c>
      <c r="U566" s="9">
        <v>175</v>
      </c>
      <c r="V566" s="9">
        <f t="shared" si="123"/>
        <v>0.17500000000000002</v>
      </c>
      <c r="W566" s="9">
        <v>5.7</v>
      </c>
      <c r="X566" s="9">
        <v>5700</v>
      </c>
      <c r="Y566" s="9" t="s">
        <v>35</v>
      </c>
      <c r="Z566" s="9" t="s">
        <v>35</v>
      </c>
      <c r="AA566" s="11">
        <v>12</v>
      </c>
      <c r="AB566" s="11" t="s">
        <v>59</v>
      </c>
      <c r="AC566" s="12" t="str">
        <f t="shared" si="113"/>
        <v/>
      </c>
      <c r="AD566" s="12" t="s">
        <v>54</v>
      </c>
      <c r="AE566" s="27">
        <f t="shared" si="116"/>
        <v>144</v>
      </c>
      <c r="AF566" s="19"/>
      <c r="AG566" s="20" t="str">
        <f t="shared" si="112"/>
        <v/>
      </c>
      <c r="AH566" s="20"/>
      <c r="AI566" s="15">
        <f t="shared" si="120"/>
        <v>144</v>
      </c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 t="s">
        <v>30</v>
      </c>
      <c r="BK566" s="9" t="s">
        <v>31</v>
      </c>
      <c r="BL566" s="9" t="str">
        <f t="shared" si="122"/>
        <v xml:space="preserve"> 1</v>
      </c>
      <c r="BM566" s="9">
        <v>1</v>
      </c>
      <c r="BN566" s="15">
        <f t="shared" si="114"/>
        <v>1</v>
      </c>
      <c r="BO566" s="9">
        <v>1</v>
      </c>
      <c r="BP566" s="9">
        <v>1</v>
      </c>
      <c r="BQ566" s="9">
        <v>144</v>
      </c>
      <c r="BR566" s="9">
        <f t="shared" si="117"/>
        <v>144</v>
      </c>
      <c r="BS566" s="9">
        <v>460</v>
      </c>
      <c r="BT566" s="9" t="s">
        <v>32</v>
      </c>
      <c r="BU566" s="9"/>
      <c r="BV566" s="9">
        <v>21</v>
      </c>
      <c r="BW566" s="9">
        <v>175</v>
      </c>
      <c r="BX566" s="9">
        <v>5700</v>
      </c>
      <c r="BY566" s="9">
        <v>6</v>
      </c>
      <c r="BZ566" s="9">
        <v>24</v>
      </c>
      <c r="CA566" s="9">
        <v>1</v>
      </c>
      <c r="CB566" s="9">
        <v>9.64</v>
      </c>
      <c r="CC566" s="9">
        <v>9.66</v>
      </c>
      <c r="CD566" s="9">
        <v>504</v>
      </c>
      <c r="CE566" s="9">
        <f t="shared" si="118"/>
        <v>654</v>
      </c>
      <c r="CF566" s="9">
        <v>1050</v>
      </c>
      <c r="CG566" s="9">
        <v>5700</v>
      </c>
      <c r="CH566" s="9">
        <v>1387.56</v>
      </c>
      <c r="CI566" s="9" t="s">
        <v>33</v>
      </c>
      <c r="CJ566" s="15">
        <f t="shared" si="119"/>
        <v>3.5932721712538225</v>
      </c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</row>
    <row r="567" spans="1:107" ht="18.649999999999999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10"/>
      <c r="N567" s="9"/>
      <c r="O567" s="9"/>
      <c r="P567" s="9"/>
      <c r="Q567" s="9"/>
      <c r="R567" s="9"/>
      <c r="S567" s="9">
        <v>21</v>
      </c>
      <c r="T567" s="9">
        <f t="shared" si="115"/>
        <v>2.1000000000000003E-3</v>
      </c>
      <c r="U567" s="9">
        <v>175</v>
      </c>
      <c r="V567" s="9">
        <f t="shared" si="123"/>
        <v>0.17500000000000002</v>
      </c>
      <c r="W567" s="9">
        <v>6</v>
      </c>
      <c r="X567" s="9">
        <v>6000</v>
      </c>
      <c r="Y567" s="9" t="s">
        <v>35</v>
      </c>
      <c r="Z567" s="9" t="s">
        <v>35</v>
      </c>
      <c r="AA567" s="11">
        <v>12</v>
      </c>
      <c r="AB567" s="11" t="s">
        <v>59</v>
      </c>
      <c r="AC567" s="12" t="str">
        <f t="shared" si="113"/>
        <v/>
      </c>
      <c r="AD567" s="12" t="s">
        <v>54</v>
      </c>
      <c r="AE567" s="27">
        <f t="shared" si="116"/>
        <v>151.20000000000002</v>
      </c>
      <c r="AF567" s="19"/>
      <c r="AG567" s="20" t="str">
        <f t="shared" si="112"/>
        <v/>
      </c>
      <c r="AH567" s="20"/>
      <c r="AI567" s="15">
        <f t="shared" si="120"/>
        <v>151.20000000000002</v>
      </c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 t="s">
        <v>30</v>
      </c>
      <c r="BK567" s="9" t="s">
        <v>31</v>
      </c>
      <c r="BL567" s="9" t="str">
        <f t="shared" si="122"/>
        <v xml:space="preserve"> 1</v>
      </c>
      <c r="BM567" s="9">
        <v>1.05</v>
      </c>
      <c r="BN567" s="15">
        <f t="shared" si="114"/>
        <v>0.95238095238095233</v>
      </c>
      <c r="BO567" s="9">
        <v>1</v>
      </c>
      <c r="BP567" s="9">
        <v>1</v>
      </c>
      <c r="BQ567" s="9">
        <v>144</v>
      </c>
      <c r="BR567" s="9">
        <f t="shared" si="117"/>
        <v>144</v>
      </c>
      <c r="BS567" s="9">
        <v>460</v>
      </c>
      <c r="BT567" s="9" t="s">
        <v>32</v>
      </c>
      <c r="BU567" s="9"/>
      <c r="BV567" s="9">
        <v>21</v>
      </c>
      <c r="BW567" s="9">
        <v>175</v>
      </c>
      <c r="BX567" s="9">
        <v>6000</v>
      </c>
      <c r="BY567" s="9">
        <v>6</v>
      </c>
      <c r="BZ567" s="9">
        <v>24</v>
      </c>
      <c r="CA567" s="9">
        <v>1</v>
      </c>
      <c r="CB567" s="9">
        <v>10.14</v>
      </c>
      <c r="CC567" s="9">
        <v>9.66</v>
      </c>
      <c r="CD567" s="9">
        <v>504</v>
      </c>
      <c r="CE567" s="9">
        <f t="shared" si="118"/>
        <v>654</v>
      </c>
      <c r="CF567" s="9">
        <v>1050</v>
      </c>
      <c r="CG567" s="9">
        <v>6000</v>
      </c>
      <c r="CH567" s="9">
        <v>1460.59</v>
      </c>
      <c r="CI567" s="9" t="s">
        <v>33</v>
      </c>
      <c r="CJ567" s="15">
        <f t="shared" si="119"/>
        <v>3.5932721712538225</v>
      </c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</row>
    <row r="568" spans="1:107" ht="18.649999999999999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10"/>
      <c r="N568" s="9"/>
      <c r="O568" s="9"/>
      <c r="P568" s="9"/>
      <c r="Q568" s="9"/>
      <c r="R568" s="9"/>
      <c r="S568" s="9">
        <v>15</v>
      </c>
      <c r="T568" s="9">
        <f t="shared" si="115"/>
        <v>1.5E-3</v>
      </c>
      <c r="U568" s="9">
        <v>135</v>
      </c>
      <c r="V568" s="9">
        <f t="shared" si="123"/>
        <v>0.13500000000000001</v>
      </c>
      <c r="W568" s="9">
        <v>2.65</v>
      </c>
      <c r="X568" s="9">
        <v>2650</v>
      </c>
      <c r="Y568" s="9" t="s">
        <v>35</v>
      </c>
      <c r="Z568" s="9" t="s">
        <v>35</v>
      </c>
      <c r="AA568" s="11">
        <v>21.8</v>
      </c>
      <c r="AB568" s="11" t="s">
        <v>59</v>
      </c>
      <c r="AC568" s="12" t="str">
        <f t="shared" si="113"/>
        <v/>
      </c>
      <c r="AD568" s="12" t="s">
        <v>54</v>
      </c>
      <c r="AE568" s="27">
        <f t="shared" si="116"/>
        <v>75.180000000000007</v>
      </c>
      <c r="AF568" s="19"/>
      <c r="AG568" s="20" t="str">
        <f t="shared" si="112"/>
        <v/>
      </c>
      <c r="AH568" s="20"/>
      <c r="AI568" s="15">
        <f t="shared" si="120"/>
        <v>75.180000000000007</v>
      </c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 t="s">
        <v>36</v>
      </c>
      <c r="BK568" s="9" t="s">
        <v>37</v>
      </c>
      <c r="BL568" s="9" t="str">
        <f t="shared" si="122"/>
        <v xml:space="preserve"> 5</v>
      </c>
      <c r="BM568" s="9">
        <v>1.79</v>
      </c>
      <c r="BN568" s="15">
        <f t="shared" si="114"/>
        <v>0.55865921787709494</v>
      </c>
      <c r="BO568" s="9">
        <v>1</v>
      </c>
      <c r="BP568" s="9">
        <v>5</v>
      </c>
      <c r="BQ568" s="9">
        <v>210</v>
      </c>
      <c r="BR568" s="9">
        <f t="shared" si="117"/>
        <v>42</v>
      </c>
      <c r="BS568" s="9">
        <v>460</v>
      </c>
      <c r="BT568" s="9" t="s">
        <v>32</v>
      </c>
      <c r="BU568" s="9"/>
      <c r="BV568" s="9">
        <v>75</v>
      </c>
      <c r="BW568" s="9">
        <v>142</v>
      </c>
      <c r="BX568" s="9">
        <v>2700</v>
      </c>
      <c r="BY568" s="9">
        <v>7</v>
      </c>
      <c r="BZ568" s="9">
        <v>6</v>
      </c>
      <c r="CA568" s="9">
        <v>1</v>
      </c>
      <c r="CB568" s="9">
        <v>12.34</v>
      </c>
      <c r="CC568" s="9">
        <v>6.9</v>
      </c>
      <c r="CD568" s="9">
        <v>450</v>
      </c>
      <c r="CE568" s="9">
        <f t="shared" si="118"/>
        <v>600</v>
      </c>
      <c r="CF568" s="9">
        <v>994</v>
      </c>
      <c r="CG568" s="9">
        <v>2700</v>
      </c>
      <c r="CH568" s="9">
        <v>555.54999999999995</v>
      </c>
      <c r="CI568" s="9" t="s">
        <v>33</v>
      </c>
      <c r="CJ568" s="15">
        <f t="shared" si="119"/>
        <v>3.9166666666666665</v>
      </c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</row>
    <row r="569" spans="1:107" ht="18.649999999999999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10"/>
      <c r="N569" s="9"/>
      <c r="O569" s="9"/>
      <c r="P569" s="9"/>
      <c r="Q569" s="9"/>
      <c r="R569" s="9"/>
      <c r="S569" s="9">
        <v>15</v>
      </c>
      <c r="T569" s="9">
        <f t="shared" si="115"/>
        <v>1.5E-3</v>
      </c>
      <c r="U569" s="9">
        <v>135</v>
      </c>
      <c r="V569" s="9">
        <f t="shared" si="123"/>
        <v>0.13500000000000001</v>
      </c>
      <c r="W569" s="9">
        <v>2.65</v>
      </c>
      <c r="X569" s="9">
        <v>2650</v>
      </c>
      <c r="Y569" s="9" t="s">
        <v>35</v>
      </c>
      <c r="Z569" s="9" t="s">
        <v>35</v>
      </c>
      <c r="AA569" s="11">
        <v>21.8</v>
      </c>
      <c r="AB569" s="11" t="s">
        <v>59</v>
      </c>
      <c r="AC569" s="12" t="str">
        <f t="shared" si="113"/>
        <v/>
      </c>
      <c r="AD569" s="12" t="s">
        <v>54</v>
      </c>
      <c r="AE569" s="27">
        <f t="shared" si="116"/>
        <v>75.180000000000007</v>
      </c>
      <c r="AF569" s="19"/>
      <c r="AG569" s="20" t="str">
        <f t="shared" si="112"/>
        <v/>
      </c>
      <c r="AH569" s="20"/>
      <c r="AI569" s="15">
        <f t="shared" si="120"/>
        <v>75.180000000000007</v>
      </c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 t="s">
        <v>36</v>
      </c>
      <c r="BK569" s="9" t="s">
        <v>37</v>
      </c>
      <c r="BL569" s="9" t="str">
        <f t="shared" si="122"/>
        <v xml:space="preserve"> 5</v>
      </c>
      <c r="BM569" s="9">
        <v>1.79</v>
      </c>
      <c r="BN569" s="15">
        <f t="shared" si="114"/>
        <v>0.55865921787709494</v>
      </c>
      <c r="BO569" s="9">
        <v>1</v>
      </c>
      <c r="BP569" s="9">
        <v>5</v>
      </c>
      <c r="BQ569" s="9">
        <v>210</v>
      </c>
      <c r="BR569" s="9">
        <f t="shared" si="117"/>
        <v>42</v>
      </c>
      <c r="BS569" s="9">
        <v>460</v>
      </c>
      <c r="BT569" s="9" t="s">
        <v>32</v>
      </c>
      <c r="BU569" s="9"/>
      <c r="BV569" s="9">
        <v>75</v>
      </c>
      <c r="BW569" s="9">
        <v>142</v>
      </c>
      <c r="BX569" s="9">
        <v>2700</v>
      </c>
      <c r="BY569" s="9">
        <v>7</v>
      </c>
      <c r="BZ569" s="9">
        <v>6</v>
      </c>
      <c r="CA569" s="9">
        <v>1</v>
      </c>
      <c r="CB569" s="9">
        <v>12.34</v>
      </c>
      <c r="CC569" s="9">
        <v>6.9</v>
      </c>
      <c r="CD569" s="9">
        <v>450</v>
      </c>
      <c r="CE569" s="9">
        <f t="shared" si="118"/>
        <v>600</v>
      </c>
      <c r="CF569" s="9">
        <v>994</v>
      </c>
      <c r="CG569" s="9">
        <v>2700</v>
      </c>
      <c r="CH569" s="9">
        <v>555.54999999999995</v>
      </c>
      <c r="CI569" s="9" t="s">
        <v>33</v>
      </c>
      <c r="CJ569" s="15">
        <f t="shared" si="119"/>
        <v>3.9166666666666665</v>
      </c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</row>
    <row r="570" spans="1:107" ht="18.649999999999999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10"/>
      <c r="N570" s="9"/>
      <c r="O570" s="9"/>
      <c r="P570" s="9"/>
      <c r="Q570" s="9"/>
      <c r="R570" s="9"/>
      <c r="S570" s="9">
        <v>15</v>
      </c>
      <c r="T570" s="9">
        <f t="shared" si="115"/>
        <v>1.5E-3</v>
      </c>
      <c r="U570" s="9">
        <v>135</v>
      </c>
      <c r="V570" s="9">
        <f t="shared" si="123"/>
        <v>0.13500000000000001</v>
      </c>
      <c r="W570" s="9">
        <v>2.95</v>
      </c>
      <c r="X570" s="9">
        <v>2950</v>
      </c>
      <c r="Y570" s="9" t="s">
        <v>35</v>
      </c>
      <c r="Z570" s="9" t="s">
        <v>35</v>
      </c>
      <c r="AA570" s="11">
        <v>21.8</v>
      </c>
      <c r="AB570" s="11" t="s">
        <v>59</v>
      </c>
      <c r="AC570" s="12" t="str">
        <f t="shared" si="113"/>
        <v/>
      </c>
      <c r="AD570" s="12" t="s">
        <v>54</v>
      </c>
      <c r="AE570" s="27">
        <f t="shared" si="116"/>
        <v>83.58</v>
      </c>
      <c r="AF570" s="19"/>
      <c r="AG570" s="20" t="str">
        <f t="shared" si="112"/>
        <v/>
      </c>
      <c r="AH570" s="20"/>
      <c r="AI570" s="15">
        <f t="shared" si="120"/>
        <v>83.58</v>
      </c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 t="s">
        <v>36</v>
      </c>
      <c r="BK570" s="9" t="s">
        <v>37</v>
      </c>
      <c r="BL570" s="9" t="str">
        <f t="shared" si="122"/>
        <v xml:space="preserve"> 5</v>
      </c>
      <c r="BM570" s="9">
        <v>1.99</v>
      </c>
      <c r="BN570" s="15">
        <f t="shared" si="114"/>
        <v>0.50251256281407031</v>
      </c>
      <c r="BO570" s="9">
        <v>1</v>
      </c>
      <c r="BP570" s="9">
        <v>5</v>
      </c>
      <c r="BQ570" s="9">
        <v>210</v>
      </c>
      <c r="BR570" s="9">
        <f t="shared" si="117"/>
        <v>42</v>
      </c>
      <c r="BS570" s="9">
        <v>460</v>
      </c>
      <c r="BT570" s="9" t="s">
        <v>32</v>
      </c>
      <c r="BU570" s="9"/>
      <c r="BV570" s="9">
        <v>75</v>
      </c>
      <c r="BW570" s="9">
        <v>142</v>
      </c>
      <c r="BX570" s="9">
        <v>3000</v>
      </c>
      <c r="BY570" s="9">
        <v>7</v>
      </c>
      <c r="BZ570" s="9">
        <v>6</v>
      </c>
      <c r="CA570" s="9">
        <v>1</v>
      </c>
      <c r="CB570" s="9">
        <v>13.74</v>
      </c>
      <c r="CC570" s="9">
        <v>6.9</v>
      </c>
      <c r="CD570" s="9">
        <v>450</v>
      </c>
      <c r="CE570" s="9">
        <f t="shared" si="118"/>
        <v>600</v>
      </c>
      <c r="CF570" s="9">
        <v>994</v>
      </c>
      <c r="CG570" s="9">
        <v>3000</v>
      </c>
      <c r="CH570" s="9">
        <v>617.27</v>
      </c>
      <c r="CI570" s="9" t="s">
        <v>33</v>
      </c>
      <c r="CJ570" s="15">
        <f t="shared" si="119"/>
        <v>3.9166666666666665</v>
      </c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</row>
    <row r="571" spans="1:107" ht="18.649999999999999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10"/>
      <c r="N571" s="9"/>
      <c r="O571" s="9"/>
      <c r="P571" s="9"/>
      <c r="Q571" s="9"/>
      <c r="R571" s="9"/>
      <c r="S571" s="9">
        <v>21</v>
      </c>
      <c r="T571" s="9">
        <f t="shared" si="115"/>
        <v>2.1000000000000003E-3</v>
      </c>
      <c r="U571" s="9">
        <v>145</v>
      </c>
      <c r="V571" s="9">
        <f t="shared" si="123"/>
        <v>0.14499999999999999</v>
      </c>
      <c r="W571" s="9">
        <v>1.85</v>
      </c>
      <c r="X571" s="9">
        <v>1850</v>
      </c>
      <c r="Y571" s="9" t="s">
        <v>35</v>
      </c>
      <c r="Z571" s="9" t="s">
        <v>35</v>
      </c>
      <c r="AA571" s="11">
        <v>66</v>
      </c>
      <c r="AB571" s="11" t="s">
        <v>59</v>
      </c>
      <c r="AC571" s="12" t="str">
        <f t="shared" si="113"/>
        <v/>
      </c>
      <c r="AD571" s="12" t="s">
        <v>54</v>
      </c>
      <c r="AE571" s="27">
        <f t="shared" si="116"/>
        <v>56.7</v>
      </c>
      <c r="AF571" s="19"/>
      <c r="AG571" s="20" t="str">
        <f t="shared" si="112"/>
        <v/>
      </c>
      <c r="AH571" s="20"/>
      <c r="AI571" s="15">
        <f t="shared" si="120"/>
        <v>56.7</v>
      </c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 t="s">
        <v>30</v>
      </c>
      <c r="BK571" s="9" t="s">
        <v>31</v>
      </c>
      <c r="BL571" s="9" t="str">
        <f t="shared" si="122"/>
        <v xml:space="preserve"> 1</v>
      </c>
      <c r="BM571" s="9">
        <v>0.27</v>
      </c>
      <c r="BN571" s="15">
        <f t="shared" si="114"/>
        <v>3.7037037037037033</v>
      </c>
      <c r="BO571" s="9">
        <v>1</v>
      </c>
      <c r="BP571" s="9">
        <v>1</v>
      </c>
      <c r="BQ571" s="9">
        <v>210</v>
      </c>
      <c r="BR571" s="9">
        <f t="shared" si="117"/>
        <v>210</v>
      </c>
      <c r="BS571" s="9">
        <v>1100</v>
      </c>
      <c r="BT571" s="9" t="s">
        <v>32</v>
      </c>
      <c r="BU571" s="9"/>
      <c r="BV571" s="9">
        <v>21</v>
      </c>
      <c r="BW571" s="9">
        <v>145</v>
      </c>
      <c r="BX571" s="9">
        <v>1850</v>
      </c>
      <c r="BY571" s="9">
        <v>7</v>
      </c>
      <c r="BZ571" s="9">
        <v>30</v>
      </c>
      <c r="CA571" s="9">
        <v>1</v>
      </c>
      <c r="CB571" s="9">
        <v>6.2</v>
      </c>
      <c r="CC571" s="9">
        <v>23.1</v>
      </c>
      <c r="CD571" s="9">
        <v>630</v>
      </c>
      <c r="CE571" s="9">
        <f t="shared" si="118"/>
        <v>780</v>
      </c>
      <c r="CF571" s="9">
        <v>1015</v>
      </c>
      <c r="CG571" s="9">
        <v>1850</v>
      </c>
      <c r="CH571" s="9">
        <v>1301.28</v>
      </c>
      <c r="CI571" s="9" t="s">
        <v>33</v>
      </c>
      <c r="CJ571" s="15">
        <f t="shared" si="119"/>
        <v>3.0128205128205128</v>
      </c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</row>
    <row r="572" spans="1:107" ht="18.649999999999999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10"/>
      <c r="N572" s="9"/>
      <c r="O572" s="9"/>
      <c r="P572" s="9"/>
      <c r="Q572" s="9"/>
      <c r="R572" s="9"/>
      <c r="S572" s="9">
        <v>21</v>
      </c>
      <c r="T572" s="9">
        <f t="shared" si="115"/>
        <v>2.1000000000000003E-3</v>
      </c>
      <c r="U572" s="9">
        <v>145</v>
      </c>
      <c r="V572" s="9">
        <f t="shared" si="123"/>
        <v>0.14499999999999999</v>
      </c>
      <c r="W572" s="9">
        <v>2.15</v>
      </c>
      <c r="X572" s="9">
        <v>2150</v>
      </c>
      <c r="Y572" s="9" t="s">
        <v>35</v>
      </c>
      <c r="Z572" s="9" t="s">
        <v>35</v>
      </c>
      <c r="AA572" s="11">
        <v>66</v>
      </c>
      <c r="AB572" s="11" t="s">
        <v>59</v>
      </c>
      <c r="AC572" s="12" t="str">
        <f t="shared" si="113"/>
        <v/>
      </c>
      <c r="AD572" s="12" t="s">
        <v>54</v>
      </c>
      <c r="AE572" s="27">
        <f t="shared" si="116"/>
        <v>65.099999999999994</v>
      </c>
      <c r="AF572" s="19"/>
      <c r="AG572" s="20" t="str">
        <f t="shared" si="112"/>
        <v/>
      </c>
      <c r="AH572" s="20"/>
      <c r="AI572" s="15">
        <f t="shared" si="120"/>
        <v>65.099999999999994</v>
      </c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 t="s">
        <v>30</v>
      </c>
      <c r="BK572" s="9" t="s">
        <v>31</v>
      </c>
      <c r="BL572" s="9" t="str">
        <f t="shared" si="122"/>
        <v xml:space="preserve"> 1</v>
      </c>
      <c r="BM572" s="9">
        <v>0.31</v>
      </c>
      <c r="BN572" s="15">
        <f t="shared" si="114"/>
        <v>3.2258064516129035</v>
      </c>
      <c r="BO572" s="9">
        <v>1</v>
      </c>
      <c r="BP572" s="9">
        <v>1</v>
      </c>
      <c r="BQ572" s="9">
        <v>210</v>
      </c>
      <c r="BR572" s="9">
        <f t="shared" si="117"/>
        <v>210</v>
      </c>
      <c r="BS572" s="9">
        <v>1100</v>
      </c>
      <c r="BT572" s="9" t="s">
        <v>32</v>
      </c>
      <c r="BU572" s="9"/>
      <c r="BV572" s="9">
        <v>21</v>
      </c>
      <c r="BW572" s="9">
        <v>145</v>
      </c>
      <c r="BX572" s="9">
        <v>2150</v>
      </c>
      <c r="BY572" s="9">
        <v>7</v>
      </c>
      <c r="BZ572" s="9">
        <v>30</v>
      </c>
      <c r="CA572" s="9">
        <v>1</v>
      </c>
      <c r="CB572" s="9">
        <v>7.2</v>
      </c>
      <c r="CC572" s="9">
        <v>23.1</v>
      </c>
      <c r="CD572" s="9">
        <v>630</v>
      </c>
      <c r="CE572" s="9">
        <f t="shared" si="118"/>
        <v>780</v>
      </c>
      <c r="CF572" s="9">
        <v>1015</v>
      </c>
      <c r="CG572" s="9">
        <v>2150</v>
      </c>
      <c r="CH572" s="9">
        <v>1512.3</v>
      </c>
      <c r="CI572" s="9" t="s">
        <v>33</v>
      </c>
      <c r="CJ572" s="15">
        <f t="shared" si="119"/>
        <v>3.0128205128205128</v>
      </c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</row>
    <row r="573" spans="1:107" ht="18.649999999999999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10"/>
      <c r="N573" s="9"/>
      <c r="O573" s="9"/>
      <c r="P573" s="9"/>
      <c r="Q573" s="9"/>
      <c r="R573" s="9"/>
      <c r="S573" s="9">
        <v>21</v>
      </c>
      <c r="T573" s="9">
        <f t="shared" si="115"/>
        <v>2.1000000000000003E-3</v>
      </c>
      <c r="U573" s="9">
        <v>145</v>
      </c>
      <c r="V573" s="9">
        <f t="shared" si="123"/>
        <v>0.14499999999999999</v>
      </c>
      <c r="W573" s="9">
        <v>2.4500000000000002</v>
      </c>
      <c r="X573" s="9">
        <v>2450</v>
      </c>
      <c r="Y573" s="9" t="s">
        <v>35</v>
      </c>
      <c r="Z573" s="9" t="s">
        <v>35</v>
      </c>
      <c r="AA573" s="11">
        <v>66</v>
      </c>
      <c r="AB573" s="11" t="s">
        <v>59</v>
      </c>
      <c r="AC573" s="12" t="str">
        <f t="shared" si="113"/>
        <v/>
      </c>
      <c r="AD573" s="12" t="s">
        <v>54</v>
      </c>
      <c r="AE573" s="27">
        <f t="shared" si="116"/>
        <v>75.599999999999994</v>
      </c>
      <c r="AF573" s="19"/>
      <c r="AG573" s="20" t="str">
        <f t="shared" si="112"/>
        <v/>
      </c>
      <c r="AH573" s="20"/>
      <c r="AI573" s="15">
        <f t="shared" si="120"/>
        <v>75.599999999999994</v>
      </c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 t="s">
        <v>30</v>
      </c>
      <c r="BK573" s="9" t="s">
        <v>31</v>
      </c>
      <c r="BL573" s="9" t="str">
        <f t="shared" si="122"/>
        <v xml:space="preserve"> 1</v>
      </c>
      <c r="BM573" s="9">
        <v>0.36</v>
      </c>
      <c r="BN573" s="15">
        <f t="shared" si="114"/>
        <v>2.7777777777777777</v>
      </c>
      <c r="BO573" s="9">
        <v>1</v>
      </c>
      <c r="BP573" s="9">
        <v>1</v>
      </c>
      <c r="BQ573" s="9">
        <v>210</v>
      </c>
      <c r="BR573" s="9">
        <f t="shared" si="117"/>
        <v>210</v>
      </c>
      <c r="BS573" s="9">
        <v>1100</v>
      </c>
      <c r="BT573" s="9" t="s">
        <v>32</v>
      </c>
      <c r="BU573" s="9"/>
      <c r="BV573" s="9">
        <v>21</v>
      </c>
      <c r="BW573" s="9">
        <v>145</v>
      </c>
      <c r="BX573" s="9">
        <v>2450</v>
      </c>
      <c r="BY573" s="9">
        <v>7</v>
      </c>
      <c r="BZ573" s="9">
        <v>30</v>
      </c>
      <c r="CA573" s="9">
        <v>1</v>
      </c>
      <c r="CB573" s="9">
        <v>8.2100000000000009</v>
      </c>
      <c r="CC573" s="9">
        <v>23.1</v>
      </c>
      <c r="CD573" s="9">
        <v>630</v>
      </c>
      <c r="CE573" s="9">
        <f t="shared" si="118"/>
        <v>780</v>
      </c>
      <c r="CF573" s="9">
        <v>1015</v>
      </c>
      <c r="CG573" s="9">
        <v>2450</v>
      </c>
      <c r="CH573" s="9">
        <v>1723.32</v>
      </c>
      <c r="CI573" s="9" t="s">
        <v>33</v>
      </c>
      <c r="CJ573" s="15">
        <f t="shared" si="119"/>
        <v>3.0128205128205128</v>
      </c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</row>
    <row r="574" spans="1:107" ht="18.649999999999999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10"/>
      <c r="N574" s="9"/>
      <c r="O574" s="9"/>
      <c r="P574" s="9"/>
      <c r="Q574" s="9"/>
      <c r="R574" s="9"/>
      <c r="S574" s="9">
        <v>21</v>
      </c>
      <c r="T574" s="9">
        <f t="shared" si="115"/>
        <v>2.1000000000000003E-3</v>
      </c>
      <c r="U574" s="9">
        <v>145</v>
      </c>
      <c r="V574" s="9">
        <f t="shared" si="123"/>
        <v>0.14499999999999999</v>
      </c>
      <c r="W574" s="9">
        <v>2.75</v>
      </c>
      <c r="X574" s="9">
        <v>2750</v>
      </c>
      <c r="Y574" s="9" t="s">
        <v>35</v>
      </c>
      <c r="Z574" s="9" t="s">
        <v>35</v>
      </c>
      <c r="AA574" s="11">
        <v>66</v>
      </c>
      <c r="AB574" s="11" t="s">
        <v>59</v>
      </c>
      <c r="AC574" s="12" t="str">
        <f t="shared" si="113"/>
        <v/>
      </c>
      <c r="AD574" s="12" t="s">
        <v>54</v>
      </c>
      <c r="AE574" s="27">
        <f t="shared" si="116"/>
        <v>84</v>
      </c>
      <c r="AF574" s="19"/>
      <c r="AG574" s="20" t="str">
        <f t="shared" si="112"/>
        <v/>
      </c>
      <c r="AH574" s="20"/>
      <c r="AI574" s="15">
        <f t="shared" si="120"/>
        <v>84</v>
      </c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 t="s">
        <v>30</v>
      </c>
      <c r="BK574" s="9" t="s">
        <v>31</v>
      </c>
      <c r="BL574" s="9" t="str">
        <f t="shared" si="122"/>
        <v xml:space="preserve"> 1</v>
      </c>
      <c r="BM574" s="9">
        <v>0.4</v>
      </c>
      <c r="BN574" s="15">
        <f t="shared" si="114"/>
        <v>2.5</v>
      </c>
      <c r="BO574" s="9">
        <v>1</v>
      </c>
      <c r="BP574" s="9">
        <v>1</v>
      </c>
      <c r="BQ574" s="9">
        <v>210</v>
      </c>
      <c r="BR574" s="9">
        <f t="shared" si="117"/>
        <v>210</v>
      </c>
      <c r="BS574" s="9">
        <v>1100</v>
      </c>
      <c r="BT574" s="9" t="s">
        <v>32</v>
      </c>
      <c r="BU574" s="9"/>
      <c r="BV574" s="9">
        <v>21</v>
      </c>
      <c r="BW574" s="9">
        <v>145</v>
      </c>
      <c r="BX574" s="9">
        <v>2750</v>
      </c>
      <c r="BY574" s="9">
        <v>7</v>
      </c>
      <c r="BZ574" s="9">
        <v>30</v>
      </c>
      <c r="CA574" s="9">
        <v>1</v>
      </c>
      <c r="CB574" s="9">
        <v>9.2100000000000009</v>
      </c>
      <c r="CC574" s="9">
        <v>23.1</v>
      </c>
      <c r="CD574" s="9">
        <v>630</v>
      </c>
      <c r="CE574" s="9">
        <f t="shared" si="118"/>
        <v>780</v>
      </c>
      <c r="CF574" s="9">
        <v>1015</v>
      </c>
      <c r="CG574" s="9">
        <v>2750</v>
      </c>
      <c r="CH574" s="9">
        <v>1934.34</v>
      </c>
      <c r="CI574" s="9" t="s">
        <v>33</v>
      </c>
      <c r="CJ574" s="15">
        <f t="shared" si="119"/>
        <v>3.0128205128205128</v>
      </c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</row>
    <row r="575" spans="1:107" ht="18.649999999999999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10"/>
      <c r="N575" s="9"/>
      <c r="O575" s="9"/>
      <c r="P575" s="9"/>
      <c r="Q575" s="9"/>
      <c r="R575" s="9"/>
      <c r="S575" s="9">
        <v>21</v>
      </c>
      <c r="T575" s="9">
        <f t="shared" si="115"/>
        <v>2.1000000000000003E-3</v>
      </c>
      <c r="U575" s="9">
        <v>145</v>
      </c>
      <c r="V575" s="9">
        <f t="shared" si="123"/>
        <v>0.14499999999999999</v>
      </c>
      <c r="W575" s="9">
        <v>3.1</v>
      </c>
      <c r="X575" s="9">
        <v>3100</v>
      </c>
      <c r="Y575" s="9" t="s">
        <v>35</v>
      </c>
      <c r="Z575" s="9" t="s">
        <v>35</v>
      </c>
      <c r="AA575" s="11">
        <v>66</v>
      </c>
      <c r="AB575" s="11" t="s">
        <v>59</v>
      </c>
      <c r="AC575" s="12" t="str">
        <f t="shared" si="113"/>
        <v/>
      </c>
      <c r="AD575" s="12" t="s">
        <v>54</v>
      </c>
      <c r="AE575" s="27">
        <f t="shared" si="116"/>
        <v>94.5</v>
      </c>
      <c r="AF575" s="19"/>
      <c r="AG575" s="20" t="str">
        <f t="shared" si="112"/>
        <v/>
      </c>
      <c r="AH575" s="20"/>
      <c r="AI575" s="15">
        <f t="shared" si="120"/>
        <v>94.5</v>
      </c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 t="s">
        <v>30</v>
      </c>
      <c r="BK575" s="9" t="s">
        <v>31</v>
      </c>
      <c r="BL575" s="9" t="str">
        <f t="shared" si="122"/>
        <v xml:space="preserve"> 1</v>
      </c>
      <c r="BM575" s="9">
        <v>0.45</v>
      </c>
      <c r="BN575" s="15">
        <f t="shared" si="114"/>
        <v>2.2222222222222223</v>
      </c>
      <c r="BO575" s="9">
        <v>1</v>
      </c>
      <c r="BP575" s="9">
        <v>1</v>
      </c>
      <c r="BQ575" s="9">
        <v>210</v>
      </c>
      <c r="BR575" s="9">
        <f t="shared" si="117"/>
        <v>210</v>
      </c>
      <c r="BS575" s="9">
        <v>1100</v>
      </c>
      <c r="BT575" s="9" t="s">
        <v>32</v>
      </c>
      <c r="BU575" s="9"/>
      <c r="BV575" s="9">
        <v>21</v>
      </c>
      <c r="BW575" s="9">
        <v>145</v>
      </c>
      <c r="BX575" s="9">
        <v>3100</v>
      </c>
      <c r="BY575" s="9">
        <v>7</v>
      </c>
      <c r="BZ575" s="9">
        <v>30</v>
      </c>
      <c r="CA575" s="9">
        <v>1</v>
      </c>
      <c r="CB575" s="9">
        <v>10.38</v>
      </c>
      <c r="CC575" s="9">
        <v>23.1</v>
      </c>
      <c r="CD575" s="9">
        <v>630</v>
      </c>
      <c r="CE575" s="9">
        <f t="shared" si="118"/>
        <v>780</v>
      </c>
      <c r="CF575" s="9">
        <v>1015</v>
      </c>
      <c r="CG575" s="9">
        <v>3100</v>
      </c>
      <c r="CH575" s="9">
        <v>2180.52</v>
      </c>
      <c r="CI575" s="9" t="s">
        <v>33</v>
      </c>
      <c r="CJ575" s="15">
        <f t="shared" si="119"/>
        <v>3.0128205128205128</v>
      </c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</row>
    <row r="576" spans="1:107" ht="18.649999999999999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10"/>
      <c r="N576" s="9"/>
      <c r="O576" s="9"/>
      <c r="P576" s="9"/>
      <c r="Q576" s="9"/>
      <c r="R576" s="9"/>
      <c r="S576" s="9">
        <v>21</v>
      </c>
      <c r="T576" s="9">
        <f t="shared" si="115"/>
        <v>2.1000000000000003E-3</v>
      </c>
      <c r="U576" s="9">
        <v>145</v>
      </c>
      <c r="V576" s="9">
        <f t="shared" si="123"/>
        <v>0.14499999999999999</v>
      </c>
      <c r="W576" s="9">
        <v>3.4</v>
      </c>
      <c r="X576" s="9">
        <v>3400</v>
      </c>
      <c r="Y576" s="9" t="s">
        <v>35</v>
      </c>
      <c r="Z576" s="9" t="s">
        <v>35</v>
      </c>
      <c r="AA576" s="11">
        <v>66</v>
      </c>
      <c r="AB576" s="11" t="s">
        <v>59</v>
      </c>
      <c r="AC576" s="12" t="str">
        <f t="shared" si="113"/>
        <v/>
      </c>
      <c r="AD576" s="12" t="s">
        <v>54</v>
      </c>
      <c r="AE576" s="27">
        <f t="shared" si="116"/>
        <v>102.89999999999999</v>
      </c>
      <c r="AF576" s="19"/>
      <c r="AG576" s="20" t="str">
        <f t="shared" ref="AG576:AG639" si="124">_xlfn.SWITCH(AD576,"BOTTE",_xlfn.SWITCH(Z576,
"M2",(U576/1000)*W576*BL576,
"M3",(U576/1000)*W576*(S576/1000)*BL576,
"CTML",W576/100*BL576),
"UNIT",BL576,
"")</f>
        <v/>
      </c>
      <c r="AH576" s="20"/>
      <c r="AI576" s="15">
        <f t="shared" si="120"/>
        <v>102.89999999999999</v>
      </c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 t="s">
        <v>30</v>
      </c>
      <c r="BK576" s="9" t="s">
        <v>31</v>
      </c>
      <c r="BL576" s="9" t="str">
        <f t="shared" si="122"/>
        <v xml:space="preserve"> 1</v>
      </c>
      <c r="BM576" s="9">
        <v>0.49</v>
      </c>
      <c r="BN576" s="15">
        <f t="shared" si="114"/>
        <v>2.0408163265306123</v>
      </c>
      <c r="BO576" s="9">
        <v>1</v>
      </c>
      <c r="BP576" s="9">
        <v>1</v>
      </c>
      <c r="BQ576" s="9">
        <v>210</v>
      </c>
      <c r="BR576" s="9">
        <f t="shared" si="117"/>
        <v>210</v>
      </c>
      <c r="BS576" s="9">
        <v>1100</v>
      </c>
      <c r="BT576" s="9" t="s">
        <v>32</v>
      </c>
      <c r="BU576" s="9"/>
      <c r="BV576" s="9">
        <v>21</v>
      </c>
      <c r="BW576" s="9">
        <v>145</v>
      </c>
      <c r="BX576" s="9">
        <v>3400</v>
      </c>
      <c r="BY576" s="9">
        <v>7</v>
      </c>
      <c r="BZ576" s="9">
        <v>30</v>
      </c>
      <c r="CA576" s="9">
        <v>1</v>
      </c>
      <c r="CB576" s="9">
        <v>11.39</v>
      </c>
      <c r="CC576" s="9">
        <v>23.1</v>
      </c>
      <c r="CD576" s="9">
        <v>630</v>
      </c>
      <c r="CE576" s="9">
        <f t="shared" si="118"/>
        <v>780</v>
      </c>
      <c r="CF576" s="9">
        <v>1015</v>
      </c>
      <c r="CG576" s="9">
        <v>3400</v>
      </c>
      <c r="CH576" s="9">
        <v>2391.54</v>
      </c>
      <c r="CI576" s="9" t="s">
        <v>33</v>
      </c>
      <c r="CJ576" s="15">
        <f t="shared" si="119"/>
        <v>3.0128205128205128</v>
      </c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</row>
    <row r="577" spans="1:107" ht="18.649999999999999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10"/>
      <c r="N577" s="9"/>
      <c r="O577" s="9"/>
      <c r="P577" s="9"/>
      <c r="Q577" s="9"/>
      <c r="R577" s="9"/>
      <c r="S577" s="9">
        <v>21</v>
      </c>
      <c r="T577" s="9">
        <f t="shared" si="115"/>
        <v>2.1000000000000003E-3</v>
      </c>
      <c r="U577" s="9">
        <v>145</v>
      </c>
      <c r="V577" s="9">
        <f t="shared" si="123"/>
        <v>0.14499999999999999</v>
      </c>
      <c r="W577" s="9">
        <v>3.7</v>
      </c>
      <c r="X577" s="9">
        <v>3700</v>
      </c>
      <c r="Y577" s="9" t="s">
        <v>35</v>
      </c>
      <c r="Z577" s="9" t="s">
        <v>35</v>
      </c>
      <c r="AA577" s="11">
        <v>66</v>
      </c>
      <c r="AB577" s="11" t="s">
        <v>59</v>
      </c>
      <c r="AC577" s="12" t="str">
        <f t="shared" si="113"/>
        <v/>
      </c>
      <c r="AD577" s="12" t="s">
        <v>54</v>
      </c>
      <c r="AE577" s="27">
        <f t="shared" si="116"/>
        <v>113.4</v>
      </c>
      <c r="AF577" s="19"/>
      <c r="AG577" s="20" t="str">
        <f t="shared" si="124"/>
        <v/>
      </c>
      <c r="AH577" s="20"/>
      <c r="AI577" s="15">
        <f t="shared" si="120"/>
        <v>113.4</v>
      </c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 t="s">
        <v>30</v>
      </c>
      <c r="BK577" s="9" t="s">
        <v>31</v>
      </c>
      <c r="BL577" s="9" t="str">
        <f t="shared" si="122"/>
        <v xml:space="preserve"> 1</v>
      </c>
      <c r="BM577" s="9">
        <v>0.54</v>
      </c>
      <c r="BN577" s="15">
        <f t="shared" si="114"/>
        <v>1.8518518518518516</v>
      </c>
      <c r="BO577" s="9">
        <v>1</v>
      </c>
      <c r="BP577" s="9">
        <v>1</v>
      </c>
      <c r="BQ577" s="9">
        <v>210</v>
      </c>
      <c r="BR577" s="9">
        <f t="shared" si="117"/>
        <v>210</v>
      </c>
      <c r="BS577" s="9">
        <v>1100</v>
      </c>
      <c r="BT577" s="9" t="s">
        <v>32</v>
      </c>
      <c r="BU577" s="9"/>
      <c r="BV577" s="9">
        <v>21</v>
      </c>
      <c r="BW577" s="9">
        <v>145</v>
      </c>
      <c r="BX577" s="9">
        <v>3700</v>
      </c>
      <c r="BY577" s="9">
        <v>7</v>
      </c>
      <c r="BZ577" s="9">
        <v>30</v>
      </c>
      <c r="CA577" s="9">
        <v>1</v>
      </c>
      <c r="CB577" s="9">
        <v>12.39</v>
      </c>
      <c r="CC577" s="9">
        <v>23.1</v>
      </c>
      <c r="CD577" s="9">
        <v>630</v>
      </c>
      <c r="CE577" s="9">
        <f t="shared" si="118"/>
        <v>780</v>
      </c>
      <c r="CF577" s="9">
        <v>1015</v>
      </c>
      <c r="CG577" s="9">
        <v>3700</v>
      </c>
      <c r="CH577" s="9">
        <v>2602.56</v>
      </c>
      <c r="CI577" s="9" t="s">
        <v>33</v>
      </c>
      <c r="CJ577" s="15">
        <f t="shared" si="119"/>
        <v>3.0128205128205128</v>
      </c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</row>
    <row r="578" spans="1:107" ht="18.649999999999999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10"/>
      <c r="N578" s="9"/>
      <c r="O578" s="9"/>
      <c r="P578" s="9"/>
      <c r="Q578" s="9"/>
      <c r="R578" s="9"/>
      <c r="S578" s="9">
        <v>21</v>
      </c>
      <c r="T578" s="9">
        <f t="shared" si="115"/>
        <v>2.1000000000000003E-3</v>
      </c>
      <c r="U578" s="9">
        <v>145</v>
      </c>
      <c r="V578" s="9">
        <f t="shared" si="123"/>
        <v>0.14499999999999999</v>
      </c>
      <c r="W578" s="9">
        <v>4</v>
      </c>
      <c r="X578" s="9">
        <v>4000</v>
      </c>
      <c r="Y578" s="9" t="s">
        <v>35</v>
      </c>
      <c r="Z578" s="9" t="s">
        <v>35</v>
      </c>
      <c r="AA578" s="11">
        <v>66</v>
      </c>
      <c r="AB578" s="11" t="s">
        <v>59</v>
      </c>
      <c r="AC578" s="12" t="str">
        <f t="shared" ref="AC578:AC641" si="125">IF(AB578="Oui",AA578*1.15,"")</f>
        <v/>
      </c>
      <c r="AD578" s="12" t="s">
        <v>54</v>
      </c>
      <c r="AE578" s="27">
        <f t="shared" si="116"/>
        <v>121.8</v>
      </c>
      <c r="AF578" s="19"/>
      <c r="AG578" s="20" t="str">
        <f t="shared" si="124"/>
        <v/>
      </c>
      <c r="AH578" s="20"/>
      <c r="AI578" s="15">
        <f t="shared" si="120"/>
        <v>121.8</v>
      </c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 t="s">
        <v>30</v>
      </c>
      <c r="BK578" s="9" t="s">
        <v>31</v>
      </c>
      <c r="BL578" s="9" t="str">
        <f t="shared" si="122"/>
        <v xml:space="preserve"> 1</v>
      </c>
      <c r="BM578" s="9">
        <v>0.57999999999999996</v>
      </c>
      <c r="BN578" s="15">
        <f t="shared" si="114"/>
        <v>1.7241379310344829</v>
      </c>
      <c r="BO578" s="9">
        <v>1</v>
      </c>
      <c r="BP578" s="9">
        <v>1</v>
      </c>
      <c r="BQ578" s="9">
        <v>210</v>
      </c>
      <c r="BR578" s="9">
        <f t="shared" si="117"/>
        <v>210</v>
      </c>
      <c r="BS578" s="9">
        <v>1100</v>
      </c>
      <c r="BT578" s="9" t="s">
        <v>32</v>
      </c>
      <c r="BU578" s="9"/>
      <c r="BV578" s="9">
        <v>21</v>
      </c>
      <c r="BW578" s="9">
        <v>145</v>
      </c>
      <c r="BX578" s="9">
        <v>4000</v>
      </c>
      <c r="BY578" s="9">
        <v>7</v>
      </c>
      <c r="BZ578" s="9">
        <v>30</v>
      </c>
      <c r="CA578" s="9">
        <v>1</v>
      </c>
      <c r="CB578" s="9">
        <v>13.4</v>
      </c>
      <c r="CC578" s="9">
        <v>23.1</v>
      </c>
      <c r="CD578" s="9">
        <v>630</v>
      </c>
      <c r="CE578" s="9">
        <f t="shared" si="118"/>
        <v>780</v>
      </c>
      <c r="CF578" s="9">
        <v>1015</v>
      </c>
      <c r="CG578" s="9">
        <v>4000</v>
      </c>
      <c r="CH578" s="9">
        <v>2813.58</v>
      </c>
      <c r="CI578" s="9" t="s">
        <v>33</v>
      </c>
      <c r="CJ578" s="15">
        <f t="shared" si="119"/>
        <v>3.0128205128205128</v>
      </c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</row>
    <row r="579" spans="1:107" ht="18.649999999999999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10"/>
      <c r="N579" s="9"/>
      <c r="O579" s="9"/>
      <c r="P579" s="9"/>
      <c r="Q579" s="9"/>
      <c r="R579" s="9"/>
      <c r="S579" s="9">
        <v>21</v>
      </c>
      <c r="T579" s="9">
        <f t="shared" si="115"/>
        <v>2.1000000000000003E-3</v>
      </c>
      <c r="U579" s="9">
        <v>145</v>
      </c>
      <c r="V579" s="9">
        <f t="shared" si="123"/>
        <v>0.14499999999999999</v>
      </c>
      <c r="W579" s="9">
        <v>4.3</v>
      </c>
      <c r="X579" s="9">
        <v>4300</v>
      </c>
      <c r="Y579" s="9" t="s">
        <v>35</v>
      </c>
      <c r="Z579" s="9" t="s">
        <v>35</v>
      </c>
      <c r="AA579" s="11">
        <v>66</v>
      </c>
      <c r="AB579" s="11" t="s">
        <v>59</v>
      </c>
      <c r="AC579" s="12" t="str">
        <f t="shared" si="125"/>
        <v/>
      </c>
      <c r="AD579" s="12" t="s">
        <v>54</v>
      </c>
      <c r="AE579" s="27">
        <f t="shared" si="116"/>
        <v>130.19999999999999</v>
      </c>
      <c r="AF579" s="19"/>
      <c r="AG579" s="20" t="str">
        <f t="shared" si="124"/>
        <v/>
      </c>
      <c r="AH579" s="20"/>
      <c r="AI579" s="15">
        <f t="shared" si="120"/>
        <v>130.19999999999999</v>
      </c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 t="s">
        <v>30</v>
      </c>
      <c r="BK579" s="9" t="s">
        <v>31</v>
      </c>
      <c r="BL579" s="9" t="str">
        <f t="shared" si="122"/>
        <v xml:space="preserve"> 1</v>
      </c>
      <c r="BM579" s="9">
        <v>0.62</v>
      </c>
      <c r="BN579" s="15">
        <f t="shared" ref="BN579:BN642" si="126">1/BM579</f>
        <v>1.6129032258064517</v>
      </c>
      <c r="BO579" s="9">
        <v>1</v>
      </c>
      <c r="BP579" s="9">
        <v>1</v>
      </c>
      <c r="BQ579" s="9">
        <v>210</v>
      </c>
      <c r="BR579" s="9">
        <f t="shared" si="117"/>
        <v>210</v>
      </c>
      <c r="BS579" s="9">
        <v>1100</v>
      </c>
      <c r="BT579" s="9" t="s">
        <v>32</v>
      </c>
      <c r="BU579" s="9"/>
      <c r="BV579" s="9">
        <v>21</v>
      </c>
      <c r="BW579" s="9">
        <v>145</v>
      </c>
      <c r="BX579" s="9">
        <v>4300</v>
      </c>
      <c r="BY579" s="9">
        <v>7</v>
      </c>
      <c r="BZ579" s="9">
        <v>30</v>
      </c>
      <c r="CA579" s="9">
        <v>1</v>
      </c>
      <c r="CB579" s="9">
        <v>14.4</v>
      </c>
      <c r="CC579" s="9">
        <v>23.1</v>
      </c>
      <c r="CD579" s="9">
        <v>630</v>
      </c>
      <c r="CE579" s="9">
        <f t="shared" si="118"/>
        <v>780</v>
      </c>
      <c r="CF579" s="9">
        <v>1015</v>
      </c>
      <c r="CG579" s="9">
        <v>4300</v>
      </c>
      <c r="CH579" s="9">
        <v>3024.6</v>
      </c>
      <c r="CI579" s="9" t="s">
        <v>33</v>
      </c>
      <c r="CJ579" s="15">
        <f t="shared" si="119"/>
        <v>3.0128205128205128</v>
      </c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</row>
    <row r="580" spans="1:107" ht="18.649999999999999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10"/>
      <c r="N580" s="9"/>
      <c r="O580" s="9"/>
      <c r="P580" s="9"/>
      <c r="Q580" s="9"/>
      <c r="R580" s="9"/>
      <c r="S580" s="9">
        <v>21</v>
      </c>
      <c r="T580" s="9">
        <f t="shared" ref="T580:T643" si="127">S580*0.0001</f>
        <v>2.1000000000000003E-3</v>
      </c>
      <c r="U580" s="9">
        <v>145</v>
      </c>
      <c r="V580" s="9">
        <f t="shared" si="123"/>
        <v>0.14499999999999999</v>
      </c>
      <c r="W580" s="9">
        <v>4.5999999999999996</v>
      </c>
      <c r="X580" s="9">
        <v>4600</v>
      </c>
      <c r="Y580" s="9" t="s">
        <v>35</v>
      </c>
      <c r="Z580" s="9" t="s">
        <v>35</v>
      </c>
      <c r="AA580" s="11">
        <v>66</v>
      </c>
      <c r="AB580" s="11" t="s">
        <v>59</v>
      </c>
      <c r="AC580" s="12" t="str">
        <f t="shared" si="125"/>
        <v/>
      </c>
      <c r="AD580" s="12" t="s">
        <v>54</v>
      </c>
      <c r="AE580" s="27">
        <f t="shared" ref="AE580:AE643" si="128">_xlfn.SWITCH(AD580,"PALETTE",BM580*BR580,
"")</f>
        <v>140.70000000000002</v>
      </c>
      <c r="AF580" s="19"/>
      <c r="AG580" s="20" t="str">
        <f t="shared" si="124"/>
        <v/>
      </c>
      <c r="AH580" s="20"/>
      <c r="AI580" s="15">
        <f t="shared" si="120"/>
        <v>140.70000000000002</v>
      </c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 t="s">
        <v>30</v>
      </c>
      <c r="BK580" s="9" t="s">
        <v>31</v>
      </c>
      <c r="BL580" s="9" t="str">
        <f t="shared" si="122"/>
        <v xml:space="preserve"> 1</v>
      </c>
      <c r="BM580" s="9">
        <v>0.67</v>
      </c>
      <c r="BN580" s="15">
        <f t="shared" si="126"/>
        <v>1.4925373134328357</v>
      </c>
      <c r="BO580" s="9">
        <v>1</v>
      </c>
      <c r="BP580" s="9">
        <v>1</v>
      </c>
      <c r="BQ580" s="9">
        <v>210</v>
      </c>
      <c r="BR580" s="9">
        <f t="shared" ref="BR580:BR643" si="129">BQ580/BL580</f>
        <v>210</v>
      </c>
      <c r="BS580" s="9">
        <v>1100</v>
      </c>
      <c r="BT580" s="9" t="s">
        <v>32</v>
      </c>
      <c r="BU580" s="9"/>
      <c r="BV580" s="9">
        <v>21</v>
      </c>
      <c r="BW580" s="9">
        <v>145</v>
      </c>
      <c r="BX580" s="9">
        <v>4600</v>
      </c>
      <c r="BY580" s="9">
        <v>7</v>
      </c>
      <c r="BZ580" s="9">
        <v>30</v>
      </c>
      <c r="CA580" s="9">
        <v>1</v>
      </c>
      <c r="CB580" s="9">
        <v>15.41</v>
      </c>
      <c r="CC580" s="9">
        <v>23.1</v>
      </c>
      <c r="CD580" s="9">
        <v>630</v>
      </c>
      <c r="CE580" s="9">
        <f t="shared" ref="CE580:CE643" si="130">CD580+150</f>
        <v>780</v>
      </c>
      <c r="CF580" s="9">
        <v>1015</v>
      </c>
      <c r="CG580" s="9">
        <v>4600</v>
      </c>
      <c r="CH580" s="9">
        <v>3235.62</v>
      </c>
      <c r="CI580" s="9" t="s">
        <v>33</v>
      </c>
      <c r="CJ580" s="15">
        <f t="shared" si="119"/>
        <v>3.0128205128205128</v>
      </c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</row>
    <row r="581" spans="1:107" ht="18.649999999999999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10"/>
      <c r="N581" s="9"/>
      <c r="O581" s="9"/>
      <c r="P581" s="9"/>
      <c r="Q581" s="9"/>
      <c r="R581" s="9"/>
      <c r="S581" s="9">
        <v>21</v>
      </c>
      <c r="T581" s="9">
        <f t="shared" si="127"/>
        <v>2.1000000000000003E-3</v>
      </c>
      <c r="U581" s="9">
        <v>145</v>
      </c>
      <c r="V581" s="9">
        <f t="shared" si="123"/>
        <v>0.14499999999999999</v>
      </c>
      <c r="W581" s="9">
        <v>4.9000000000000004</v>
      </c>
      <c r="X581" s="9">
        <v>4900</v>
      </c>
      <c r="Y581" s="9" t="s">
        <v>35</v>
      </c>
      <c r="Z581" s="9" t="s">
        <v>35</v>
      </c>
      <c r="AA581" s="11">
        <v>66</v>
      </c>
      <c r="AB581" s="11" t="s">
        <v>59</v>
      </c>
      <c r="AC581" s="12" t="str">
        <f t="shared" si="125"/>
        <v/>
      </c>
      <c r="AD581" s="12" t="s">
        <v>54</v>
      </c>
      <c r="AE581" s="27">
        <f t="shared" si="128"/>
        <v>149.1</v>
      </c>
      <c r="AF581" s="19"/>
      <c r="AG581" s="20" t="str">
        <f t="shared" si="124"/>
        <v/>
      </c>
      <c r="AH581" s="20"/>
      <c r="AI581" s="15">
        <f t="shared" si="120"/>
        <v>149.1</v>
      </c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 t="s">
        <v>30</v>
      </c>
      <c r="BK581" s="9" t="s">
        <v>31</v>
      </c>
      <c r="BL581" s="9" t="str">
        <f t="shared" si="122"/>
        <v xml:space="preserve"> 1</v>
      </c>
      <c r="BM581" s="9">
        <v>0.71</v>
      </c>
      <c r="BN581" s="15">
        <f t="shared" si="126"/>
        <v>1.4084507042253522</v>
      </c>
      <c r="BO581" s="9">
        <v>1</v>
      </c>
      <c r="BP581" s="9">
        <v>1</v>
      </c>
      <c r="BQ581" s="9">
        <v>210</v>
      </c>
      <c r="BR581" s="9">
        <f t="shared" si="129"/>
        <v>210</v>
      </c>
      <c r="BS581" s="9">
        <v>1100</v>
      </c>
      <c r="BT581" s="9" t="s">
        <v>32</v>
      </c>
      <c r="BU581" s="9"/>
      <c r="BV581" s="9">
        <v>21</v>
      </c>
      <c r="BW581" s="9">
        <v>145</v>
      </c>
      <c r="BX581" s="9">
        <v>4900</v>
      </c>
      <c r="BY581" s="9">
        <v>7</v>
      </c>
      <c r="BZ581" s="9">
        <v>30</v>
      </c>
      <c r="CA581" s="9">
        <v>1</v>
      </c>
      <c r="CB581" s="9">
        <v>16.41</v>
      </c>
      <c r="CC581" s="9">
        <v>23.1</v>
      </c>
      <c r="CD581" s="9">
        <v>630</v>
      </c>
      <c r="CE581" s="9">
        <f t="shared" si="130"/>
        <v>780</v>
      </c>
      <c r="CF581" s="9">
        <v>1015</v>
      </c>
      <c r="CG581" s="9">
        <v>4900</v>
      </c>
      <c r="CH581" s="9">
        <v>3446.64</v>
      </c>
      <c r="CI581" s="9" t="s">
        <v>33</v>
      </c>
      <c r="CJ581" s="15">
        <f t="shared" ref="CJ581:CJ644" si="131">IF(CI581="O",2350/CE581,0)</f>
        <v>3.0128205128205128</v>
      </c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</row>
    <row r="582" spans="1:107" ht="18.649999999999999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10"/>
      <c r="N582" s="9"/>
      <c r="O582" s="9"/>
      <c r="P582" s="9"/>
      <c r="Q582" s="9"/>
      <c r="R582" s="9"/>
      <c r="S582" s="9">
        <v>21</v>
      </c>
      <c r="T582" s="9">
        <f t="shared" si="127"/>
        <v>2.1000000000000003E-3</v>
      </c>
      <c r="U582" s="9">
        <v>145</v>
      </c>
      <c r="V582" s="9">
        <f t="shared" si="123"/>
        <v>0.14499999999999999</v>
      </c>
      <c r="W582" s="9">
        <v>5.2</v>
      </c>
      <c r="X582" s="9">
        <v>5200</v>
      </c>
      <c r="Y582" s="9" t="s">
        <v>35</v>
      </c>
      <c r="Z582" s="9" t="s">
        <v>35</v>
      </c>
      <c r="AA582" s="11">
        <v>66</v>
      </c>
      <c r="AB582" s="11" t="s">
        <v>59</v>
      </c>
      <c r="AC582" s="12" t="str">
        <f t="shared" si="125"/>
        <v/>
      </c>
      <c r="AD582" s="12" t="s">
        <v>54</v>
      </c>
      <c r="AE582" s="27">
        <f t="shared" si="128"/>
        <v>157.5</v>
      </c>
      <c r="AF582" s="19"/>
      <c r="AG582" s="20" t="str">
        <f t="shared" si="124"/>
        <v/>
      </c>
      <c r="AH582" s="20"/>
      <c r="AI582" s="15">
        <f t="shared" si="120"/>
        <v>157.5</v>
      </c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 t="s">
        <v>30</v>
      </c>
      <c r="BK582" s="9" t="s">
        <v>31</v>
      </c>
      <c r="BL582" s="9" t="str">
        <f t="shared" si="122"/>
        <v xml:space="preserve"> 1</v>
      </c>
      <c r="BM582" s="9">
        <v>0.75</v>
      </c>
      <c r="BN582" s="15">
        <f t="shared" si="126"/>
        <v>1.3333333333333333</v>
      </c>
      <c r="BO582" s="9">
        <v>1</v>
      </c>
      <c r="BP582" s="9">
        <v>1</v>
      </c>
      <c r="BQ582" s="9">
        <v>210</v>
      </c>
      <c r="BR582" s="9">
        <f t="shared" si="129"/>
        <v>210</v>
      </c>
      <c r="BS582" s="9">
        <v>1100</v>
      </c>
      <c r="BT582" s="9" t="s">
        <v>32</v>
      </c>
      <c r="BU582" s="9"/>
      <c r="BV582" s="9">
        <v>21</v>
      </c>
      <c r="BW582" s="9">
        <v>145</v>
      </c>
      <c r="BX582" s="9">
        <v>5200</v>
      </c>
      <c r="BY582" s="9">
        <v>7</v>
      </c>
      <c r="BZ582" s="9">
        <v>30</v>
      </c>
      <c r="CA582" s="9">
        <v>1</v>
      </c>
      <c r="CB582" s="9">
        <v>17.420000000000002</v>
      </c>
      <c r="CC582" s="9">
        <v>23.1</v>
      </c>
      <c r="CD582" s="9">
        <v>630</v>
      </c>
      <c r="CE582" s="9">
        <f t="shared" si="130"/>
        <v>780</v>
      </c>
      <c r="CF582" s="9">
        <v>1015</v>
      </c>
      <c r="CG582" s="9">
        <v>5200</v>
      </c>
      <c r="CH582" s="9">
        <v>3657.65</v>
      </c>
      <c r="CI582" s="9" t="s">
        <v>33</v>
      </c>
      <c r="CJ582" s="15">
        <f t="shared" si="131"/>
        <v>3.0128205128205128</v>
      </c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</row>
    <row r="583" spans="1:107" ht="18.649999999999999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10"/>
      <c r="N583" s="9"/>
      <c r="O583" s="9"/>
      <c r="P583" s="9"/>
      <c r="Q583" s="9"/>
      <c r="R583" s="9"/>
      <c r="S583" s="9">
        <v>21</v>
      </c>
      <c r="T583" s="9">
        <f t="shared" si="127"/>
        <v>2.1000000000000003E-3</v>
      </c>
      <c r="U583" s="9">
        <v>145</v>
      </c>
      <c r="V583" s="9">
        <f t="shared" si="123"/>
        <v>0.14499999999999999</v>
      </c>
      <c r="W583" s="9">
        <v>5.5</v>
      </c>
      <c r="X583" s="9">
        <v>5500</v>
      </c>
      <c r="Y583" s="9" t="s">
        <v>35</v>
      </c>
      <c r="Z583" s="9" t="s">
        <v>35</v>
      </c>
      <c r="AA583" s="11">
        <v>66</v>
      </c>
      <c r="AB583" s="11" t="s">
        <v>59</v>
      </c>
      <c r="AC583" s="12" t="str">
        <f t="shared" si="125"/>
        <v/>
      </c>
      <c r="AD583" s="12" t="s">
        <v>54</v>
      </c>
      <c r="AE583" s="27">
        <f t="shared" si="128"/>
        <v>168</v>
      </c>
      <c r="AF583" s="19"/>
      <c r="AG583" s="20" t="str">
        <f t="shared" si="124"/>
        <v/>
      </c>
      <c r="AH583" s="20"/>
      <c r="AI583" s="15">
        <f t="shared" si="120"/>
        <v>168</v>
      </c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 t="s">
        <v>30</v>
      </c>
      <c r="BK583" s="9" t="s">
        <v>31</v>
      </c>
      <c r="BL583" s="9" t="str">
        <f t="shared" si="122"/>
        <v xml:space="preserve"> 1</v>
      </c>
      <c r="BM583" s="9">
        <v>0.8</v>
      </c>
      <c r="BN583" s="15">
        <f t="shared" si="126"/>
        <v>1.25</v>
      </c>
      <c r="BO583" s="9">
        <v>1</v>
      </c>
      <c r="BP583" s="9">
        <v>1</v>
      </c>
      <c r="BQ583" s="9">
        <v>210</v>
      </c>
      <c r="BR583" s="9">
        <f t="shared" si="129"/>
        <v>210</v>
      </c>
      <c r="BS583" s="9">
        <v>1100</v>
      </c>
      <c r="BT583" s="9" t="s">
        <v>32</v>
      </c>
      <c r="BU583" s="9"/>
      <c r="BV583" s="9">
        <v>21</v>
      </c>
      <c r="BW583" s="9">
        <v>145</v>
      </c>
      <c r="BX583" s="9">
        <v>5500</v>
      </c>
      <c r="BY583" s="9">
        <v>7</v>
      </c>
      <c r="BZ583" s="9">
        <v>30</v>
      </c>
      <c r="CA583" s="9">
        <v>1</v>
      </c>
      <c r="CB583" s="9">
        <v>18.420000000000002</v>
      </c>
      <c r="CC583" s="9">
        <v>23.1</v>
      </c>
      <c r="CD583" s="9">
        <v>630</v>
      </c>
      <c r="CE583" s="9">
        <f t="shared" si="130"/>
        <v>780</v>
      </c>
      <c r="CF583" s="9">
        <v>1015</v>
      </c>
      <c r="CG583" s="9">
        <v>5500</v>
      </c>
      <c r="CH583" s="9">
        <v>3868.67</v>
      </c>
      <c r="CI583" s="9" t="s">
        <v>33</v>
      </c>
      <c r="CJ583" s="15">
        <f t="shared" si="131"/>
        <v>3.0128205128205128</v>
      </c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</row>
    <row r="584" spans="1:107" ht="18.649999999999999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10"/>
      <c r="N584" s="9"/>
      <c r="O584" s="9"/>
      <c r="P584" s="9"/>
      <c r="Q584" s="9"/>
      <c r="R584" s="9"/>
      <c r="S584" s="9">
        <v>21</v>
      </c>
      <c r="T584" s="9">
        <f t="shared" si="127"/>
        <v>2.1000000000000003E-3</v>
      </c>
      <c r="U584" s="9">
        <v>145</v>
      </c>
      <c r="V584" s="9">
        <f t="shared" si="123"/>
        <v>0.14499999999999999</v>
      </c>
      <c r="W584" s="9">
        <v>5.8</v>
      </c>
      <c r="X584" s="9">
        <v>5800</v>
      </c>
      <c r="Y584" s="9" t="s">
        <v>35</v>
      </c>
      <c r="Z584" s="9" t="s">
        <v>35</v>
      </c>
      <c r="AA584" s="11">
        <v>66</v>
      </c>
      <c r="AB584" s="11" t="s">
        <v>59</v>
      </c>
      <c r="AC584" s="12" t="str">
        <f t="shared" si="125"/>
        <v/>
      </c>
      <c r="AD584" s="12" t="s">
        <v>54</v>
      </c>
      <c r="AE584" s="27">
        <f t="shared" si="128"/>
        <v>176.4</v>
      </c>
      <c r="AF584" s="19"/>
      <c r="AG584" s="20" t="str">
        <f t="shared" si="124"/>
        <v/>
      </c>
      <c r="AH584" s="20"/>
      <c r="AI584" s="15">
        <f t="shared" si="120"/>
        <v>176.4</v>
      </c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 t="s">
        <v>30</v>
      </c>
      <c r="BK584" s="9" t="s">
        <v>31</v>
      </c>
      <c r="BL584" s="9" t="str">
        <f t="shared" si="122"/>
        <v xml:space="preserve"> 1</v>
      </c>
      <c r="BM584" s="9">
        <v>0.84</v>
      </c>
      <c r="BN584" s="15">
        <f t="shared" si="126"/>
        <v>1.1904761904761905</v>
      </c>
      <c r="BO584" s="9">
        <v>1</v>
      </c>
      <c r="BP584" s="9">
        <v>1</v>
      </c>
      <c r="BQ584" s="9">
        <v>210</v>
      </c>
      <c r="BR584" s="9">
        <f t="shared" si="129"/>
        <v>210</v>
      </c>
      <c r="BS584" s="9">
        <v>1100</v>
      </c>
      <c r="BT584" s="9" t="s">
        <v>32</v>
      </c>
      <c r="BU584" s="9"/>
      <c r="BV584" s="9">
        <v>21</v>
      </c>
      <c r="BW584" s="9">
        <v>145</v>
      </c>
      <c r="BX584" s="9">
        <v>5800</v>
      </c>
      <c r="BY584" s="9">
        <v>7</v>
      </c>
      <c r="BZ584" s="9">
        <v>30</v>
      </c>
      <c r="CA584" s="9">
        <v>1</v>
      </c>
      <c r="CB584" s="9">
        <v>19.43</v>
      </c>
      <c r="CC584" s="9">
        <v>23.1</v>
      </c>
      <c r="CD584" s="9">
        <v>630</v>
      </c>
      <c r="CE584" s="9">
        <f t="shared" si="130"/>
        <v>780</v>
      </c>
      <c r="CF584" s="9">
        <v>1015</v>
      </c>
      <c r="CG584" s="9">
        <v>5800</v>
      </c>
      <c r="CH584" s="9">
        <v>4079.69</v>
      </c>
      <c r="CI584" s="9" t="s">
        <v>33</v>
      </c>
      <c r="CJ584" s="15">
        <f t="shared" si="131"/>
        <v>3.0128205128205128</v>
      </c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</row>
    <row r="585" spans="1:107" ht="18.649999999999999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10"/>
      <c r="N585" s="9"/>
      <c r="O585" s="9"/>
      <c r="P585" s="9"/>
      <c r="Q585" s="9"/>
      <c r="R585" s="9"/>
      <c r="S585" s="9">
        <v>21</v>
      </c>
      <c r="T585" s="9">
        <f t="shared" si="127"/>
        <v>2.1000000000000003E-3</v>
      </c>
      <c r="U585" s="9">
        <v>145</v>
      </c>
      <c r="V585" s="9">
        <f t="shared" si="123"/>
        <v>0.14499999999999999</v>
      </c>
      <c r="W585" s="9">
        <v>6.1</v>
      </c>
      <c r="X585" s="9">
        <v>6100</v>
      </c>
      <c r="Y585" s="9" t="s">
        <v>35</v>
      </c>
      <c r="Z585" s="9" t="s">
        <v>35</v>
      </c>
      <c r="AA585" s="11">
        <v>66</v>
      </c>
      <c r="AB585" s="11" t="s">
        <v>59</v>
      </c>
      <c r="AC585" s="12" t="str">
        <f t="shared" si="125"/>
        <v/>
      </c>
      <c r="AD585" s="12" t="s">
        <v>54</v>
      </c>
      <c r="AE585" s="27">
        <f t="shared" si="128"/>
        <v>184.8</v>
      </c>
      <c r="AF585" s="19"/>
      <c r="AG585" s="20" t="str">
        <f t="shared" si="124"/>
        <v/>
      </c>
      <c r="AH585" s="20"/>
      <c r="AI585" s="15">
        <f t="shared" ref="AI585:AI648" si="132">IF(ISBLANK(AF585), AE585,AF585)</f>
        <v>184.8</v>
      </c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 t="s">
        <v>30</v>
      </c>
      <c r="BK585" s="9" t="s">
        <v>31</v>
      </c>
      <c r="BL585" s="9" t="str">
        <f t="shared" si="122"/>
        <v xml:space="preserve"> 1</v>
      </c>
      <c r="BM585" s="9">
        <v>0.88</v>
      </c>
      <c r="BN585" s="15">
        <f t="shared" si="126"/>
        <v>1.1363636363636365</v>
      </c>
      <c r="BO585" s="9">
        <v>1</v>
      </c>
      <c r="BP585" s="9">
        <v>1</v>
      </c>
      <c r="BQ585" s="9">
        <v>210</v>
      </c>
      <c r="BR585" s="9">
        <f t="shared" si="129"/>
        <v>210</v>
      </c>
      <c r="BS585" s="9">
        <v>1100</v>
      </c>
      <c r="BT585" s="9" t="s">
        <v>32</v>
      </c>
      <c r="BU585" s="9"/>
      <c r="BV585" s="9">
        <v>21</v>
      </c>
      <c r="BW585" s="9">
        <v>145</v>
      </c>
      <c r="BX585" s="9">
        <v>6100</v>
      </c>
      <c r="BY585" s="9">
        <v>7</v>
      </c>
      <c r="BZ585" s="9">
        <v>30</v>
      </c>
      <c r="CA585" s="9">
        <v>1</v>
      </c>
      <c r="CB585" s="9">
        <v>20.43</v>
      </c>
      <c r="CC585" s="9">
        <v>23.1</v>
      </c>
      <c r="CD585" s="9">
        <v>630</v>
      </c>
      <c r="CE585" s="9">
        <f t="shared" si="130"/>
        <v>780</v>
      </c>
      <c r="CF585" s="9">
        <v>1015</v>
      </c>
      <c r="CG585" s="9">
        <v>6100</v>
      </c>
      <c r="CH585" s="9">
        <v>4290.71</v>
      </c>
      <c r="CI585" s="9" t="s">
        <v>33</v>
      </c>
      <c r="CJ585" s="15">
        <f t="shared" si="131"/>
        <v>3.0128205128205128</v>
      </c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</row>
    <row r="586" spans="1:107" ht="18.649999999999999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10"/>
      <c r="N586" s="9"/>
      <c r="O586" s="9"/>
      <c r="P586" s="9"/>
      <c r="Q586" s="9"/>
      <c r="R586" s="9"/>
      <c r="S586" s="9">
        <v>21</v>
      </c>
      <c r="T586" s="9">
        <f t="shared" si="127"/>
        <v>2.1000000000000003E-3</v>
      </c>
      <c r="U586" s="9">
        <v>132</v>
      </c>
      <c r="V586" s="9">
        <f t="shared" si="123"/>
        <v>0.13200000000000001</v>
      </c>
      <c r="W586" s="9">
        <v>4</v>
      </c>
      <c r="X586" s="9">
        <v>4000</v>
      </c>
      <c r="Y586" s="9" t="s">
        <v>35</v>
      </c>
      <c r="Z586" s="9" t="s">
        <v>35</v>
      </c>
      <c r="AA586" s="11">
        <v>35.35</v>
      </c>
      <c r="AB586" s="11" t="s">
        <v>29</v>
      </c>
      <c r="AC586" s="12">
        <f t="shared" si="125"/>
        <v>40.652499999999996</v>
      </c>
      <c r="AD586" s="12" t="s">
        <v>36</v>
      </c>
      <c r="AE586" s="27" t="str">
        <f t="shared" si="128"/>
        <v/>
      </c>
      <c r="AF586" s="21">
        <f t="shared" ref="AF586:AF596" si="133">_xlfn.IFS(
Z586="CTML", ((W586*BL586)/100),
Z586="M2", (W586*V586*BL586),
Z586="UNIT",BL586,
Z586="M3",BL586*T586*V586*W586)</f>
        <v>2.64</v>
      </c>
      <c r="AG586" s="20">
        <f t="shared" si="124"/>
        <v>2.64</v>
      </c>
      <c r="AH586" s="20"/>
      <c r="AI586" s="15">
        <f t="shared" si="132"/>
        <v>2.64</v>
      </c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 t="s">
        <v>36</v>
      </c>
      <c r="BK586" s="9" t="s">
        <v>37</v>
      </c>
      <c r="BL586" s="9" t="str">
        <f t="shared" si="122"/>
        <v xml:space="preserve"> 5</v>
      </c>
      <c r="BM586" s="9">
        <v>2.64</v>
      </c>
      <c r="BN586" s="15">
        <f t="shared" si="126"/>
        <v>0.37878787878787878</v>
      </c>
      <c r="BO586" s="9">
        <v>1</v>
      </c>
      <c r="BP586" s="9">
        <v>5</v>
      </c>
      <c r="BQ586" s="9">
        <v>175</v>
      </c>
      <c r="BR586" s="9">
        <f t="shared" si="129"/>
        <v>35</v>
      </c>
      <c r="BS586" s="9">
        <v>700</v>
      </c>
      <c r="BT586" s="9" t="s">
        <v>32</v>
      </c>
      <c r="BU586" s="9"/>
      <c r="BV586" s="9">
        <v>105</v>
      </c>
      <c r="BW586" s="9">
        <v>145</v>
      </c>
      <c r="BX586" s="9">
        <v>4000</v>
      </c>
      <c r="BY586" s="9">
        <v>7</v>
      </c>
      <c r="BZ586" s="9">
        <v>5</v>
      </c>
      <c r="CA586" s="9">
        <v>1</v>
      </c>
      <c r="CB586" s="9">
        <v>38.81</v>
      </c>
      <c r="CC586" s="9">
        <v>14.7</v>
      </c>
      <c r="CD586" s="9">
        <v>525</v>
      </c>
      <c r="CE586" s="9">
        <f t="shared" si="130"/>
        <v>675</v>
      </c>
      <c r="CF586" s="9">
        <v>1015</v>
      </c>
      <c r="CG586" s="9">
        <v>4000</v>
      </c>
      <c r="CH586" s="9">
        <v>1492.05</v>
      </c>
      <c r="CI586" s="9" t="s">
        <v>33</v>
      </c>
      <c r="CJ586" s="15">
        <f t="shared" si="131"/>
        <v>3.4814814814814814</v>
      </c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</row>
    <row r="587" spans="1:107" ht="18.649999999999999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10"/>
      <c r="N587" s="9"/>
      <c r="O587" s="9"/>
      <c r="P587" s="9"/>
      <c r="Q587" s="9"/>
      <c r="R587" s="9"/>
      <c r="S587" s="9">
        <v>15</v>
      </c>
      <c r="T587" s="9">
        <f t="shared" si="127"/>
        <v>1.5E-3</v>
      </c>
      <c r="U587" s="9">
        <v>135</v>
      </c>
      <c r="V587" s="9">
        <f t="shared" si="123"/>
        <v>0.13500000000000001</v>
      </c>
      <c r="W587" s="9">
        <v>2.5</v>
      </c>
      <c r="X587" s="9">
        <v>2500</v>
      </c>
      <c r="Y587" s="9" t="s">
        <v>35</v>
      </c>
      <c r="Z587" s="9" t="s">
        <v>35</v>
      </c>
      <c r="AA587" s="11">
        <v>29.35</v>
      </c>
      <c r="AB587" s="11" t="s">
        <v>29</v>
      </c>
      <c r="AC587" s="12">
        <f t="shared" si="125"/>
        <v>33.752499999999998</v>
      </c>
      <c r="AD587" s="12" t="s">
        <v>36</v>
      </c>
      <c r="AE587" s="27" t="str">
        <f t="shared" si="128"/>
        <v/>
      </c>
      <c r="AF587" s="21">
        <f t="shared" si="133"/>
        <v>1.6875</v>
      </c>
      <c r="AG587" s="20">
        <f t="shared" si="124"/>
        <v>1.6875</v>
      </c>
      <c r="AH587" s="20"/>
      <c r="AI587" s="15">
        <f t="shared" si="132"/>
        <v>1.6875</v>
      </c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 t="s">
        <v>36</v>
      </c>
      <c r="BK587" s="9" t="s">
        <v>37</v>
      </c>
      <c r="BL587" s="9" t="str">
        <f t="shared" si="122"/>
        <v xml:space="preserve"> 5</v>
      </c>
      <c r="BM587" s="9">
        <v>1.69</v>
      </c>
      <c r="BN587" s="15">
        <f t="shared" si="126"/>
        <v>0.59171597633136097</v>
      </c>
      <c r="BO587" s="9">
        <v>1</v>
      </c>
      <c r="BP587" s="9">
        <v>5</v>
      </c>
      <c r="BQ587" s="9">
        <v>105</v>
      </c>
      <c r="BR587" s="9">
        <f t="shared" si="129"/>
        <v>21</v>
      </c>
      <c r="BS587" s="9">
        <v>460</v>
      </c>
      <c r="BT587" s="9" t="s">
        <v>32</v>
      </c>
      <c r="BU587" s="9"/>
      <c r="BV587" s="9">
        <v>75</v>
      </c>
      <c r="BW587" s="9">
        <v>142</v>
      </c>
      <c r="BX587" s="9">
        <v>2550</v>
      </c>
      <c r="BY587" s="9">
        <v>7</v>
      </c>
      <c r="BZ587" s="9">
        <v>3</v>
      </c>
      <c r="CA587" s="9">
        <v>1</v>
      </c>
      <c r="CB587" s="9">
        <v>11.64</v>
      </c>
      <c r="CC587" s="9">
        <v>6.9</v>
      </c>
      <c r="CD587" s="9">
        <v>225</v>
      </c>
      <c r="CE587" s="9">
        <f t="shared" si="130"/>
        <v>375</v>
      </c>
      <c r="CF587" s="9">
        <v>994</v>
      </c>
      <c r="CG587" s="9">
        <v>2550</v>
      </c>
      <c r="CH587" s="9">
        <v>262.33999999999997</v>
      </c>
      <c r="CI587" s="9" t="s">
        <v>33</v>
      </c>
      <c r="CJ587" s="15">
        <f t="shared" si="131"/>
        <v>6.2666666666666666</v>
      </c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</row>
    <row r="588" spans="1:107" ht="18.649999999999999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10"/>
      <c r="N588" s="9"/>
      <c r="O588" s="9"/>
      <c r="P588" s="9"/>
      <c r="Q588" s="9"/>
      <c r="R588" s="9"/>
      <c r="S588" s="9">
        <v>15</v>
      </c>
      <c r="T588" s="9">
        <f t="shared" si="127"/>
        <v>1.5E-3</v>
      </c>
      <c r="U588" s="9">
        <v>135</v>
      </c>
      <c r="V588" s="9">
        <f t="shared" si="123"/>
        <v>0.13500000000000001</v>
      </c>
      <c r="W588" s="9">
        <v>2.5</v>
      </c>
      <c r="X588" s="9">
        <v>2500</v>
      </c>
      <c r="Y588" s="9" t="s">
        <v>35</v>
      </c>
      <c r="Z588" s="9" t="s">
        <v>35</v>
      </c>
      <c r="AA588" s="11">
        <v>29.35</v>
      </c>
      <c r="AB588" s="11" t="s">
        <v>29</v>
      </c>
      <c r="AC588" s="12">
        <f t="shared" si="125"/>
        <v>33.752499999999998</v>
      </c>
      <c r="AD588" s="12" t="s">
        <v>36</v>
      </c>
      <c r="AE588" s="27" t="str">
        <f t="shared" si="128"/>
        <v/>
      </c>
      <c r="AF588" s="21">
        <f t="shared" si="133"/>
        <v>1.6875</v>
      </c>
      <c r="AG588" s="20">
        <f t="shared" si="124"/>
        <v>1.6875</v>
      </c>
      <c r="AH588" s="20"/>
      <c r="AI588" s="15">
        <f t="shared" si="132"/>
        <v>1.6875</v>
      </c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 t="s">
        <v>36</v>
      </c>
      <c r="BK588" s="9" t="s">
        <v>37</v>
      </c>
      <c r="BL588" s="9" t="str">
        <f t="shared" si="122"/>
        <v xml:space="preserve"> 5</v>
      </c>
      <c r="BM588" s="9">
        <v>1.69</v>
      </c>
      <c r="BN588" s="15">
        <f t="shared" si="126"/>
        <v>0.59171597633136097</v>
      </c>
      <c r="BO588" s="9">
        <v>1</v>
      </c>
      <c r="BP588" s="9">
        <v>5</v>
      </c>
      <c r="BQ588" s="9">
        <v>105</v>
      </c>
      <c r="BR588" s="9">
        <f t="shared" si="129"/>
        <v>21</v>
      </c>
      <c r="BS588" s="9">
        <v>460</v>
      </c>
      <c r="BT588" s="9" t="s">
        <v>32</v>
      </c>
      <c r="BU588" s="9"/>
      <c r="BV588" s="9">
        <v>75</v>
      </c>
      <c r="BW588" s="9">
        <v>142</v>
      </c>
      <c r="BX588" s="9">
        <v>2550</v>
      </c>
      <c r="BY588" s="9">
        <v>7</v>
      </c>
      <c r="BZ588" s="9">
        <v>3</v>
      </c>
      <c r="CA588" s="9">
        <v>1</v>
      </c>
      <c r="CB588" s="9">
        <v>11.64</v>
      </c>
      <c r="CC588" s="9">
        <v>6.9</v>
      </c>
      <c r="CD588" s="9">
        <v>225</v>
      </c>
      <c r="CE588" s="9">
        <f t="shared" si="130"/>
        <v>375</v>
      </c>
      <c r="CF588" s="9">
        <v>994</v>
      </c>
      <c r="CG588" s="9">
        <v>2550</v>
      </c>
      <c r="CH588" s="9">
        <v>262.33999999999997</v>
      </c>
      <c r="CI588" s="9" t="s">
        <v>33</v>
      </c>
      <c r="CJ588" s="15">
        <f t="shared" si="131"/>
        <v>6.2666666666666666</v>
      </c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</row>
    <row r="589" spans="1:107" ht="18.649999999999999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10"/>
      <c r="N589" s="9"/>
      <c r="O589" s="9"/>
      <c r="P589" s="9"/>
      <c r="Q589" s="9"/>
      <c r="R589" s="9"/>
      <c r="S589" s="9">
        <v>15</v>
      </c>
      <c r="T589" s="9">
        <f t="shared" si="127"/>
        <v>1.5E-3</v>
      </c>
      <c r="U589" s="9">
        <v>135</v>
      </c>
      <c r="V589" s="9">
        <f t="shared" si="123"/>
        <v>0.13500000000000001</v>
      </c>
      <c r="W589" s="9">
        <v>2.5</v>
      </c>
      <c r="X589" s="9">
        <v>2500</v>
      </c>
      <c r="Y589" s="9" t="s">
        <v>35</v>
      </c>
      <c r="Z589" s="9" t="s">
        <v>35</v>
      </c>
      <c r="AA589" s="11">
        <v>29.35</v>
      </c>
      <c r="AB589" s="11" t="s">
        <v>29</v>
      </c>
      <c r="AC589" s="12">
        <f t="shared" si="125"/>
        <v>33.752499999999998</v>
      </c>
      <c r="AD589" s="12" t="s">
        <v>36</v>
      </c>
      <c r="AE589" s="27" t="str">
        <f t="shared" si="128"/>
        <v/>
      </c>
      <c r="AF589" s="21">
        <f t="shared" si="133"/>
        <v>1.6875</v>
      </c>
      <c r="AG589" s="20">
        <f t="shared" si="124"/>
        <v>1.6875</v>
      </c>
      <c r="AH589" s="20"/>
      <c r="AI589" s="15">
        <f t="shared" si="132"/>
        <v>1.6875</v>
      </c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 t="s">
        <v>36</v>
      </c>
      <c r="BK589" s="9" t="s">
        <v>37</v>
      </c>
      <c r="BL589" s="9" t="str">
        <f t="shared" si="122"/>
        <v xml:space="preserve"> 5</v>
      </c>
      <c r="BM589" s="9">
        <v>1.69</v>
      </c>
      <c r="BN589" s="15">
        <f t="shared" si="126"/>
        <v>0.59171597633136097</v>
      </c>
      <c r="BO589" s="9">
        <v>1</v>
      </c>
      <c r="BP589" s="9">
        <v>5</v>
      </c>
      <c r="BQ589" s="9">
        <v>105</v>
      </c>
      <c r="BR589" s="9">
        <f t="shared" si="129"/>
        <v>21</v>
      </c>
      <c r="BS589" s="9">
        <v>460</v>
      </c>
      <c r="BT589" s="9" t="s">
        <v>32</v>
      </c>
      <c r="BU589" s="9"/>
      <c r="BV589" s="9">
        <v>75</v>
      </c>
      <c r="BW589" s="9">
        <v>142</v>
      </c>
      <c r="BX589" s="9">
        <v>2550</v>
      </c>
      <c r="BY589" s="9">
        <v>7</v>
      </c>
      <c r="BZ589" s="9">
        <v>3</v>
      </c>
      <c r="CA589" s="9">
        <v>1</v>
      </c>
      <c r="CB589" s="9">
        <v>11.64</v>
      </c>
      <c r="CC589" s="9">
        <v>6.9</v>
      </c>
      <c r="CD589" s="9">
        <v>225</v>
      </c>
      <c r="CE589" s="9">
        <f t="shared" si="130"/>
        <v>375</v>
      </c>
      <c r="CF589" s="9">
        <v>994</v>
      </c>
      <c r="CG589" s="9">
        <v>2550</v>
      </c>
      <c r="CH589" s="9">
        <v>262.33999999999997</v>
      </c>
      <c r="CI589" s="9" t="s">
        <v>33</v>
      </c>
      <c r="CJ589" s="15">
        <f t="shared" si="131"/>
        <v>6.2666666666666666</v>
      </c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</row>
    <row r="590" spans="1:107" ht="18.649999999999999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10"/>
      <c r="N590" s="9"/>
      <c r="O590" s="9"/>
      <c r="P590" s="9"/>
      <c r="Q590" s="9"/>
      <c r="R590" s="9"/>
      <c r="S590" s="9">
        <v>15</v>
      </c>
      <c r="T590" s="9">
        <f t="shared" si="127"/>
        <v>1.5E-3</v>
      </c>
      <c r="U590" s="9">
        <v>135</v>
      </c>
      <c r="V590" s="9">
        <f t="shared" si="123"/>
        <v>0.13500000000000001</v>
      </c>
      <c r="W590" s="9">
        <v>2.5</v>
      </c>
      <c r="X590" s="9">
        <v>2500</v>
      </c>
      <c r="Y590" s="9" t="s">
        <v>35</v>
      </c>
      <c r="Z590" s="9" t="s">
        <v>35</v>
      </c>
      <c r="AA590" s="11">
        <v>28.4</v>
      </c>
      <c r="AB590" s="11" t="s">
        <v>29</v>
      </c>
      <c r="AC590" s="12">
        <f t="shared" si="125"/>
        <v>32.659999999999997</v>
      </c>
      <c r="AD590" s="12" t="s">
        <v>36</v>
      </c>
      <c r="AE590" s="27" t="str">
        <f t="shared" si="128"/>
        <v/>
      </c>
      <c r="AF590" s="21">
        <f t="shared" si="133"/>
        <v>1.6875</v>
      </c>
      <c r="AG590" s="20">
        <f t="shared" si="124"/>
        <v>1.6875</v>
      </c>
      <c r="AH590" s="20"/>
      <c r="AI590" s="15">
        <f t="shared" si="132"/>
        <v>1.6875</v>
      </c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 t="s">
        <v>36</v>
      </c>
      <c r="BK590" s="9" t="s">
        <v>37</v>
      </c>
      <c r="BL590" s="9" t="str">
        <f t="shared" si="122"/>
        <v xml:space="preserve"> 5</v>
      </c>
      <c r="BM590" s="9">
        <v>1.69</v>
      </c>
      <c r="BN590" s="15">
        <f t="shared" si="126"/>
        <v>0.59171597633136097</v>
      </c>
      <c r="BO590" s="9">
        <v>1</v>
      </c>
      <c r="BP590" s="9">
        <v>5</v>
      </c>
      <c r="BQ590" s="9">
        <v>105</v>
      </c>
      <c r="BR590" s="9">
        <f t="shared" si="129"/>
        <v>21</v>
      </c>
      <c r="BS590" s="9">
        <v>460</v>
      </c>
      <c r="BT590" s="9" t="s">
        <v>32</v>
      </c>
      <c r="BU590" s="9"/>
      <c r="BV590" s="9">
        <v>75</v>
      </c>
      <c r="BW590" s="9">
        <v>142</v>
      </c>
      <c r="BX590" s="9">
        <v>2550</v>
      </c>
      <c r="BY590" s="9">
        <v>7</v>
      </c>
      <c r="BZ590" s="9">
        <v>3</v>
      </c>
      <c r="CA590" s="9">
        <v>1</v>
      </c>
      <c r="CB590" s="9">
        <v>11.64</v>
      </c>
      <c r="CC590" s="9">
        <v>6.9</v>
      </c>
      <c r="CD590" s="9">
        <v>225</v>
      </c>
      <c r="CE590" s="9">
        <f t="shared" si="130"/>
        <v>375</v>
      </c>
      <c r="CF590" s="9">
        <v>994</v>
      </c>
      <c r="CG590" s="9">
        <v>2550</v>
      </c>
      <c r="CH590" s="9">
        <v>262.33999999999997</v>
      </c>
      <c r="CI590" s="9" t="s">
        <v>33</v>
      </c>
      <c r="CJ590" s="15">
        <f t="shared" si="131"/>
        <v>6.2666666666666666</v>
      </c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</row>
    <row r="591" spans="1:107" ht="18.649999999999999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10"/>
      <c r="N591" s="9"/>
      <c r="O591" s="9"/>
      <c r="P591" s="9"/>
      <c r="Q591" s="9"/>
      <c r="R591" s="9"/>
      <c r="S591" s="9">
        <v>12</v>
      </c>
      <c r="T591" s="9">
        <f t="shared" si="127"/>
        <v>1.2000000000000001E-3</v>
      </c>
      <c r="U591" s="9">
        <v>135</v>
      </c>
      <c r="V591" s="9">
        <f t="shared" si="123"/>
        <v>0.13500000000000001</v>
      </c>
      <c r="W591" s="9">
        <v>2.65</v>
      </c>
      <c r="X591" s="9">
        <v>2650</v>
      </c>
      <c r="Y591" s="9" t="s">
        <v>35</v>
      </c>
      <c r="Z591" s="9" t="s">
        <v>35</v>
      </c>
      <c r="AA591" s="11">
        <v>19.149999999999999</v>
      </c>
      <c r="AB591" s="11" t="s">
        <v>29</v>
      </c>
      <c r="AC591" s="12">
        <f t="shared" si="125"/>
        <v>22.022499999999997</v>
      </c>
      <c r="AD591" s="12" t="s">
        <v>36</v>
      </c>
      <c r="AE591" s="27" t="str">
        <f t="shared" si="128"/>
        <v/>
      </c>
      <c r="AF591" s="21">
        <f t="shared" si="133"/>
        <v>1.7887500000000001</v>
      </c>
      <c r="AG591" s="20">
        <f t="shared" si="124"/>
        <v>1.7887500000000001</v>
      </c>
      <c r="AH591" s="20"/>
      <c r="AI591" s="15">
        <f t="shared" si="132"/>
        <v>1.7887500000000001</v>
      </c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 t="s">
        <v>36</v>
      </c>
      <c r="BK591" s="9" t="s">
        <v>37</v>
      </c>
      <c r="BL591" s="9" t="str">
        <f t="shared" si="122"/>
        <v xml:space="preserve"> 5</v>
      </c>
      <c r="BM591" s="9">
        <v>1.79</v>
      </c>
      <c r="BN591" s="15">
        <f t="shared" si="126"/>
        <v>0.55865921787709494</v>
      </c>
      <c r="BO591" s="9">
        <v>1</v>
      </c>
      <c r="BP591" s="9">
        <v>5</v>
      </c>
      <c r="BQ591" s="9">
        <v>210</v>
      </c>
      <c r="BR591" s="9">
        <f t="shared" si="129"/>
        <v>42</v>
      </c>
      <c r="BS591" s="9">
        <v>460</v>
      </c>
      <c r="BT591" s="9" t="s">
        <v>32</v>
      </c>
      <c r="BU591" s="9"/>
      <c r="BV591" s="9">
        <v>60</v>
      </c>
      <c r="BW591" s="9">
        <v>142</v>
      </c>
      <c r="BX591" s="9">
        <v>2700</v>
      </c>
      <c r="BY591" s="9">
        <v>7</v>
      </c>
      <c r="BZ591" s="9">
        <v>6</v>
      </c>
      <c r="CA591" s="9">
        <v>1</v>
      </c>
      <c r="CB591" s="9">
        <v>9.8699999999999992</v>
      </c>
      <c r="CC591" s="9">
        <v>5.52</v>
      </c>
      <c r="CD591" s="9">
        <v>360</v>
      </c>
      <c r="CE591" s="9">
        <f t="shared" si="130"/>
        <v>510</v>
      </c>
      <c r="CF591" s="9">
        <v>994</v>
      </c>
      <c r="CG591" s="9">
        <v>2700</v>
      </c>
      <c r="CH591" s="9">
        <v>444.44</v>
      </c>
      <c r="CI591" s="9" t="s">
        <v>33</v>
      </c>
      <c r="CJ591" s="15">
        <f t="shared" si="131"/>
        <v>4.6078431372549016</v>
      </c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</row>
    <row r="592" spans="1:107" ht="18.649999999999999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10"/>
      <c r="N592" s="9"/>
      <c r="O592" s="9"/>
      <c r="P592" s="9"/>
      <c r="Q592" s="9"/>
      <c r="R592" s="9"/>
      <c r="S592" s="9">
        <v>15</v>
      </c>
      <c r="T592" s="9">
        <f t="shared" si="127"/>
        <v>1.5E-3</v>
      </c>
      <c r="U592" s="9">
        <v>135</v>
      </c>
      <c r="V592" s="9">
        <f t="shared" si="123"/>
        <v>0.13500000000000001</v>
      </c>
      <c r="W592" s="9">
        <v>2.5</v>
      </c>
      <c r="X592" s="9">
        <v>2500</v>
      </c>
      <c r="Y592" s="9" t="s">
        <v>35</v>
      </c>
      <c r="Z592" s="9" t="s">
        <v>35</v>
      </c>
      <c r="AA592" s="11">
        <v>28.4</v>
      </c>
      <c r="AB592" s="11" t="s">
        <v>29</v>
      </c>
      <c r="AC592" s="12">
        <f t="shared" si="125"/>
        <v>32.659999999999997</v>
      </c>
      <c r="AD592" s="12" t="s">
        <v>36</v>
      </c>
      <c r="AE592" s="27" t="str">
        <f t="shared" si="128"/>
        <v/>
      </c>
      <c r="AF592" s="21">
        <f t="shared" si="133"/>
        <v>1.6875</v>
      </c>
      <c r="AG592" s="20">
        <f t="shared" si="124"/>
        <v>1.6875</v>
      </c>
      <c r="AH592" s="20"/>
      <c r="AI592" s="15">
        <f t="shared" si="132"/>
        <v>1.6875</v>
      </c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 t="s">
        <v>36</v>
      </c>
      <c r="BK592" s="9" t="s">
        <v>37</v>
      </c>
      <c r="BL592" s="9" t="str">
        <f t="shared" si="122"/>
        <v xml:space="preserve"> 5</v>
      </c>
      <c r="BM592" s="9">
        <v>1.69</v>
      </c>
      <c r="BN592" s="15">
        <f t="shared" si="126"/>
        <v>0.59171597633136097</v>
      </c>
      <c r="BO592" s="9">
        <v>1</v>
      </c>
      <c r="BP592" s="9">
        <v>5</v>
      </c>
      <c r="BQ592" s="9">
        <v>105</v>
      </c>
      <c r="BR592" s="9">
        <f t="shared" si="129"/>
        <v>21</v>
      </c>
      <c r="BS592" s="9">
        <v>460</v>
      </c>
      <c r="BT592" s="9" t="s">
        <v>32</v>
      </c>
      <c r="BU592" s="9"/>
      <c r="BV592" s="9">
        <v>75</v>
      </c>
      <c r="BW592" s="9">
        <v>142</v>
      </c>
      <c r="BX592" s="9">
        <v>2550</v>
      </c>
      <c r="BY592" s="9">
        <v>7</v>
      </c>
      <c r="BZ592" s="9">
        <v>3</v>
      </c>
      <c r="CA592" s="9">
        <v>1</v>
      </c>
      <c r="CB592" s="9">
        <v>11.64</v>
      </c>
      <c r="CC592" s="9">
        <v>6.9</v>
      </c>
      <c r="CD592" s="9">
        <v>225</v>
      </c>
      <c r="CE592" s="9">
        <f t="shared" si="130"/>
        <v>375</v>
      </c>
      <c r="CF592" s="9">
        <v>994</v>
      </c>
      <c r="CG592" s="9">
        <v>2550</v>
      </c>
      <c r="CH592" s="9">
        <v>262.33999999999997</v>
      </c>
      <c r="CI592" s="9" t="s">
        <v>33</v>
      </c>
      <c r="CJ592" s="15">
        <f t="shared" si="131"/>
        <v>6.2666666666666666</v>
      </c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</row>
    <row r="593" spans="1:107" ht="18.649999999999999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10"/>
      <c r="N593" s="9"/>
      <c r="O593" s="9"/>
      <c r="P593" s="9"/>
      <c r="Q593" s="9"/>
      <c r="R593" s="9"/>
      <c r="S593" s="9">
        <v>15</v>
      </c>
      <c r="T593" s="9">
        <f t="shared" si="127"/>
        <v>1.5E-3</v>
      </c>
      <c r="U593" s="9">
        <v>135</v>
      </c>
      <c r="V593" s="9">
        <f t="shared" si="123"/>
        <v>0.13500000000000001</v>
      </c>
      <c r="W593" s="9">
        <v>2.5</v>
      </c>
      <c r="X593" s="9">
        <v>2500</v>
      </c>
      <c r="Y593" s="9" t="s">
        <v>35</v>
      </c>
      <c r="Z593" s="9" t="s">
        <v>35</v>
      </c>
      <c r="AA593" s="11">
        <v>28.4</v>
      </c>
      <c r="AB593" s="11" t="s">
        <v>29</v>
      </c>
      <c r="AC593" s="12">
        <f t="shared" si="125"/>
        <v>32.659999999999997</v>
      </c>
      <c r="AD593" s="12" t="s">
        <v>36</v>
      </c>
      <c r="AE593" s="27" t="str">
        <f t="shared" si="128"/>
        <v/>
      </c>
      <c r="AF593" s="21">
        <f t="shared" si="133"/>
        <v>1.6875</v>
      </c>
      <c r="AG593" s="20">
        <f t="shared" si="124"/>
        <v>1.6875</v>
      </c>
      <c r="AH593" s="20"/>
      <c r="AI593" s="15">
        <f t="shared" si="132"/>
        <v>1.6875</v>
      </c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 t="s">
        <v>36</v>
      </c>
      <c r="BK593" s="9" t="s">
        <v>37</v>
      </c>
      <c r="BL593" s="9" t="str">
        <f t="shared" si="122"/>
        <v xml:space="preserve"> 5</v>
      </c>
      <c r="BM593" s="9">
        <v>1.69</v>
      </c>
      <c r="BN593" s="15">
        <f t="shared" si="126"/>
        <v>0.59171597633136097</v>
      </c>
      <c r="BO593" s="9">
        <v>1</v>
      </c>
      <c r="BP593" s="9">
        <v>5</v>
      </c>
      <c r="BQ593" s="9">
        <v>105</v>
      </c>
      <c r="BR593" s="9">
        <f t="shared" si="129"/>
        <v>21</v>
      </c>
      <c r="BS593" s="9">
        <v>460</v>
      </c>
      <c r="BT593" s="9" t="s">
        <v>32</v>
      </c>
      <c r="BU593" s="9"/>
      <c r="BV593" s="9">
        <v>75</v>
      </c>
      <c r="BW593" s="9">
        <v>142</v>
      </c>
      <c r="BX593" s="9">
        <v>2550</v>
      </c>
      <c r="BY593" s="9">
        <v>7</v>
      </c>
      <c r="BZ593" s="9">
        <v>3</v>
      </c>
      <c r="CA593" s="9">
        <v>1</v>
      </c>
      <c r="CB593" s="9">
        <v>11.64</v>
      </c>
      <c r="CC593" s="9">
        <v>6.9</v>
      </c>
      <c r="CD593" s="9">
        <v>225</v>
      </c>
      <c r="CE593" s="9">
        <f t="shared" si="130"/>
        <v>375</v>
      </c>
      <c r="CF593" s="9">
        <v>994</v>
      </c>
      <c r="CG593" s="9">
        <v>2550</v>
      </c>
      <c r="CH593" s="9">
        <v>262.33999999999997</v>
      </c>
      <c r="CI593" s="9" t="s">
        <v>33</v>
      </c>
      <c r="CJ593" s="15">
        <f t="shared" si="131"/>
        <v>6.2666666666666666</v>
      </c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</row>
    <row r="594" spans="1:107" ht="18.649999999999999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10"/>
      <c r="N594" s="9"/>
      <c r="O594" s="9"/>
      <c r="P594" s="9"/>
      <c r="Q594" s="9"/>
      <c r="R594" s="9"/>
      <c r="S594" s="9">
        <v>17</v>
      </c>
      <c r="T594" s="9">
        <f t="shared" si="127"/>
        <v>1.7000000000000001E-3</v>
      </c>
      <c r="U594" s="9">
        <v>180</v>
      </c>
      <c r="V594" s="9">
        <f t="shared" si="123"/>
        <v>0.18</v>
      </c>
      <c r="W594" s="9">
        <v>2.5</v>
      </c>
      <c r="X594" s="9">
        <v>2500</v>
      </c>
      <c r="Y594" s="9" t="s">
        <v>35</v>
      </c>
      <c r="Z594" s="9" t="s">
        <v>35</v>
      </c>
      <c r="AA594" s="11">
        <v>30.55</v>
      </c>
      <c r="AB594" s="11" t="s">
        <v>29</v>
      </c>
      <c r="AC594" s="12">
        <f t="shared" si="125"/>
        <v>35.1325</v>
      </c>
      <c r="AD594" s="12" t="s">
        <v>36</v>
      </c>
      <c r="AE594" s="27" t="str">
        <f t="shared" si="128"/>
        <v/>
      </c>
      <c r="AF594" s="21">
        <f t="shared" si="133"/>
        <v>2.25</v>
      </c>
      <c r="AG594" s="20">
        <f t="shared" si="124"/>
        <v>2.25</v>
      </c>
      <c r="AH594" s="20"/>
      <c r="AI594" s="15">
        <f t="shared" si="132"/>
        <v>2.25</v>
      </c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 t="s">
        <v>36</v>
      </c>
      <c r="BK594" s="9" t="s">
        <v>37</v>
      </c>
      <c r="BL594" s="9" t="str">
        <f t="shared" si="122"/>
        <v xml:space="preserve"> 5</v>
      </c>
      <c r="BM594" s="9">
        <v>2.25</v>
      </c>
      <c r="BN594" s="15">
        <f t="shared" si="126"/>
        <v>0.44444444444444442</v>
      </c>
      <c r="BO594" s="9">
        <v>1</v>
      </c>
      <c r="BP594" s="9">
        <v>5</v>
      </c>
      <c r="BQ594" s="9">
        <v>150</v>
      </c>
      <c r="BR594" s="9">
        <f t="shared" si="129"/>
        <v>30</v>
      </c>
      <c r="BS594" s="9">
        <v>460</v>
      </c>
      <c r="BT594" s="9" t="s">
        <v>32</v>
      </c>
      <c r="BU594" s="9"/>
      <c r="BV594" s="9">
        <v>85</v>
      </c>
      <c r="BW594" s="9">
        <v>192</v>
      </c>
      <c r="BX594" s="9">
        <v>2550</v>
      </c>
      <c r="BY594" s="9">
        <v>6</v>
      </c>
      <c r="BZ594" s="9">
        <v>5</v>
      </c>
      <c r="CA594" s="9">
        <v>1</v>
      </c>
      <c r="CB594" s="9">
        <v>17.59</v>
      </c>
      <c r="CC594" s="9">
        <v>7.82</v>
      </c>
      <c r="CD594" s="9">
        <v>425</v>
      </c>
      <c r="CE594" s="9">
        <f t="shared" si="130"/>
        <v>575</v>
      </c>
      <c r="CF594" s="9">
        <v>1152</v>
      </c>
      <c r="CG594" s="9">
        <v>2550</v>
      </c>
      <c r="CH594" s="9">
        <v>574.29999999999995</v>
      </c>
      <c r="CI594" s="9" t="s">
        <v>33</v>
      </c>
      <c r="CJ594" s="15">
        <f t="shared" si="131"/>
        <v>4.0869565217391308</v>
      </c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</row>
    <row r="595" spans="1:107" ht="18.649999999999999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10"/>
      <c r="N595" s="9"/>
      <c r="O595" s="9"/>
      <c r="P595" s="9"/>
      <c r="Q595" s="9"/>
      <c r="R595" s="9"/>
      <c r="S595" s="9">
        <v>18</v>
      </c>
      <c r="T595" s="9">
        <f t="shared" si="127"/>
        <v>1.8000000000000002E-3</v>
      </c>
      <c r="U595" s="9">
        <v>200</v>
      </c>
      <c r="V595" s="9">
        <f t="shared" si="123"/>
        <v>0.2</v>
      </c>
      <c r="W595" s="9">
        <v>2.4500000000000002</v>
      </c>
      <c r="X595" s="9">
        <v>2450</v>
      </c>
      <c r="Y595" s="9" t="s">
        <v>35</v>
      </c>
      <c r="Z595" s="9" t="s">
        <v>35</v>
      </c>
      <c r="AA595" s="11">
        <v>52.2</v>
      </c>
      <c r="AB595" s="11" t="s">
        <v>29</v>
      </c>
      <c r="AC595" s="12">
        <f t="shared" si="125"/>
        <v>60.03</v>
      </c>
      <c r="AD595" s="12" t="s">
        <v>36</v>
      </c>
      <c r="AE595" s="27" t="str">
        <f t="shared" si="128"/>
        <v/>
      </c>
      <c r="AF595" s="21">
        <f t="shared" si="133"/>
        <v>2.4500000000000002</v>
      </c>
      <c r="AG595" s="20">
        <f t="shared" si="124"/>
        <v>2.4500000000000002</v>
      </c>
      <c r="AH595" s="20"/>
      <c r="AI595" s="15">
        <f t="shared" si="132"/>
        <v>2.4500000000000002</v>
      </c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 t="s">
        <v>36</v>
      </c>
      <c r="BK595" s="9" t="s">
        <v>37</v>
      </c>
      <c r="BL595" s="9" t="str">
        <f t="shared" si="122"/>
        <v xml:space="preserve"> 5</v>
      </c>
      <c r="BM595" s="9">
        <v>2.4500000000000002</v>
      </c>
      <c r="BN595" s="15">
        <f t="shared" si="126"/>
        <v>0.4081632653061224</v>
      </c>
      <c r="BO595" s="9">
        <v>1</v>
      </c>
      <c r="BP595" s="9">
        <v>5</v>
      </c>
      <c r="BQ595" s="9">
        <v>100</v>
      </c>
      <c r="BR595" s="9">
        <f t="shared" si="129"/>
        <v>20</v>
      </c>
      <c r="BS595" s="9">
        <v>460</v>
      </c>
      <c r="BT595" s="9" t="s">
        <v>32</v>
      </c>
      <c r="BU595" s="9"/>
      <c r="BV595" s="9">
        <v>90</v>
      </c>
      <c r="BW595" s="9">
        <v>212</v>
      </c>
      <c r="BX595" s="9">
        <v>2500</v>
      </c>
      <c r="BY595" s="9">
        <v>5</v>
      </c>
      <c r="BZ595" s="9">
        <v>4</v>
      </c>
      <c r="CA595" s="9">
        <v>1</v>
      </c>
      <c r="CB595" s="9">
        <v>20.29</v>
      </c>
      <c r="CC595" s="9">
        <v>8.2799999999999994</v>
      </c>
      <c r="CD595" s="9">
        <v>360</v>
      </c>
      <c r="CE595" s="9">
        <f t="shared" si="130"/>
        <v>510</v>
      </c>
      <c r="CF595" s="9">
        <v>1060</v>
      </c>
      <c r="CG595" s="9">
        <v>2500</v>
      </c>
      <c r="CH595" s="9">
        <v>438.84</v>
      </c>
      <c r="CI595" s="9" t="s">
        <v>33</v>
      </c>
      <c r="CJ595" s="15">
        <f t="shared" si="131"/>
        <v>4.6078431372549016</v>
      </c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</row>
    <row r="596" spans="1:107" ht="18.649999999999999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  <c r="R596" s="9"/>
      <c r="S596" s="9">
        <v>15</v>
      </c>
      <c r="T596" s="9">
        <f t="shared" si="127"/>
        <v>1.5E-3</v>
      </c>
      <c r="U596" s="9">
        <v>135</v>
      </c>
      <c r="V596" s="9">
        <f t="shared" si="123"/>
        <v>0.13500000000000001</v>
      </c>
      <c r="W596" s="9">
        <v>2.5</v>
      </c>
      <c r="X596" s="9">
        <v>2500</v>
      </c>
      <c r="Y596" s="9" t="s">
        <v>35</v>
      </c>
      <c r="Z596" s="9" t="s">
        <v>35</v>
      </c>
      <c r="AA596" s="11">
        <v>29.35</v>
      </c>
      <c r="AB596" s="11" t="s">
        <v>29</v>
      </c>
      <c r="AC596" s="12">
        <f t="shared" si="125"/>
        <v>33.752499999999998</v>
      </c>
      <c r="AD596" s="12" t="s">
        <v>36</v>
      </c>
      <c r="AE596" s="27" t="str">
        <f t="shared" si="128"/>
        <v/>
      </c>
      <c r="AF596" s="21">
        <f t="shared" si="133"/>
        <v>1.6875</v>
      </c>
      <c r="AG596" s="20">
        <f t="shared" si="124"/>
        <v>1.6875</v>
      </c>
      <c r="AH596" s="20"/>
      <c r="AI596" s="15">
        <f t="shared" si="132"/>
        <v>1.6875</v>
      </c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 t="s">
        <v>36</v>
      </c>
      <c r="BK596" s="9" t="s">
        <v>37</v>
      </c>
      <c r="BL596" s="9" t="str">
        <f t="shared" si="122"/>
        <v xml:space="preserve"> 5</v>
      </c>
      <c r="BM596" s="9">
        <v>1.69</v>
      </c>
      <c r="BN596" s="15">
        <f t="shared" si="126"/>
        <v>0.59171597633136097</v>
      </c>
      <c r="BO596" s="9">
        <v>1</v>
      </c>
      <c r="BP596" s="9">
        <v>5</v>
      </c>
      <c r="BQ596" s="9">
        <v>105</v>
      </c>
      <c r="BR596" s="9">
        <f t="shared" si="129"/>
        <v>21</v>
      </c>
      <c r="BS596" s="9">
        <v>460</v>
      </c>
      <c r="BT596" s="9" t="s">
        <v>32</v>
      </c>
      <c r="BU596" s="9"/>
      <c r="BV596" s="9">
        <v>75</v>
      </c>
      <c r="BW596" s="9">
        <v>142</v>
      </c>
      <c r="BX596" s="9">
        <v>2550</v>
      </c>
      <c r="BY596" s="9">
        <v>7</v>
      </c>
      <c r="BZ596" s="9">
        <v>3</v>
      </c>
      <c r="CA596" s="9">
        <v>1</v>
      </c>
      <c r="CB596" s="9">
        <v>11.64</v>
      </c>
      <c r="CC596" s="9">
        <v>6.9</v>
      </c>
      <c r="CD596" s="9">
        <v>225</v>
      </c>
      <c r="CE596" s="9">
        <f t="shared" si="130"/>
        <v>375</v>
      </c>
      <c r="CF596" s="9">
        <v>994</v>
      </c>
      <c r="CG596" s="9">
        <v>2550</v>
      </c>
      <c r="CH596" s="9">
        <v>262.33999999999997</v>
      </c>
      <c r="CI596" s="9" t="s">
        <v>33</v>
      </c>
      <c r="CJ596" s="15">
        <f t="shared" si="131"/>
        <v>6.2666666666666666</v>
      </c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</row>
    <row r="597" spans="1:107" ht="18.649999999999999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  <c r="R597" s="9"/>
      <c r="S597" s="9">
        <v>21</v>
      </c>
      <c r="T597" s="9">
        <f t="shared" si="127"/>
        <v>2.1000000000000003E-3</v>
      </c>
      <c r="U597" s="9">
        <v>145</v>
      </c>
      <c r="V597" s="9">
        <f t="shared" si="123"/>
        <v>0.14499999999999999</v>
      </c>
      <c r="W597" s="9">
        <v>1.85</v>
      </c>
      <c r="X597" s="9">
        <v>1850</v>
      </c>
      <c r="Y597" s="9" t="s">
        <v>35</v>
      </c>
      <c r="Z597" s="9" t="s">
        <v>35</v>
      </c>
      <c r="AA597" s="11">
        <v>74</v>
      </c>
      <c r="AB597" s="11" t="s">
        <v>59</v>
      </c>
      <c r="AC597" s="12" t="str">
        <f t="shared" si="125"/>
        <v/>
      </c>
      <c r="AD597" s="12" t="s">
        <v>54</v>
      </c>
      <c r="AE597" s="27">
        <f t="shared" si="128"/>
        <v>56.7</v>
      </c>
      <c r="AF597" s="19"/>
      <c r="AG597" s="20" t="str">
        <f t="shared" si="124"/>
        <v/>
      </c>
      <c r="AH597" s="20"/>
      <c r="AI597" s="15">
        <f t="shared" si="132"/>
        <v>56.7</v>
      </c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 t="s">
        <v>30</v>
      </c>
      <c r="BK597" s="9" t="s">
        <v>31</v>
      </c>
      <c r="BL597" s="9" t="str">
        <f t="shared" si="122"/>
        <v xml:space="preserve"> 1</v>
      </c>
      <c r="BM597" s="9">
        <v>0.27</v>
      </c>
      <c r="BN597" s="15">
        <f t="shared" si="126"/>
        <v>3.7037037037037033</v>
      </c>
      <c r="BO597" s="9">
        <v>1</v>
      </c>
      <c r="BP597" s="9">
        <v>1</v>
      </c>
      <c r="BQ597" s="9">
        <v>210</v>
      </c>
      <c r="BR597" s="9">
        <f t="shared" si="129"/>
        <v>210</v>
      </c>
      <c r="BS597" s="9">
        <v>1050</v>
      </c>
      <c r="BT597" s="9" t="s">
        <v>32</v>
      </c>
      <c r="BU597" s="9"/>
      <c r="BV597" s="9">
        <v>21</v>
      </c>
      <c r="BW597" s="9">
        <v>145</v>
      </c>
      <c r="BX597" s="9">
        <v>1850</v>
      </c>
      <c r="BY597" s="9">
        <v>7</v>
      </c>
      <c r="BZ597" s="9">
        <v>30</v>
      </c>
      <c r="CA597" s="9">
        <v>1</v>
      </c>
      <c r="CB597" s="9">
        <v>5.91</v>
      </c>
      <c r="CC597" s="9">
        <v>22.05</v>
      </c>
      <c r="CD597" s="9">
        <v>630</v>
      </c>
      <c r="CE597" s="9">
        <f t="shared" si="130"/>
        <v>780</v>
      </c>
      <c r="CF597" s="9">
        <v>1015</v>
      </c>
      <c r="CG597" s="9">
        <v>1850</v>
      </c>
      <c r="CH597" s="9">
        <v>1242.1300000000001</v>
      </c>
      <c r="CI597" s="9" t="s">
        <v>33</v>
      </c>
      <c r="CJ597" s="15">
        <f t="shared" si="131"/>
        <v>3.0128205128205128</v>
      </c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</row>
    <row r="598" spans="1:107" ht="18.649999999999999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  <c r="R598" s="9"/>
      <c r="S598" s="9">
        <v>21</v>
      </c>
      <c r="T598" s="9">
        <f t="shared" si="127"/>
        <v>2.1000000000000003E-3</v>
      </c>
      <c r="U598" s="9">
        <v>145</v>
      </c>
      <c r="V598" s="9">
        <f t="shared" si="123"/>
        <v>0.14499999999999999</v>
      </c>
      <c r="W598" s="9">
        <v>2.15</v>
      </c>
      <c r="X598" s="9">
        <v>2150</v>
      </c>
      <c r="Y598" s="9" t="s">
        <v>35</v>
      </c>
      <c r="Z598" s="9" t="s">
        <v>35</v>
      </c>
      <c r="AA598" s="11">
        <v>74</v>
      </c>
      <c r="AB598" s="11" t="s">
        <v>59</v>
      </c>
      <c r="AC598" s="12" t="str">
        <f t="shared" si="125"/>
        <v/>
      </c>
      <c r="AD598" s="12" t="s">
        <v>54</v>
      </c>
      <c r="AE598" s="27">
        <f t="shared" si="128"/>
        <v>65.099999999999994</v>
      </c>
      <c r="AF598" s="19"/>
      <c r="AG598" s="20" t="str">
        <f t="shared" si="124"/>
        <v/>
      </c>
      <c r="AH598" s="20"/>
      <c r="AI598" s="15">
        <f t="shared" si="132"/>
        <v>65.099999999999994</v>
      </c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 t="s">
        <v>30</v>
      </c>
      <c r="BK598" s="9" t="s">
        <v>31</v>
      </c>
      <c r="BL598" s="9" t="str">
        <f t="shared" si="122"/>
        <v xml:space="preserve"> 1</v>
      </c>
      <c r="BM598" s="9">
        <v>0.31</v>
      </c>
      <c r="BN598" s="15">
        <f t="shared" si="126"/>
        <v>3.2258064516129035</v>
      </c>
      <c r="BO598" s="9">
        <v>1</v>
      </c>
      <c r="BP598" s="9">
        <v>1</v>
      </c>
      <c r="BQ598" s="9">
        <v>210</v>
      </c>
      <c r="BR598" s="9">
        <f t="shared" si="129"/>
        <v>210</v>
      </c>
      <c r="BS598" s="9">
        <v>1050</v>
      </c>
      <c r="BT598" s="9" t="s">
        <v>32</v>
      </c>
      <c r="BU598" s="9"/>
      <c r="BV598" s="9">
        <v>21</v>
      </c>
      <c r="BW598" s="9">
        <v>145</v>
      </c>
      <c r="BX598" s="9">
        <v>2150</v>
      </c>
      <c r="BY598" s="9">
        <v>7</v>
      </c>
      <c r="BZ598" s="9">
        <v>30</v>
      </c>
      <c r="CA598" s="9">
        <v>1</v>
      </c>
      <c r="CB598" s="9">
        <v>6.87</v>
      </c>
      <c r="CC598" s="9">
        <v>22.05</v>
      </c>
      <c r="CD598" s="9">
        <v>630</v>
      </c>
      <c r="CE598" s="9">
        <f t="shared" si="130"/>
        <v>780</v>
      </c>
      <c r="CF598" s="9">
        <v>1015</v>
      </c>
      <c r="CG598" s="9">
        <v>2150</v>
      </c>
      <c r="CH598" s="9">
        <v>1443.56</v>
      </c>
      <c r="CI598" s="9" t="s">
        <v>33</v>
      </c>
      <c r="CJ598" s="15">
        <f t="shared" si="131"/>
        <v>3.0128205128205128</v>
      </c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</row>
    <row r="599" spans="1:107" ht="18.649999999999999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  <c r="R599" s="9"/>
      <c r="S599" s="9">
        <v>21</v>
      </c>
      <c r="T599" s="9">
        <f t="shared" si="127"/>
        <v>2.1000000000000003E-3</v>
      </c>
      <c r="U599" s="9">
        <v>145</v>
      </c>
      <c r="V599" s="9">
        <f t="shared" si="123"/>
        <v>0.14499999999999999</v>
      </c>
      <c r="W599" s="9">
        <v>2.4500000000000002</v>
      </c>
      <c r="X599" s="9">
        <v>2450</v>
      </c>
      <c r="Y599" s="9" t="s">
        <v>35</v>
      </c>
      <c r="Z599" s="9" t="s">
        <v>35</v>
      </c>
      <c r="AA599" s="11">
        <v>74</v>
      </c>
      <c r="AB599" s="11" t="s">
        <v>59</v>
      </c>
      <c r="AC599" s="12" t="str">
        <f t="shared" si="125"/>
        <v/>
      </c>
      <c r="AD599" s="12" t="s">
        <v>54</v>
      </c>
      <c r="AE599" s="27">
        <f t="shared" si="128"/>
        <v>75.599999999999994</v>
      </c>
      <c r="AF599" s="19"/>
      <c r="AG599" s="20" t="str">
        <f t="shared" si="124"/>
        <v/>
      </c>
      <c r="AH599" s="20"/>
      <c r="AI599" s="15">
        <f t="shared" si="132"/>
        <v>75.599999999999994</v>
      </c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 t="s">
        <v>30</v>
      </c>
      <c r="BK599" s="9" t="s">
        <v>31</v>
      </c>
      <c r="BL599" s="9" t="str">
        <f t="shared" si="122"/>
        <v xml:space="preserve"> 1</v>
      </c>
      <c r="BM599" s="9">
        <v>0.36</v>
      </c>
      <c r="BN599" s="15">
        <f t="shared" si="126"/>
        <v>2.7777777777777777</v>
      </c>
      <c r="BO599" s="9">
        <v>1</v>
      </c>
      <c r="BP599" s="9">
        <v>1</v>
      </c>
      <c r="BQ599" s="9">
        <v>210</v>
      </c>
      <c r="BR599" s="9">
        <f t="shared" si="129"/>
        <v>210</v>
      </c>
      <c r="BS599" s="9">
        <v>1050</v>
      </c>
      <c r="BT599" s="9" t="s">
        <v>32</v>
      </c>
      <c r="BU599" s="9"/>
      <c r="BV599" s="9">
        <v>21</v>
      </c>
      <c r="BW599" s="9">
        <v>145</v>
      </c>
      <c r="BX599" s="9">
        <v>2450</v>
      </c>
      <c r="BY599" s="9">
        <v>7</v>
      </c>
      <c r="BZ599" s="9">
        <v>30</v>
      </c>
      <c r="CA599" s="9">
        <v>1</v>
      </c>
      <c r="CB599" s="9">
        <v>7.83</v>
      </c>
      <c r="CC599" s="9">
        <v>22.05</v>
      </c>
      <c r="CD599" s="9">
        <v>630</v>
      </c>
      <c r="CE599" s="9">
        <f t="shared" si="130"/>
        <v>780</v>
      </c>
      <c r="CF599" s="9">
        <v>1015</v>
      </c>
      <c r="CG599" s="9">
        <v>2450</v>
      </c>
      <c r="CH599" s="9">
        <v>1644.99</v>
      </c>
      <c r="CI599" s="9" t="s">
        <v>33</v>
      </c>
      <c r="CJ599" s="15">
        <f t="shared" si="131"/>
        <v>3.0128205128205128</v>
      </c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</row>
    <row r="600" spans="1:107" ht="18.649999999999999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10"/>
      <c r="N600" s="9"/>
      <c r="O600" s="9"/>
      <c r="P600" s="9"/>
      <c r="Q600" s="9"/>
      <c r="R600" s="9"/>
      <c r="S600" s="9">
        <v>21</v>
      </c>
      <c r="T600" s="9">
        <f t="shared" si="127"/>
        <v>2.1000000000000003E-3</v>
      </c>
      <c r="U600" s="9">
        <v>145</v>
      </c>
      <c r="V600" s="9">
        <f t="shared" si="123"/>
        <v>0.14499999999999999</v>
      </c>
      <c r="W600" s="9">
        <v>2.75</v>
      </c>
      <c r="X600" s="9">
        <v>2750</v>
      </c>
      <c r="Y600" s="9" t="s">
        <v>35</v>
      </c>
      <c r="Z600" s="9" t="s">
        <v>35</v>
      </c>
      <c r="AA600" s="11">
        <v>74</v>
      </c>
      <c r="AB600" s="11" t="s">
        <v>59</v>
      </c>
      <c r="AC600" s="12" t="str">
        <f t="shared" si="125"/>
        <v/>
      </c>
      <c r="AD600" s="12" t="s">
        <v>54</v>
      </c>
      <c r="AE600" s="27">
        <f t="shared" si="128"/>
        <v>84</v>
      </c>
      <c r="AF600" s="19"/>
      <c r="AG600" s="20" t="str">
        <f t="shared" si="124"/>
        <v/>
      </c>
      <c r="AH600" s="20"/>
      <c r="AI600" s="15">
        <f t="shared" si="132"/>
        <v>84</v>
      </c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 t="s">
        <v>30</v>
      </c>
      <c r="BK600" s="9" t="s">
        <v>31</v>
      </c>
      <c r="BL600" s="9" t="str">
        <f t="shared" si="122"/>
        <v xml:space="preserve"> 1</v>
      </c>
      <c r="BM600" s="9">
        <v>0.4</v>
      </c>
      <c r="BN600" s="15">
        <f t="shared" si="126"/>
        <v>2.5</v>
      </c>
      <c r="BO600" s="9">
        <v>1</v>
      </c>
      <c r="BP600" s="9">
        <v>1</v>
      </c>
      <c r="BQ600" s="9">
        <v>210</v>
      </c>
      <c r="BR600" s="9">
        <f t="shared" si="129"/>
        <v>210</v>
      </c>
      <c r="BS600" s="9">
        <v>1050</v>
      </c>
      <c r="BT600" s="9" t="s">
        <v>32</v>
      </c>
      <c r="BU600" s="9"/>
      <c r="BV600" s="9">
        <v>21</v>
      </c>
      <c r="BW600" s="9">
        <v>145</v>
      </c>
      <c r="BX600" s="9">
        <v>2750</v>
      </c>
      <c r="BY600" s="9">
        <v>7</v>
      </c>
      <c r="BZ600" s="9">
        <v>30</v>
      </c>
      <c r="CA600" s="9">
        <v>1</v>
      </c>
      <c r="CB600" s="9">
        <v>8.7899999999999991</v>
      </c>
      <c r="CC600" s="9">
        <v>22.05</v>
      </c>
      <c r="CD600" s="9">
        <v>630</v>
      </c>
      <c r="CE600" s="9">
        <f t="shared" si="130"/>
        <v>780</v>
      </c>
      <c r="CF600" s="9">
        <v>1015</v>
      </c>
      <c r="CG600" s="9">
        <v>2750</v>
      </c>
      <c r="CH600" s="9">
        <v>1846.41</v>
      </c>
      <c r="CI600" s="9" t="s">
        <v>33</v>
      </c>
      <c r="CJ600" s="15">
        <f t="shared" si="131"/>
        <v>3.0128205128205128</v>
      </c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</row>
    <row r="601" spans="1:107" ht="18.649999999999999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10"/>
      <c r="N601" s="9"/>
      <c r="O601" s="9"/>
      <c r="P601" s="9"/>
      <c r="Q601" s="9"/>
      <c r="R601" s="9"/>
      <c r="S601" s="9">
        <v>21</v>
      </c>
      <c r="T601" s="9">
        <f t="shared" si="127"/>
        <v>2.1000000000000003E-3</v>
      </c>
      <c r="U601" s="9">
        <v>145</v>
      </c>
      <c r="V601" s="9">
        <f t="shared" si="123"/>
        <v>0.14499999999999999</v>
      </c>
      <c r="W601" s="9">
        <v>3.1</v>
      </c>
      <c r="X601" s="9">
        <v>3100</v>
      </c>
      <c r="Y601" s="9" t="s">
        <v>35</v>
      </c>
      <c r="Z601" s="9" t="s">
        <v>35</v>
      </c>
      <c r="AA601" s="11">
        <v>74</v>
      </c>
      <c r="AB601" s="11" t="s">
        <v>59</v>
      </c>
      <c r="AC601" s="12" t="str">
        <f t="shared" si="125"/>
        <v/>
      </c>
      <c r="AD601" s="12" t="s">
        <v>54</v>
      </c>
      <c r="AE601" s="27">
        <f t="shared" si="128"/>
        <v>94.5</v>
      </c>
      <c r="AF601" s="19"/>
      <c r="AG601" s="20" t="str">
        <f t="shared" si="124"/>
        <v/>
      </c>
      <c r="AH601" s="20"/>
      <c r="AI601" s="15">
        <f t="shared" si="132"/>
        <v>94.5</v>
      </c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 t="s">
        <v>30</v>
      </c>
      <c r="BK601" s="9" t="s">
        <v>31</v>
      </c>
      <c r="BL601" s="9" t="str">
        <f t="shared" si="122"/>
        <v xml:space="preserve"> 1</v>
      </c>
      <c r="BM601" s="9">
        <v>0.45</v>
      </c>
      <c r="BN601" s="15">
        <f t="shared" si="126"/>
        <v>2.2222222222222223</v>
      </c>
      <c r="BO601" s="9">
        <v>1</v>
      </c>
      <c r="BP601" s="9">
        <v>1</v>
      </c>
      <c r="BQ601" s="9">
        <v>210</v>
      </c>
      <c r="BR601" s="9">
        <f t="shared" si="129"/>
        <v>210</v>
      </c>
      <c r="BS601" s="9">
        <v>1050</v>
      </c>
      <c r="BT601" s="9" t="s">
        <v>32</v>
      </c>
      <c r="BU601" s="9"/>
      <c r="BV601" s="9">
        <v>21</v>
      </c>
      <c r="BW601" s="9">
        <v>145</v>
      </c>
      <c r="BX601" s="9">
        <v>3100</v>
      </c>
      <c r="BY601" s="9">
        <v>7</v>
      </c>
      <c r="BZ601" s="9">
        <v>30</v>
      </c>
      <c r="CA601" s="9">
        <v>1</v>
      </c>
      <c r="CB601" s="9">
        <v>9.91</v>
      </c>
      <c r="CC601" s="9">
        <v>22.05</v>
      </c>
      <c r="CD601" s="9">
        <v>630</v>
      </c>
      <c r="CE601" s="9">
        <f t="shared" si="130"/>
        <v>780</v>
      </c>
      <c r="CF601" s="9">
        <v>1015</v>
      </c>
      <c r="CG601" s="9">
        <v>3100</v>
      </c>
      <c r="CH601" s="9">
        <v>2081.41</v>
      </c>
      <c r="CI601" s="9" t="s">
        <v>33</v>
      </c>
      <c r="CJ601" s="15">
        <f t="shared" si="131"/>
        <v>3.0128205128205128</v>
      </c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</row>
    <row r="602" spans="1:107" ht="18.649999999999999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10"/>
      <c r="N602" s="9"/>
      <c r="O602" s="9"/>
      <c r="P602" s="9"/>
      <c r="Q602" s="9"/>
      <c r="R602" s="9"/>
      <c r="S602" s="9">
        <v>21</v>
      </c>
      <c r="T602" s="9">
        <f t="shared" si="127"/>
        <v>2.1000000000000003E-3</v>
      </c>
      <c r="U602" s="9">
        <v>145</v>
      </c>
      <c r="V602" s="9">
        <f t="shared" si="123"/>
        <v>0.14499999999999999</v>
      </c>
      <c r="W602" s="9">
        <v>3.4</v>
      </c>
      <c r="X602" s="9">
        <v>3400</v>
      </c>
      <c r="Y602" s="9" t="s">
        <v>35</v>
      </c>
      <c r="Z602" s="9" t="s">
        <v>35</v>
      </c>
      <c r="AA602" s="11">
        <v>74</v>
      </c>
      <c r="AB602" s="11" t="s">
        <v>59</v>
      </c>
      <c r="AC602" s="12" t="str">
        <f t="shared" si="125"/>
        <v/>
      </c>
      <c r="AD602" s="12" t="s">
        <v>54</v>
      </c>
      <c r="AE602" s="27">
        <f t="shared" si="128"/>
        <v>102.89999999999999</v>
      </c>
      <c r="AF602" s="19"/>
      <c r="AG602" s="20" t="str">
        <f t="shared" si="124"/>
        <v/>
      </c>
      <c r="AH602" s="20"/>
      <c r="AI602" s="15">
        <f t="shared" si="132"/>
        <v>102.89999999999999</v>
      </c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 t="s">
        <v>30</v>
      </c>
      <c r="BK602" s="9" t="s">
        <v>31</v>
      </c>
      <c r="BL602" s="9" t="str">
        <f t="shared" si="122"/>
        <v xml:space="preserve"> 1</v>
      </c>
      <c r="BM602" s="9">
        <v>0.49</v>
      </c>
      <c r="BN602" s="15">
        <f t="shared" si="126"/>
        <v>2.0408163265306123</v>
      </c>
      <c r="BO602" s="9">
        <v>1</v>
      </c>
      <c r="BP602" s="9">
        <v>1</v>
      </c>
      <c r="BQ602" s="9">
        <v>210</v>
      </c>
      <c r="BR602" s="9">
        <f t="shared" si="129"/>
        <v>210</v>
      </c>
      <c r="BS602" s="9">
        <v>1050</v>
      </c>
      <c r="BT602" s="9" t="s">
        <v>32</v>
      </c>
      <c r="BU602" s="9"/>
      <c r="BV602" s="9">
        <v>21</v>
      </c>
      <c r="BW602" s="9">
        <v>145</v>
      </c>
      <c r="BX602" s="9">
        <v>3400</v>
      </c>
      <c r="BY602" s="9">
        <v>7</v>
      </c>
      <c r="BZ602" s="9">
        <v>30</v>
      </c>
      <c r="CA602" s="9">
        <v>1</v>
      </c>
      <c r="CB602" s="9">
        <v>10.87</v>
      </c>
      <c r="CC602" s="9">
        <v>22.05</v>
      </c>
      <c r="CD602" s="9">
        <v>630</v>
      </c>
      <c r="CE602" s="9">
        <f t="shared" si="130"/>
        <v>780</v>
      </c>
      <c r="CF602" s="9">
        <v>1015</v>
      </c>
      <c r="CG602" s="9">
        <v>3400</v>
      </c>
      <c r="CH602" s="9">
        <v>2282.84</v>
      </c>
      <c r="CI602" s="9" t="s">
        <v>33</v>
      </c>
      <c r="CJ602" s="15">
        <f t="shared" si="131"/>
        <v>3.0128205128205128</v>
      </c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</row>
    <row r="603" spans="1:107" ht="18.649999999999999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10"/>
      <c r="N603" s="9"/>
      <c r="O603" s="9"/>
      <c r="P603" s="9"/>
      <c r="Q603" s="9"/>
      <c r="R603" s="9"/>
      <c r="S603" s="9">
        <v>21</v>
      </c>
      <c r="T603" s="9">
        <f t="shared" si="127"/>
        <v>2.1000000000000003E-3</v>
      </c>
      <c r="U603" s="9">
        <v>145</v>
      </c>
      <c r="V603" s="9">
        <f t="shared" si="123"/>
        <v>0.14499999999999999</v>
      </c>
      <c r="W603" s="9">
        <v>3.7</v>
      </c>
      <c r="X603" s="9">
        <v>3700</v>
      </c>
      <c r="Y603" s="9" t="s">
        <v>35</v>
      </c>
      <c r="Z603" s="9" t="s">
        <v>35</v>
      </c>
      <c r="AA603" s="11">
        <v>74</v>
      </c>
      <c r="AB603" s="11" t="s">
        <v>59</v>
      </c>
      <c r="AC603" s="12" t="str">
        <f t="shared" si="125"/>
        <v/>
      </c>
      <c r="AD603" s="12" t="s">
        <v>54</v>
      </c>
      <c r="AE603" s="27">
        <f t="shared" si="128"/>
        <v>113.4</v>
      </c>
      <c r="AF603" s="19"/>
      <c r="AG603" s="20" t="str">
        <f t="shared" si="124"/>
        <v/>
      </c>
      <c r="AH603" s="20"/>
      <c r="AI603" s="15">
        <f t="shared" si="132"/>
        <v>113.4</v>
      </c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 t="s">
        <v>30</v>
      </c>
      <c r="BK603" s="9" t="s">
        <v>31</v>
      </c>
      <c r="BL603" s="9" t="str">
        <f t="shared" si="122"/>
        <v xml:space="preserve"> 1</v>
      </c>
      <c r="BM603" s="9">
        <v>0.54</v>
      </c>
      <c r="BN603" s="15">
        <f t="shared" si="126"/>
        <v>1.8518518518518516</v>
      </c>
      <c r="BO603" s="9">
        <v>1</v>
      </c>
      <c r="BP603" s="9">
        <v>1</v>
      </c>
      <c r="BQ603" s="9">
        <v>210</v>
      </c>
      <c r="BR603" s="9">
        <f t="shared" si="129"/>
        <v>210</v>
      </c>
      <c r="BS603" s="9">
        <v>1050</v>
      </c>
      <c r="BT603" s="9" t="s">
        <v>32</v>
      </c>
      <c r="BU603" s="9"/>
      <c r="BV603" s="9">
        <v>21</v>
      </c>
      <c r="BW603" s="9">
        <v>145</v>
      </c>
      <c r="BX603" s="9">
        <v>3700</v>
      </c>
      <c r="BY603" s="9">
        <v>7</v>
      </c>
      <c r="BZ603" s="9">
        <v>30</v>
      </c>
      <c r="CA603" s="9">
        <v>1</v>
      </c>
      <c r="CB603" s="9">
        <v>11.83</v>
      </c>
      <c r="CC603" s="9">
        <v>22.05</v>
      </c>
      <c r="CD603" s="9">
        <v>630</v>
      </c>
      <c r="CE603" s="9">
        <f t="shared" si="130"/>
        <v>780</v>
      </c>
      <c r="CF603" s="9">
        <v>1015</v>
      </c>
      <c r="CG603" s="9">
        <v>3700</v>
      </c>
      <c r="CH603" s="9">
        <v>2484.2600000000002</v>
      </c>
      <c r="CI603" s="9" t="s">
        <v>33</v>
      </c>
      <c r="CJ603" s="15">
        <f t="shared" si="131"/>
        <v>3.0128205128205128</v>
      </c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</row>
    <row r="604" spans="1:107" ht="18.649999999999999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10"/>
      <c r="N604" s="9"/>
      <c r="O604" s="9"/>
      <c r="P604" s="9"/>
      <c r="Q604" s="9"/>
      <c r="R604" s="9"/>
      <c r="S604" s="9">
        <v>21</v>
      </c>
      <c r="T604" s="9">
        <f t="shared" si="127"/>
        <v>2.1000000000000003E-3</v>
      </c>
      <c r="U604" s="9">
        <v>145</v>
      </c>
      <c r="V604" s="9">
        <f t="shared" si="123"/>
        <v>0.14499999999999999</v>
      </c>
      <c r="W604" s="9">
        <v>4</v>
      </c>
      <c r="X604" s="9">
        <v>4000</v>
      </c>
      <c r="Y604" s="9" t="s">
        <v>35</v>
      </c>
      <c r="Z604" s="9" t="s">
        <v>35</v>
      </c>
      <c r="AA604" s="11">
        <v>74</v>
      </c>
      <c r="AB604" s="11" t="s">
        <v>59</v>
      </c>
      <c r="AC604" s="12" t="str">
        <f t="shared" si="125"/>
        <v/>
      </c>
      <c r="AD604" s="12" t="s">
        <v>54</v>
      </c>
      <c r="AE604" s="27">
        <f t="shared" si="128"/>
        <v>121.8</v>
      </c>
      <c r="AF604" s="19"/>
      <c r="AG604" s="20" t="str">
        <f t="shared" si="124"/>
        <v/>
      </c>
      <c r="AH604" s="20"/>
      <c r="AI604" s="15">
        <f t="shared" si="132"/>
        <v>121.8</v>
      </c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 t="s">
        <v>30</v>
      </c>
      <c r="BK604" s="9" t="s">
        <v>31</v>
      </c>
      <c r="BL604" s="9" t="str">
        <f t="shared" si="122"/>
        <v xml:space="preserve"> 1</v>
      </c>
      <c r="BM604" s="9">
        <v>0.57999999999999996</v>
      </c>
      <c r="BN604" s="15">
        <f t="shared" si="126"/>
        <v>1.7241379310344829</v>
      </c>
      <c r="BO604" s="9">
        <v>1</v>
      </c>
      <c r="BP604" s="9">
        <v>1</v>
      </c>
      <c r="BQ604" s="9">
        <v>210</v>
      </c>
      <c r="BR604" s="9">
        <f t="shared" si="129"/>
        <v>210</v>
      </c>
      <c r="BS604" s="9">
        <v>1050</v>
      </c>
      <c r="BT604" s="9" t="s">
        <v>32</v>
      </c>
      <c r="BU604" s="9"/>
      <c r="BV604" s="9">
        <v>21</v>
      </c>
      <c r="BW604" s="9">
        <v>145</v>
      </c>
      <c r="BX604" s="9">
        <v>4000</v>
      </c>
      <c r="BY604" s="9">
        <v>7</v>
      </c>
      <c r="BZ604" s="9">
        <v>30</v>
      </c>
      <c r="CA604" s="9">
        <v>1</v>
      </c>
      <c r="CB604" s="9">
        <v>12.79</v>
      </c>
      <c r="CC604" s="9">
        <v>22.05</v>
      </c>
      <c r="CD604" s="9">
        <v>630</v>
      </c>
      <c r="CE604" s="9">
        <f t="shared" si="130"/>
        <v>780</v>
      </c>
      <c r="CF604" s="9">
        <v>1015</v>
      </c>
      <c r="CG604" s="9">
        <v>4000</v>
      </c>
      <c r="CH604" s="9">
        <v>2685.69</v>
      </c>
      <c r="CI604" s="9" t="s">
        <v>33</v>
      </c>
      <c r="CJ604" s="15">
        <f t="shared" si="131"/>
        <v>3.0128205128205128</v>
      </c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</row>
    <row r="605" spans="1:107" ht="18.649999999999999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10"/>
      <c r="N605" s="9"/>
      <c r="O605" s="9"/>
      <c r="P605" s="9"/>
      <c r="Q605" s="9"/>
      <c r="R605" s="9"/>
      <c r="S605" s="9">
        <v>21</v>
      </c>
      <c r="T605" s="9">
        <f t="shared" si="127"/>
        <v>2.1000000000000003E-3</v>
      </c>
      <c r="U605" s="9">
        <v>145</v>
      </c>
      <c r="V605" s="9">
        <f t="shared" si="123"/>
        <v>0.14499999999999999</v>
      </c>
      <c r="W605" s="9">
        <v>4.3</v>
      </c>
      <c r="X605" s="9">
        <v>4300</v>
      </c>
      <c r="Y605" s="9" t="s">
        <v>35</v>
      </c>
      <c r="Z605" s="9" t="s">
        <v>35</v>
      </c>
      <c r="AA605" s="11">
        <v>74</v>
      </c>
      <c r="AB605" s="11" t="s">
        <v>59</v>
      </c>
      <c r="AC605" s="12" t="str">
        <f t="shared" si="125"/>
        <v/>
      </c>
      <c r="AD605" s="12" t="s">
        <v>54</v>
      </c>
      <c r="AE605" s="27">
        <f t="shared" si="128"/>
        <v>130.19999999999999</v>
      </c>
      <c r="AF605" s="19"/>
      <c r="AG605" s="20" t="str">
        <f t="shared" si="124"/>
        <v/>
      </c>
      <c r="AH605" s="20"/>
      <c r="AI605" s="15">
        <f t="shared" si="132"/>
        <v>130.19999999999999</v>
      </c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 t="s">
        <v>30</v>
      </c>
      <c r="BK605" s="9" t="s">
        <v>31</v>
      </c>
      <c r="BL605" s="9" t="str">
        <f t="shared" si="122"/>
        <v xml:space="preserve"> 1</v>
      </c>
      <c r="BM605" s="9">
        <v>0.62</v>
      </c>
      <c r="BN605" s="15">
        <f t="shared" si="126"/>
        <v>1.6129032258064517</v>
      </c>
      <c r="BO605" s="9">
        <v>1</v>
      </c>
      <c r="BP605" s="9">
        <v>1</v>
      </c>
      <c r="BQ605" s="9">
        <v>210</v>
      </c>
      <c r="BR605" s="9">
        <f t="shared" si="129"/>
        <v>210</v>
      </c>
      <c r="BS605" s="9">
        <v>1050</v>
      </c>
      <c r="BT605" s="9" t="s">
        <v>32</v>
      </c>
      <c r="BU605" s="9"/>
      <c r="BV605" s="9">
        <v>21</v>
      </c>
      <c r="BW605" s="9">
        <v>145</v>
      </c>
      <c r="BX605" s="9">
        <v>4300</v>
      </c>
      <c r="BY605" s="9">
        <v>7</v>
      </c>
      <c r="BZ605" s="9">
        <v>30</v>
      </c>
      <c r="CA605" s="9">
        <v>1</v>
      </c>
      <c r="CB605" s="9">
        <v>13.75</v>
      </c>
      <c r="CC605" s="9">
        <v>22.05</v>
      </c>
      <c r="CD605" s="9">
        <v>630</v>
      </c>
      <c r="CE605" s="9">
        <f t="shared" si="130"/>
        <v>780</v>
      </c>
      <c r="CF605" s="9">
        <v>1015</v>
      </c>
      <c r="CG605" s="9">
        <v>4300</v>
      </c>
      <c r="CH605" s="9">
        <v>2887.12</v>
      </c>
      <c r="CI605" s="9" t="s">
        <v>33</v>
      </c>
      <c r="CJ605" s="15">
        <f t="shared" si="131"/>
        <v>3.0128205128205128</v>
      </c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</row>
    <row r="606" spans="1:107" ht="18.649999999999999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10"/>
      <c r="N606" s="9"/>
      <c r="O606" s="9"/>
      <c r="P606" s="9"/>
      <c r="Q606" s="9"/>
      <c r="R606" s="9"/>
      <c r="S606" s="9">
        <v>21</v>
      </c>
      <c r="T606" s="9">
        <f t="shared" si="127"/>
        <v>2.1000000000000003E-3</v>
      </c>
      <c r="U606" s="9">
        <v>145</v>
      </c>
      <c r="V606" s="9">
        <f t="shared" si="123"/>
        <v>0.14499999999999999</v>
      </c>
      <c r="W606" s="9">
        <v>4.5999999999999996</v>
      </c>
      <c r="X606" s="9">
        <v>4600</v>
      </c>
      <c r="Y606" s="9" t="s">
        <v>35</v>
      </c>
      <c r="Z606" s="9" t="s">
        <v>35</v>
      </c>
      <c r="AA606" s="11">
        <v>74</v>
      </c>
      <c r="AB606" s="11" t="s">
        <v>59</v>
      </c>
      <c r="AC606" s="12" t="str">
        <f t="shared" si="125"/>
        <v/>
      </c>
      <c r="AD606" s="12" t="s">
        <v>54</v>
      </c>
      <c r="AE606" s="27">
        <f t="shared" si="128"/>
        <v>140.70000000000002</v>
      </c>
      <c r="AF606" s="19"/>
      <c r="AG606" s="20" t="str">
        <f t="shared" si="124"/>
        <v/>
      </c>
      <c r="AH606" s="20"/>
      <c r="AI606" s="15">
        <f t="shared" si="132"/>
        <v>140.70000000000002</v>
      </c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 t="s">
        <v>30</v>
      </c>
      <c r="BK606" s="9" t="s">
        <v>31</v>
      </c>
      <c r="BL606" s="9" t="str">
        <f t="shared" si="122"/>
        <v xml:space="preserve"> 1</v>
      </c>
      <c r="BM606" s="9">
        <v>0.67</v>
      </c>
      <c r="BN606" s="15">
        <f t="shared" si="126"/>
        <v>1.4925373134328357</v>
      </c>
      <c r="BO606" s="9">
        <v>1</v>
      </c>
      <c r="BP606" s="9">
        <v>1</v>
      </c>
      <c r="BQ606" s="9">
        <v>210</v>
      </c>
      <c r="BR606" s="9">
        <f t="shared" si="129"/>
        <v>210</v>
      </c>
      <c r="BS606" s="9">
        <v>1050</v>
      </c>
      <c r="BT606" s="9" t="s">
        <v>32</v>
      </c>
      <c r="BU606" s="9"/>
      <c r="BV606" s="9">
        <v>21</v>
      </c>
      <c r="BW606" s="9">
        <v>145</v>
      </c>
      <c r="BX606" s="9">
        <v>4600</v>
      </c>
      <c r="BY606" s="9">
        <v>7</v>
      </c>
      <c r="BZ606" s="9">
        <v>30</v>
      </c>
      <c r="CA606" s="9">
        <v>1</v>
      </c>
      <c r="CB606" s="9">
        <v>14.71</v>
      </c>
      <c r="CC606" s="9">
        <v>22.05</v>
      </c>
      <c r="CD606" s="9">
        <v>630</v>
      </c>
      <c r="CE606" s="9">
        <f t="shared" si="130"/>
        <v>780</v>
      </c>
      <c r="CF606" s="9">
        <v>1015</v>
      </c>
      <c r="CG606" s="9">
        <v>4600</v>
      </c>
      <c r="CH606" s="9">
        <v>3088.54</v>
      </c>
      <c r="CI606" s="9" t="s">
        <v>33</v>
      </c>
      <c r="CJ606" s="15">
        <f t="shared" si="131"/>
        <v>3.0128205128205128</v>
      </c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</row>
    <row r="607" spans="1:107" ht="18.649999999999999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10"/>
      <c r="N607" s="9"/>
      <c r="O607" s="9"/>
      <c r="P607" s="9"/>
      <c r="Q607" s="9"/>
      <c r="R607" s="9"/>
      <c r="S607" s="9">
        <v>21</v>
      </c>
      <c r="T607" s="9">
        <f t="shared" si="127"/>
        <v>2.1000000000000003E-3</v>
      </c>
      <c r="U607" s="9">
        <v>145</v>
      </c>
      <c r="V607" s="9">
        <f t="shared" si="123"/>
        <v>0.14499999999999999</v>
      </c>
      <c r="W607" s="9">
        <v>4.9000000000000004</v>
      </c>
      <c r="X607" s="9">
        <v>4900</v>
      </c>
      <c r="Y607" s="9" t="s">
        <v>35</v>
      </c>
      <c r="Z607" s="9" t="s">
        <v>35</v>
      </c>
      <c r="AA607" s="11">
        <v>74</v>
      </c>
      <c r="AB607" s="11" t="s">
        <v>59</v>
      </c>
      <c r="AC607" s="12" t="str">
        <f t="shared" si="125"/>
        <v/>
      </c>
      <c r="AD607" s="12" t="s">
        <v>54</v>
      </c>
      <c r="AE607" s="27">
        <f t="shared" si="128"/>
        <v>149.1</v>
      </c>
      <c r="AF607" s="19"/>
      <c r="AG607" s="20" t="str">
        <f t="shared" si="124"/>
        <v/>
      </c>
      <c r="AH607" s="20"/>
      <c r="AI607" s="15">
        <f t="shared" si="132"/>
        <v>149.1</v>
      </c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 t="s">
        <v>30</v>
      </c>
      <c r="BK607" s="9" t="s">
        <v>31</v>
      </c>
      <c r="BL607" s="9" t="str">
        <f t="shared" si="122"/>
        <v xml:space="preserve"> 1</v>
      </c>
      <c r="BM607" s="9">
        <v>0.71</v>
      </c>
      <c r="BN607" s="15">
        <f t="shared" si="126"/>
        <v>1.4084507042253522</v>
      </c>
      <c r="BO607" s="9">
        <v>1</v>
      </c>
      <c r="BP607" s="9">
        <v>1</v>
      </c>
      <c r="BQ607" s="9">
        <v>210</v>
      </c>
      <c r="BR607" s="9">
        <f t="shared" si="129"/>
        <v>210</v>
      </c>
      <c r="BS607" s="9">
        <v>1050</v>
      </c>
      <c r="BT607" s="9" t="s">
        <v>32</v>
      </c>
      <c r="BU607" s="9"/>
      <c r="BV607" s="9">
        <v>21</v>
      </c>
      <c r="BW607" s="9">
        <v>145</v>
      </c>
      <c r="BX607" s="9">
        <v>4900</v>
      </c>
      <c r="BY607" s="9">
        <v>7</v>
      </c>
      <c r="BZ607" s="9">
        <v>30</v>
      </c>
      <c r="CA607" s="9">
        <v>1</v>
      </c>
      <c r="CB607" s="9">
        <v>15.67</v>
      </c>
      <c r="CC607" s="9">
        <v>22.05</v>
      </c>
      <c r="CD607" s="9">
        <v>630</v>
      </c>
      <c r="CE607" s="9">
        <f t="shared" si="130"/>
        <v>780</v>
      </c>
      <c r="CF607" s="9">
        <v>1015</v>
      </c>
      <c r="CG607" s="9">
        <v>4900</v>
      </c>
      <c r="CH607" s="9">
        <v>3289.97</v>
      </c>
      <c r="CI607" s="9" t="s">
        <v>33</v>
      </c>
      <c r="CJ607" s="15">
        <f t="shared" si="131"/>
        <v>3.0128205128205128</v>
      </c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</row>
    <row r="608" spans="1:107" ht="18.649999999999999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10"/>
      <c r="N608" s="9"/>
      <c r="O608" s="9"/>
      <c r="P608" s="9"/>
      <c r="Q608" s="9"/>
      <c r="R608" s="9"/>
      <c r="S608" s="9">
        <v>21</v>
      </c>
      <c r="T608" s="9">
        <f t="shared" si="127"/>
        <v>2.1000000000000003E-3</v>
      </c>
      <c r="U608" s="9">
        <v>145</v>
      </c>
      <c r="V608" s="9">
        <f t="shared" si="123"/>
        <v>0.14499999999999999</v>
      </c>
      <c r="W608" s="9">
        <v>5.2</v>
      </c>
      <c r="X608" s="9">
        <v>5200</v>
      </c>
      <c r="Y608" s="9" t="s">
        <v>35</v>
      </c>
      <c r="Z608" s="9" t="s">
        <v>35</v>
      </c>
      <c r="AA608" s="11">
        <v>74</v>
      </c>
      <c r="AB608" s="11" t="s">
        <v>59</v>
      </c>
      <c r="AC608" s="12" t="str">
        <f t="shared" si="125"/>
        <v/>
      </c>
      <c r="AD608" s="12" t="s">
        <v>54</v>
      </c>
      <c r="AE608" s="27">
        <f t="shared" si="128"/>
        <v>157.5</v>
      </c>
      <c r="AF608" s="19"/>
      <c r="AG608" s="20" t="str">
        <f t="shared" si="124"/>
        <v/>
      </c>
      <c r="AH608" s="20"/>
      <c r="AI608" s="15">
        <f t="shared" si="132"/>
        <v>157.5</v>
      </c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 t="s">
        <v>30</v>
      </c>
      <c r="BK608" s="9" t="s">
        <v>31</v>
      </c>
      <c r="BL608" s="9" t="str">
        <f t="shared" si="122"/>
        <v xml:space="preserve"> 1</v>
      </c>
      <c r="BM608" s="9">
        <v>0.75</v>
      </c>
      <c r="BN608" s="15">
        <f t="shared" si="126"/>
        <v>1.3333333333333333</v>
      </c>
      <c r="BO608" s="9">
        <v>1</v>
      </c>
      <c r="BP608" s="9">
        <v>1</v>
      </c>
      <c r="BQ608" s="9">
        <v>210</v>
      </c>
      <c r="BR608" s="9">
        <f t="shared" si="129"/>
        <v>210</v>
      </c>
      <c r="BS608" s="9">
        <v>1050</v>
      </c>
      <c r="BT608" s="9" t="s">
        <v>32</v>
      </c>
      <c r="BU608" s="9"/>
      <c r="BV608" s="9">
        <v>21</v>
      </c>
      <c r="BW608" s="9">
        <v>145</v>
      </c>
      <c r="BX608" s="9">
        <v>5200</v>
      </c>
      <c r="BY608" s="9">
        <v>7</v>
      </c>
      <c r="BZ608" s="9">
        <v>30</v>
      </c>
      <c r="CA608" s="9">
        <v>1</v>
      </c>
      <c r="CB608" s="9">
        <v>16.63</v>
      </c>
      <c r="CC608" s="9">
        <v>22.05</v>
      </c>
      <c r="CD608" s="9">
        <v>630</v>
      </c>
      <c r="CE608" s="9">
        <f t="shared" si="130"/>
        <v>780</v>
      </c>
      <c r="CF608" s="9">
        <v>1015</v>
      </c>
      <c r="CG608" s="9">
        <v>5200</v>
      </c>
      <c r="CH608" s="9">
        <v>3491.4</v>
      </c>
      <c r="CI608" s="9" t="s">
        <v>33</v>
      </c>
      <c r="CJ608" s="15">
        <f t="shared" si="131"/>
        <v>3.0128205128205128</v>
      </c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</row>
    <row r="609" spans="1:107" ht="18.649999999999999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10"/>
      <c r="N609" s="9"/>
      <c r="O609" s="9"/>
      <c r="P609" s="9"/>
      <c r="Q609" s="9"/>
      <c r="R609" s="9"/>
      <c r="S609" s="9">
        <v>21</v>
      </c>
      <c r="T609" s="9">
        <f t="shared" si="127"/>
        <v>2.1000000000000003E-3</v>
      </c>
      <c r="U609" s="9">
        <v>145</v>
      </c>
      <c r="V609" s="9">
        <f t="shared" si="123"/>
        <v>0.14499999999999999</v>
      </c>
      <c r="W609" s="9">
        <v>5.5</v>
      </c>
      <c r="X609" s="9">
        <v>5500</v>
      </c>
      <c r="Y609" s="9" t="s">
        <v>35</v>
      </c>
      <c r="Z609" s="9" t="s">
        <v>35</v>
      </c>
      <c r="AA609" s="11">
        <v>74</v>
      </c>
      <c r="AB609" s="11" t="s">
        <v>59</v>
      </c>
      <c r="AC609" s="12" t="str">
        <f t="shared" si="125"/>
        <v/>
      </c>
      <c r="AD609" s="12" t="s">
        <v>54</v>
      </c>
      <c r="AE609" s="27">
        <f t="shared" si="128"/>
        <v>168</v>
      </c>
      <c r="AF609" s="19"/>
      <c r="AG609" s="20" t="str">
        <f t="shared" si="124"/>
        <v/>
      </c>
      <c r="AH609" s="20"/>
      <c r="AI609" s="15">
        <f t="shared" si="132"/>
        <v>168</v>
      </c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 t="s">
        <v>30</v>
      </c>
      <c r="BK609" s="9" t="s">
        <v>31</v>
      </c>
      <c r="BL609" s="9" t="str">
        <f t="shared" si="122"/>
        <v xml:space="preserve"> 1</v>
      </c>
      <c r="BM609" s="9">
        <v>0.8</v>
      </c>
      <c r="BN609" s="15">
        <f t="shared" si="126"/>
        <v>1.25</v>
      </c>
      <c r="BO609" s="9">
        <v>1</v>
      </c>
      <c r="BP609" s="9">
        <v>1</v>
      </c>
      <c r="BQ609" s="9">
        <v>210</v>
      </c>
      <c r="BR609" s="9">
        <f t="shared" si="129"/>
        <v>210</v>
      </c>
      <c r="BS609" s="9">
        <v>1050</v>
      </c>
      <c r="BT609" s="9" t="s">
        <v>32</v>
      </c>
      <c r="BU609" s="9"/>
      <c r="BV609" s="9">
        <v>21</v>
      </c>
      <c r="BW609" s="9">
        <v>145</v>
      </c>
      <c r="BX609" s="9">
        <v>5500</v>
      </c>
      <c r="BY609" s="9">
        <v>7</v>
      </c>
      <c r="BZ609" s="9">
        <v>30</v>
      </c>
      <c r="CA609" s="9">
        <v>1</v>
      </c>
      <c r="CB609" s="9">
        <v>17.579999999999998</v>
      </c>
      <c r="CC609" s="9">
        <v>22.05</v>
      </c>
      <c r="CD609" s="9">
        <v>630</v>
      </c>
      <c r="CE609" s="9">
        <f t="shared" si="130"/>
        <v>780</v>
      </c>
      <c r="CF609" s="9">
        <v>1015</v>
      </c>
      <c r="CG609" s="9">
        <v>5500</v>
      </c>
      <c r="CH609" s="9">
        <v>3692.82</v>
      </c>
      <c r="CI609" s="9" t="s">
        <v>33</v>
      </c>
      <c r="CJ609" s="15">
        <f t="shared" si="131"/>
        <v>3.0128205128205128</v>
      </c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</row>
    <row r="610" spans="1:107" ht="18.649999999999999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10"/>
      <c r="N610" s="9"/>
      <c r="O610" s="9"/>
      <c r="P610" s="9"/>
      <c r="Q610" s="9"/>
      <c r="R610" s="9"/>
      <c r="S610" s="9">
        <v>21</v>
      </c>
      <c r="T610" s="9">
        <f t="shared" si="127"/>
        <v>2.1000000000000003E-3</v>
      </c>
      <c r="U610" s="9">
        <v>145</v>
      </c>
      <c r="V610" s="9">
        <f t="shared" si="123"/>
        <v>0.14499999999999999</v>
      </c>
      <c r="W610" s="9">
        <v>5.8</v>
      </c>
      <c r="X610" s="9">
        <v>5800</v>
      </c>
      <c r="Y610" s="9" t="s">
        <v>35</v>
      </c>
      <c r="Z610" s="9" t="s">
        <v>35</v>
      </c>
      <c r="AA610" s="11">
        <v>74</v>
      </c>
      <c r="AB610" s="11" t="s">
        <v>59</v>
      </c>
      <c r="AC610" s="12" t="str">
        <f t="shared" si="125"/>
        <v/>
      </c>
      <c r="AD610" s="12" t="s">
        <v>54</v>
      </c>
      <c r="AE610" s="27">
        <f t="shared" si="128"/>
        <v>176.4</v>
      </c>
      <c r="AF610" s="19"/>
      <c r="AG610" s="20" t="str">
        <f t="shared" si="124"/>
        <v/>
      </c>
      <c r="AH610" s="20"/>
      <c r="AI610" s="15">
        <f t="shared" si="132"/>
        <v>176.4</v>
      </c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 t="s">
        <v>30</v>
      </c>
      <c r="BK610" s="9" t="s">
        <v>31</v>
      </c>
      <c r="BL610" s="9" t="str">
        <f t="shared" si="122"/>
        <v xml:space="preserve"> 1</v>
      </c>
      <c r="BM610" s="9">
        <v>0.84</v>
      </c>
      <c r="BN610" s="15">
        <f t="shared" si="126"/>
        <v>1.1904761904761905</v>
      </c>
      <c r="BO610" s="9">
        <v>1</v>
      </c>
      <c r="BP610" s="9">
        <v>1</v>
      </c>
      <c r="BQ610" s="9">
        <v>210</v>
      </c>
      <c r="BR610" s="9">
        <f t="shared" si="129"/>
        <v>210</v>
      </c>
      <c r="BS610" s="9">
        <v>1050</v>
      </c>
      <c r="BT610" s="9" t="s">
        <v>32</v>
      </c>
      <c r="BU610" s="9"/>
      <c r="BV610" s="9">
        <v>21</v>
      </c>
      <c r="BW610" s="9">
        <v>145</v>
      </c>
      <c r="BX610" s="9">
        <v>5800</v>
      </c>
      <c r="BY610" s="9">
        <v>7</v>
      </c>
      <c r="BZ610" s="9">
        <v>30</v>
      </c>
      <c r="CA610" s="9">
        <v>1</v>
      </c>
      <c r="CB610" s="9">
        <v>18.54</v>
      </c>
      <c r="CC610" s="9">
        <v>22.05</v>
      </c>
      <c r="CD610" s="9">
        <v>630</v>
      </c>
      <c r="CE610" s="9">
        <f t="shared" si="130"/>
        <v>780</v>
      </c>
      <c r="CF610" s="9">
        <v>1015</v>
      </c>
      <c r="CG610" s="9">
        <v>5800</v>
      </c>
      <c r="CH610" s="9">
        <v>3894.25</v>
      </c>
      <c r="CI610" s="9" t="s">
        <v>33</v>
      </c>
      <c r="CJ610" s="15">
        <f t="shared" si="131"/>
        <v>3.0128205128205128</v>
      </c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</row>
    <row r="611" spans="1:107" ht="18.649999999999999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10"/>
      <c r="N611" s="9"/>
      <c r="O611" s="9"/>
      <c r="P611" s="9"/>
      <c r="Q611" s="9"/>
      <c r="R611" s="9"/>
      <c r="S611" s="9">
        <v>21</v>
      </c>
      <c r="T611" s="9">
        <f t="shared" si="127"/>
        <v>2.1000000000000003E-3</v>
      </c>
      <c r="U611" s="9">
        <v>145</v>
      </c>
      <c r="V611" s="9">
        <f t="shared" si="123"/>
        <v>0.14499999999999999</v>
      </c>
      <c r="W611" s="9">
        <v>6.1</v>
      </c>
      <c r="X611" s="9">
        <v>6100</v>
      </c>
      <c r="Y611" s="9" t="s">
        <v>35</v>
      </c>
      <c r="Z611" s="9" t="s">
        <v>35</v>
      </c>
      <c r="AA611" s="11">
        <v>74</v>
      </c>
      <c r="AB611" s="11" t="s">
        <v>59</v>
      </c>
      <c r="AC611" s="12" t="str">
        <f t="shared" si="125"/>
        <v/>
      </c>
      <c r="AD611" s="12" t="s">
        <v>54</v>
      </c>
      <c r="AE611" s="27">
        <f t="shared" si="128"/>
        <v>184.8</v>
      </c>
      <c r="AF611" s="19"/>
      <c r="AG611" s="20" t="str">
        <f t="shared" si="124"/>
        <v/>
      </c>
      <c r="AH611" s="20"/>
      <c r="AI611" s="15">
        <f t="shared" si="132"/>
        <v>184.8</v>
      </c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 t="s">
        <v>30</v>
      </c>
      <c r="BK611" s="9" t="s">
        <v>31</v>
      </c>
      <c r="BL611" s="9" t="str">
        <f t="shared" si="122"/>
        <v xml:space="preserve"> 1</v>
      </c>
      <c r="BM611" s="9">
        <v>0.88</v>
      </c>
      <c r="BN611" s="15">
        <f t="shared" si="126"/>
        <v>1.1363636363636365</v>
      </c>
      <c r="BO611" s="9">
        <v>1</v>
      </c>
      <c r="BP611" s="9">
        <v>1</v>
      </c>
      <c r="BQ611" s="9">
        <v>210</v>
      </c>
      <c r="BR611" s="9">
        <f t="shared" si="129"/>
        <v>210</v>
      </c>
      <c r="BS611" s="9">
        <v>1050</v>
      </c>
      <c r="BT611" s="9" t="s">
        <v>32</v>
      </c>
      <c r="BU611" s="9"/>
      <c r="BV611" s="9">
        <v>21</v>
      </c>
      <c r="BW611" s="9">
        <v>145</v>
      </c>
      <c r="BX611" s="9">
        <v>6100</v>
      </c>
      <c r="BY611" s="9">
        <v>7</v>
      </c>
      <c r="BZ611" s="9">
        <v>30</v>
      </c>
      <c r="CA611" s="9">
        <v>1</v>
      </c>
      <c r="CB611" s="9">
        <v>19.5</v>
      </c>
      <c r="CC611" s="9">
        <v>22.05</v>
      </c>
      <c r="CD611" s="9">
        <v>630</v>
      </c>
      <c r="CE611" s="9">
        <f t="shared" si="130"/>
        <v>780</v>
      </c>
      <c r="CF611" s="9">
        <v>1015</v>
      </c>
      <c r="CG611" s="9">
        <v>6100</v>
      </c>
      <c r="CH611" s="9">
        <v>4095.68</v>
      </c>
      <c r="CI611" s="9" t="s">
        <v>33</v>
      </c>
      <c r="CJ611" s="15">
        <f t="shared" si="131"/>
        <v>3.0128205128205128</v>
      </c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</row>
    <row r="612" spans="1:107" ht="18.649999999999999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10"/>
      <c r="N612" s="9"/>
      <c r="O612" s="9"/>
      <c r="P612" s="9"/>
      <c r="Q612" s="9"/>
      <c r="R612" s="9"/>
      <c r="S612" s="9">
        <v>19</v>
      </c>
      <c r="T612" s="9">
        <f t="shared" si="127"/>
        <v>1.9E-3</v>
      </c>
      <c r="U612" s="9">
        <v>185</v>
      </c>
      <c r="V612" s="9">
        <f t="shared" si="123"/>
        <v>0.185</v>
      </c>
      <c r="W612" s="9">
        <v>4.1500000000000004</v>
      </c>
      <c r="X612" s="9">
        <v>4150</v>
      </c>
      <c r="Y612" s="9" t="s">
        <v>35</v>
      </c>
      <c r="Z612" s="9" t="s">
        <v>35</v>
      </c>
      <c r="AA612" s="11">
        <v>34.15</v>
      </c>
      <c r="AB612" s="11" t="s">
        <v>29</v>
      </c>
      <c r="AC612" s="12">
        <f t="shared" si="125"/>
        <v>39.272499999999994</v>
      </c>
      <c r="AD612" s="12" t="s">
        <v>36</v>
      </c>
      <c r="AE612" s="27" t="str">
        <f t="shared" si="128"/>
        <v/>
      </c>
      <c r="AF612" s="21">
        <f t="shared" ref="AF612:AF627" si="134">_xlfn.IFS(
Z612="CTML", ((W612*BL612)/100),
Z612="M2", (W612*V612*BL612),
Z612="UNIT",BL612,
Z612="M3",BL612*T612*V612*W612)</f>
        <v>3.8387500000000001</v>
      </c>
      <c r="AG612" s="20">
        <f t="shared" si="124"/>
        <v>3.8387500000000001</v>
      </c>
      <c r="AH612" s="20"/>
      <c r="AI612" s="15">
        <f t="shared" si="132"/>
        <v>3.8387500000000001</v>
      </c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 t="s">
        <v>36</v>
      </c>
      <c r="BK612" s="9" t="s">
        <v>37</v>
      </c>
      <c r="BL612" s="9" t="str">
        <f t="shared" si="122"/>
        <v xml:space="preserve"> 5</v>
      </c>
      <c r="BM612" s="9">
        <v>3.84</v>
      </c>
      <c r="BN612" s="15">
        <f t="shared" si="126"/>
        <v>0.26041666666666669</v>
      </c>
      <c r="BO612" s="9">
        <v>1</v>
      </c>
      <c r="BP612" s="9">
        <v>5</v>
      </c>
      <c r="BQ612" s="9">
        <v>150</v>
      </c>
      <c r="BR612" s="9">
        <f t="shared" si="129"/>
        <v>30</v>
      </c>
      <c r="BS612" s="9">
        <v>460</v>
      </c>
      <c r="BT612" s="9" t="s">
        <v>32</v>
      </c>
      <c r="BU612" s="9"/>
      <c r="BV612" s="9">
        <v>95</v>
      </c>
      <c r="BW612" s="9">
        <v>198</v>
      </c>
      <c r="BX612" s="9">
        <v>4200</v>
      </c>
      <c r="BY612" s="9">
        <v>5</v>
      </c>
      <c r="BZ612" s="9">
        <v>6</v>
      </c>
      <c r="CA612" s="9">
        <v>1</v>
      </c>
      <c r="CB612" s="9">
        <v>33.549999999999997</v>
      </c>
      <c r="CC612" s="9">
        <v>8.74</v>
      </c>
      <c r="CD612" s="9">
        <v>570</v>
      </c>
      <c r="CE612" s="9">
        <f t="shared" si="130"/>
        <v>720</v>
      </c>
      <c r="CF612" s="9">
        <v>990</v>
      </c>
      <c r="CG612" s="9">
        <v>4200</v>
      </c>
      <c r="CH612" s="9">
        <v>1090.23</v>
      </c>
      <c r="CI612" s="9" t="s">
        <v>33</v>
      </c>
      <c r="CJ612" s="15">
        <f t="shared" si="131"/>
        <v>3.2638888888888888</v>
      </c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</row>
    <row r="613" spans="1:107" ht="18.649999999999999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10"/>
      <c r="N613" s="9"/>
      <c r="O613" s="9"/>
      <c r="P613" s="9"/>
      <c r="Q613" s="9"/>
      <c r="R613" s="9"/>
      <c r="S613" s="9">
        <v>19</v>
      </c>
      <c r="T613" s="9">
        <f t="shared" si="127"/>
        <v>1.9E-3</v>
      </c>
      <c r="U613" s="9">
        <v>185</v>
      </c>
      <c r="V613" s="9">
        <f t="shared" si="123"/>
        <v>0.185</v>
      </c>
      <c r="W613" s="9">
        <v>4.45</v>
      </c>
      <c r="X613" s="9">
        <v>4450</v>
      </c>
      <c r="Y613" s="9" t="s">
        <v>35</v>
      </c>
      <c r="Z613" s="9" t="s">
        <v>35</v>
      </c>
      <c r="AA613" s="11">
        <v>34.15</v>
      </c>
      <c r="AB613" s="11" t="s">
        <v>29</v>
      </c>
      <c r="AC613" s="12">
        <f t="shared" si="125"/>
        <v>39.272499999999994</v>
      </c>
      <c r="AD613" s="12" t="s">
        <v>36</v>
      </c>
      <c r="AE613" s="27" t="str">
        <f t="shared" si="128"/>
        <v/>
      </c>
      <c r="AF613" s="21">
        <f t="shared" si="134"/>
        <v>4.11625</v>
      </c>
      <c r="AG613" s="20">
        <f t="shared" si="124"/>
        <v>4.11625</v>
      </c>
      <c r="AH613" s="20"/>
      <c r="AI613" s="15">
        <f t="shared" si="132"/>
        <v>4.11625</v>
      </c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 t="s">
        <v>36</v>
      </c>
      <c r="BK613" s="9" t="s">
        <v>37</v>
      </c>
      <c r="BL613" s="9" t="str">
        <f t="shared" si="122"/>
        <v xml:space="preserve"> 5</v>
      </c>
      <c r="BM613" s="9">
        <v>4.12</v>
      </c>
      <c r="BN613" s="15">
        <f t="shared" si="126"/>
        <v>0.24271844660194175</v>
      </c>
      <c r="BO613" s="9">
        <v>1</v>
      </c>
      <c r="BP613" s="9">
        <v>5</v>
      </c>
      <c r="BQ613" s="9">
        <v>150</v>
      </c>
      <c r="BR613" s="9">
        <f t="shared" si="129"/>
        <v>30</v>
      </c>
      <c r="BS613" s="9">
        <v>460</v>
      </c>
      <c r="BT613" s="9" t="s">
        <v>32</v>
      </c>
      <c r="BU613" s="9"/>
      <c r="BV613" s="9">
        <v>95</v>
      </c>
      <c r="BW613" s="9">
        <v>198</v>
      </c>
      <c r="BX613" s="9">
        <v>4500</v>
      </c>
      <c r="BY613" s="9">
        <v>5</v>
      </c>
      <c r="BZ613" s="9">
        <v>6</v>
      </c>
      <c r="CA613" s="9">
        <v>1</v>
      </c>
      <c r="CB613" s="9">
        <v>35.979999999999997</v>
      </c>
      <c r="CC613" s="9">
        <v>8.74</v>
      </c>
      <c r="CD613" s="9">
        <v>570</v>
      </c>
      <c r="CE613" s="9">
        <f t="shared" si="130"/>
        <v>720</v>
      </c>
      <c r="CF613" s="9">
        <v>990</v>
      </c>
      <c r="CG613" s="9">
        <v>4500</v>
      </c>
      <c r="CH613" s="9">
        <v>1168.0999999999999</v>
      </c>
      <c r="CI613" s="9" t="s">
        <v>33</v>
      </c>
      <c r="CJ613" s="15">
        <f t="shared" si="131"/>
        <v>3.2638888888888888</v>
      </c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</row>
    <row r="614" spans="1:107" ht="18.649999999999999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10"/>
      <c r="N614" s="9"/>
      <c r="O614" s="9"/>
      <c r="P614" s="9"/>
      <c r="Q614" s="9"/>
      <c r="R614" s="9"/>
      <c r="S614" s="9">
        <v>19</v>
      </c>
      <c r="T614" s="9">
        <f t="shared" si="127"/>
        <v>1.9E-3</v>
      </c>
      <c r="U614" s="9">
        <v>210</v>
      </c>
      <c r="V614" s="9">
        <f t="shared" si="123"/>
        <v>0.21</v>
      </c>
      <c r="W614" s="9">
        <v>4.1500000000000004</v>
      </c>
      <c r="X614" s="9">
        <v>4150</v>
      </c>
      <c r="Y614" s="9" t="s">
        <v>35</v>
      </c>
      <c r="Z614" s="9" t="s">
        <v>35</v>
      </c>
      <c r="AA614" s="11">
        <v>34.15</v>
      </c>
      <c r="AB614" s="11" t="s">
        <v>29</v>
      </c>
      <c r="AC614" s="12">
        <f t="shared" si="125"/>
        <v>39.272499999999994</v>
      </c>
      <c r="AD614" s="12" t="s">
        <v>36</v>
      </c>
      <c r="AE614" s="27" t="str">
        <f t="shared" si="128"/>
        <v/>
      </c>
      <c r="AF614" s="21">
        <f t="shared" si="134"/>
        <v>4.3574999999999999</v>
      </c>
      <c r="AG614" s="20">
        <f t="shared" si="124"/>
        <v>4.3574999999999999</v>
      </c>
      <c r="AH614" s="20"/>
      <c r="AI614" s="15">
        <f t="shared" si="132"/>
        <v>4.3574999999999999</v>
      </c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 t="s">
        <v>36</v>
      </c>
      <c r="BK614" s="9" t="s">
        <v>37</v>
      </c>
      <c r="BL614" s="9" t="str">
        <f t="shared" ref="BL614:BL677" si="135">SUBSTITUTE(BK614,"B00"," ",1)</f>
        <v xml:space="preserve"> 5</v>
      </c>
      <c r="BM614" s="9">
        <v>4.3600000000000003</v>
      </c>
      <c r="BN614" s="15">
        <f t="shared" si="126"/>
        <v>0.2293577981651376</v>
      </c>
      <c r="BO614" s="9">
        <v>1</v>
      </c>
      <c r="BP614" s="9">
        <v>5</v>
      </c>
      <c r="BQ614" s="9">
        <v>150</v>
      </c>
      <c r="BR614" s="9">
        <f t="shared" si="129"/>
        <v>30</v>
      </c>
      <c r="BS614" s="9">
        <v>460</v>
      </c>
      <c r="BT614" s="9" t="s">
        <v>32</v>
      </c>
      <c r="BU614" s="9"/>
      <c r="BV614" s="9">
        <v>95</v>
      </c>
      <c r="BW614" s="9">
        <v>223</v>
      </c>
      <c r="BX614" s="9">
        <v>4200</v>
      </c>
      <c r="BY614" s="9">
        <v>5</v>
      </c>
      <c r="BZ614" s="9">
        <v>6</v>
      </c>
      <c r="CA614" s="9">
        <v>1</v>
      </c>
      <c r="CB614" s="9">
        <v>38.08</v>
      </c>
      <c r="CC614" s="9">
        <v>8.74</v>
      </c>
      <c r="CD614" s="9">
        <v>570</v>
      </c>
      <c r="CE614" s="9">
        <f t="shared" si="130"/>
        <v>720</v>
      </c>
      <c r="CF614" s="9">
        <v>1115</v>
      </c>
      <c r="CG614" s="9">
        <v>4200</v>
      </c>
      <c r="CH614" s="9">
        <v>1227.8800000000001</v>
      </c>
      <c r="CI614" s="9" t="s">
        <v>33</v>
      </c>
      <c r="CJ614" s="15">
        <f t="shared" si="131"/>
        <v>3.2638888888888888</v>
      </c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</row>
    <row r="615" spans="1:107" ht="18.649999999999999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10"/>
      <c r="N615" s="9"/>
      <c r="O615" s="9"/>
      <c r="P615" s="9"/>
      <c r="Q615" s="9"/>
      <c r="R615" s="9"/>
      <c r="S615" s="9">
        <v>19</v>
      </c>
      <c r="T615" s="9">
        <f t="shared" si="127"/>
        <v>1.9E-3</v>
      </c>
      <c r="U615" s="9">
        <v>210</v>
      </c>
      <c r="V615" s="9">
        <f t="shared" si="123"/>
        <v>0.21</v>
      </c>
      <c r="W615" s="9">
        <v>4.45</v>
      </c>
      <c r="X615" s="9">
        <v>4450</v>
      </c>
      <c r="Y615" s="9" t="s">
        <v>35</v>
      </c>
      <c r="Z615" s="9" t="s">
        <v>35</v>
      </c>
      <c r="AA615" s="11">
        <v>34.15</v>
      </c>
      <c r="AB615" s="11" t="s">
        <v>29</v>
      </c>
      <c r="AC615" s="12">
        <f t="shared" si="125"/>
        <v>39.272499999999994</v>
      </c>
      <c r="AD615" s="12" t="s">
        <v>36</v>
      </c>
      <c r="AE615" s="27" t="str">
        <f t="shared" si="128"/>
        <v/>
      </c>
      <c r="AF615" s="21">
        <f t="shared" si="134"/>
        <v>4.6725000000000003</v>
      </c>
      <c r="AG615" s="20">
        <f t="shared" si="124"/>
        <v>4.6725000000000003</v>
      </c>
      <c r="AH615" s="20"/>
      <c r="AI615" s="15">
        <f t="shared" si="132"/>
        <v>4.6725000000000003</v>
      </c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 t="s">
        <v>36</v>
      </c>
      <c r="BK615" s="9" t="s">
        <v>37</v>
      </c>
      <c r="BL615" s="9" t="str">
        <f t="shared" si="135"/>
        <v xml:space="preserve"> 5</v>
      </c>
      <c r="BM615" s="9">
        <v>4.67</v>
      </c>
      <c r="BN615" s="15">
        <f t="shared" si="126"/>
        <v>0.21413276231263384</v>
      </c>
      <c r="BO615" s="9">
        <v>1</v>
      </c>
      <c r="BP615" s="9">
        <v>5</v>
      </c>
      <c r="BQ615" s="9">
        <v>150</v>
      </c>
      <c r="BR615" s="9">
        <f t="shared" si="129"/>
        <v>30</v>
      </c>
      <c r="BS615" s="9">
        <v>460</v>
      </c>
      <c r="BT615" s="9" t="s">
        <v>32</v>
      </c>
      <c r="BU615" s="9"/>
      <c r="BV615" s="9">
        <v>95</v>
      </c>
      <c r="BW615" s="9">
        <v>223</v>
      </c>
      <c r="BX615" s="9">
        <v>4500</v>
      </c>
      <c r="BY615" s="9">
        <v>5</v>
      </c>
      <c r="BZ615" s="9">
        <v>6</v>
      </c>
      <c r="CA615" s="9">
        <v>1</v>
      </c>
      <c r="CB615" s="9">
        <v>40.840000000000003</v>
      </c>
      <c r="CC615" s="9">
        <v>8.74</v>
      </c>
      <c r="CD615" s="9">
        <v>570</v>
      </c>
      <c r="CE615" s="9">
        <f t="shared" si="130"/>
        <v>720</v>
      </c>
      <c r="CF615" s="9">
        <v>1115</v>
      </c>
      <c r="CG615" s="9">
        <v>4500</v>
      </c>
      <c r="CH615" s="9">
        <v>1315.59</v>
      </c>
      <c r="CI615" s="9" t="s">
        <v>33</v>
      </c>
      <c r="CJ615" s="15">
        <f t="shared" si="131"/>
        <v>3.2638888888888888</v>
      </c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</row>
    <row r="616" spans="1:107" ht="18.649999999999999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10"/>
      <c r="N616" s="9"/>
      <c r="O616" s="9"/>
      <c r="P616" s="9"/>
      <c r="Q616" s="9"/>
      <c r="R616" s="9"/>
      <c r="S616" s="9">
        <v>19</v>
      </c>
      <c r="T616" s="9">
        <f t="shared" si="127"/>
        <v>1.9E-3</v>
      </c>
      <c r="U616" s="9">
        <v>122</v>
      </c>
      <c r="V616" s="9">
        <f t="shared" si="123"/>
        <v>0.122</v>
      </c>
      <c r="W616" s="9">
        <v>3.85</v>
      </c>
      <c r="X616" s="9">
        <v>3850</v>
      </c>
      <c r="Y616" s="9" t="s">
        <v>35</v>
      </c>
      <c r="Z616" s="9" t="s">
        <v>35</v>
      </c>
      <c r="AA616" s="11">
        <v>40.75</v>
      </c>
      <c r="AB616" s="11" t="s">
        <v>29</v>
      </c>
      <c r="AC616" s="12">
        <f t="shared" si="125"/>
        <v>46.862499999999997</v>
      </c>
      <c r="AD616" s="12" t="s">
        <v>36</v>
      </c>
      <c r="AE616" s="27" t="str">
        <f t="shared" si="128"/>
        <v/>
      </c>
      <c r="AF616" s="21">
        <f t="shared" si="134"/>
        <v>2.3485</v>
      </c>
      <c r="AG616" s="20">
        <f t="shared" si="124"/>
        <v>2.3485</v>
      </c>
      <c r="AH616" s="20"/>
      <c r="AI616" s="15">
        <f t="shared" si="132"/>
        <v>2.3485</v>
      </c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 t="s">
        <v>36</v>
      </c>
      <c r="BK616" s="9" t="s">
        <v>37</v>
      </c>
      <c r="BL616" s="9" t="str">
        <f t="shared" si="135"/>
        <v xml:space="preserve"> 5</v>
      </c>
      <c r="BM616" s="9">
        <v>2.35</v>
      </c>
      <c r="BN616" s="15">
        <f t="shared" si="126"/>
        <v>0.42553191489361702</v>
      </c>
      <c r="BO616" s="9">
        <v>1</v>
      </c>
      <c r="BP616" s="9">
        <v>5</v>
      </c>
      <c r="BQ616" s="9">
        <v>105</v>
      </c>
      <c r="BR616" s="9">
        <f t="shared" si="129"/>
        <v>21</v>
      </c>
      <c r="BS616" s="9">
        <v>460</v>
      </c>
      <c r="BT616" s="9" t="s">
        <v>32</v>
      </c>
      <c r="BU616" s="9"/>
      <c r="BV616" s="9">
        <v>95</v>
      </c>
      <c r="BW616" s="9">
        <v>145</v>
      </c>
      <c r="BX616" s="9">
        <v>3900</v>
      </c>
      <c r="BY616" s="9">
        <v>7</v>
      </c>
      <c r="BZ616" s="9">
        <v>3</v>
      </c>
      <c r="CA616" s="9">
        <v>1</v>
      </c>
      <c r="CB616" s="9">
        <v>20.53</v>
      </c>
      <c r="CC616" s="9">
        <v>8.74</v>
      </c>
      <c r="CD616" s="9">
        <v>285</v>
      </c>
      <c r="CE616" s="9">
        <f t="shared" si="130"/>
        <v>435</v>
      </c>
      <c r="CF616" s="9">
        <v>1015</v>
      </c>
      <c r="CG616" s="9">
        <v>3900</v>
      </c>
      <c r="CH616" s="9">
        <v>518.96</v>
      </c>
      <c r="CI616" s="9" t="s">
        <v>33</v>
      </c>
      <c r="CJ616" s="15">
        <f t="shared" si="131"/>
        <v>5.4022988505747129</v>
      </c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</row>
    <row r="617" spans="1:107" ht="18.649999999999999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10"/>
      <c r="N617" s="9"/>
      <c r="O617" s="9"/>
      <c r="P617" s="9"/>
      <c r="Q617" s="9"/>
      <c r="R617" s="9"/>
      <c r="S617" s="9">
        <v>19</v>
      </c>
      <c r="T617" s="9">
        <f t="shared" si="127"/>
        <v>1.9E-3</v>
      </c>
      <c r="U617" s="9">
        <v>122</v>
      </c>
      <c r="V617" s="9">
        <f t="shared" si="123"/>
        <v>0.122</v>
      </c>
      <c r="W617" s="9">
        <v>4.1500000000000004</v>
      </c>
      <c r="X617" s="9">
        <v>4150</v>
      </c>
      <c r="Y617" s="9" t="s">
        <v>35</v>
      </c>
      <c r="Z617" s="9" t="s">
        <v>35</v>
      </c>
      <c r="AA617" s="11">
        <v>40.75</v>
      </c>
      <c r="AB617" s="11" t="s">
        <v>29</v>
      </c>
      <c r="AC617" s="12">
        <f t="shared" si="125"/>
        <v>46.862499999999997</v>
      </c>
      <c r="AD617" s="12" t="s">
        <v>36</v>
      </c>
      <c r="AE617" s="27" t="str">
        <f t="shared" si="128"/>
        <v/>
      </c>
      <c r="AF617" s="21">
        <f t="shared" si="134"/>
        <v>2.5315000000000003</v>
      </c>
      <c r="AG617" s="20">
        <f t="shared" si="124"/>
        <v>2.5315000000000003</v>
      </c>
      <c r="AH617" s="20"/>
      <c r="AI617" s="15">
        <f t="shared" si="132"/>
        <v>2.5315000000000003</v>
      </c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 t="s">
        <v>36</v>
      </c>
      <c r="BK617" s="9" t="s">
        <v>37</v>
      </c>
      <c r="BL617" s="9" t="str">
        <f t="shared" si="135"/>
        <v xml:space="preserve"> 5</v>
      </c>
      <c r="BM617" s="9">
        <v>2.5299999999999998</v>
      </c>
      <c r="BN617" s="15">
        <f t="shared" si="126"/>
        <v>0.39525691699604748</v>
      </c>
      <c r="BO617" s="9">
        <v>1</v>
      </c>
      <c r="BP617" s="9">
        <v>5</v>
      </c>
      <c r="BQ617" s="9">
        <v>105</v>
      </c>
      <c r="BR617" s="9">
        <f t="shared" si="129"/>
        <v>21</v>
      </c>
      <c r="BS617" s="9">
        <v>460</v>
      </c>
      <c r="BT617" s="9" t="s">
        <v>32</v>
      </c>
      <c r="BU617" s="9"/>
      <c r="BV617" s="9">
        <v>95</v>
      </c>
      <c r="BW617" s="9">
        <v>145</v>
      </c>
      <c r="BX617" s="9">
        <v>4200</v>
      </c>
      <c r="BY617" s="9">
        <v>7</v>
      </c>
      <c r="BZ617" s="9">
        <v>3</v>
      </c>
      <c r="CA617" s="9">
        <v>1</v>
      </c>
      <c r="CB617" s="9">
        <v>22.13</v>
      </c>
      <c r="CC617" s="9">
        <v>8.74</v>
      </c>
      <c r="CD617" s="9">
        <v>285</v>
      </c>
      <c r="CE617" s="9">
        <f t="shared" si="130"/>
        <v>435</v>
      </c>
      <c r="CF617" s="9">
        <v>1015</v>
      </c>
      <c r="CG617" s="9">
        <v>4200</v>
      </c>
      <c r="CH617" s="9">
        <v>558.88</v>
      </c>
      <c r="CI617" s="9" t="s">
        <v>33</v>
      </c>
      <c r="CJ617" s="15">
        <f t="shared" si="131"/>
        <v>5.4022988505747129</v>
      </c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</row>
    <row r="618" spans="1:107" ht="18.649999999999999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10"/>
      <c r="N618" s="9"/>
      <c r="O618" s="9"/>
      <c r="P618" s="9"/>
      <c r="Q618" s="9"/>
      <c r="R618" s="9"/>
      <c r="S618" s="9">
        <v>19</v>
      </c>
      <c r="T618" s="9">
        <f t="shared" si="127"/>
        <v>1.9E-3</v>
      </c>
      <c r="U618" s="9">
        <v>122</v>
      </c>
      <c r="V618" s="9">
        <f t="shared" ref="V618:V681" si="136">U618*0.001</f>
        <v>0.122</v>
      </c>
      <c r="W618" s="9">
        <v>4.45</v>
      </c>
      <c r="X618" s="9">
        <v>4450</v>
      </c>
      <c r="Y618" s="9" t="s">
        <v>35</v>
      </c>
      <c r="Z618" s="9" t="s">
        <v>35</v>
      </c>
      <c r="AA618" s="11">
        <v>40.75</v>
      </c>
      <c r="AB618" s="11" t="s">
        <v>29</v>
      </c>
      <c r="AC618" s="12">
        <f t="shared" si="125"/>
        <v>46.862499999999997</v>
      </c>
      <c r="AD618" s="12" t="s">
        <v>36</v>
      </c>
      <c r="AE618" s="27" t="str">
        <f t="shared" si="128"/>
        <v/>
      </c>
      <c r="AF618" s="21">
        <f t="shared" si="134"/>
        <v>2.7145000000000001</v>
      </c>
      <c r="AG618" s="20">
        <f t="shared" si="124"/>
        <v>2.7145000000000001</v>
      </c>
      <c r="AH618" s="20"/>
      <c r="AI618" s="15">
        <f t="shared" si="132"/>
        <v>2.7145000000000001</v>
      </c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 t="s">
        <v>36</v>
      </c>
      <c r="BK618" s="9" t="s">
        <v>37</v>
      </c>
      <c r="BL618" s="9" t="str">
        <f t="shared" si="135"/>
        <v xml:space="preserve"> 5</v>
      </c>
      <c r="BM618" s="9">
        <v>2.71</v>
      </c>
      <c r="BN618" s="15">
        <f t="shared" si="126"/>
        <v>0.36900369003690037</v>
      </c>
      <c r="BO618" s="9">
        <v>1</v>
      </c>
      <c r="BP618" s="9">
        <v>5</v>
      </c>
      <c r="BQ618" s="9">
        <v>105</v>
      </c>
      <c r="BR618" s="9">
        <f t="shared" si="129"/>
        <v>21</v>
      </c>
      <c r="BS618" s="9">
        <v>460</v>
      </c>
      <c r="BT618" s="9" t="s">
        <v>32</v>
      </c>
      <c r="BU618" s="9"/>
      <c r="BV618" s="9">
        <v>95</v>
      </c>
      <c r="BW618" s="9">
        <v>145</v>
      </c>
      <c r="BX618" s="9">
        <v>4500</v>
      </c>
      <c r="BY618" s="9">
        <v>7</v>
      </c>
      <c r="BZ618" s="9">
        <v>3</v>
      </c>
      <c r="CA618" s="9">
        <v>1</v>
      </c>
      <c r="CB618" s="9">
        <v>23.72</v>
      </c>
      <c r="CC618" s="9">
        <v>8.74</v>
      </c>
      <c r="CD618" s="9">
        <v>285</v>
      </c>
      <c r="CE618" s="9">
        <f t="shared" si="130"/>
        <v>435</v>
      </c>
      <c r="CF618" s="9">
        <v>1015</v>
      </c>
      <c r="CG618" s="9">
        <v>4500</v>
      </c>
      <c r="CH618" s="9">
        <v>598.79999999999995</v>
      </c>
      <c r="CI618" s="9" t="s">
        <v>33</v>
      </c>
      <c r="CJ618" s="15">
        <f t="shared" si="131"/>
        <v>5.4022988505747129</v>
      </c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</row>
    <row r="619" spans="1:107" ht="18.649999999999999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10"/>
      <c r="N619" s="9"/>
      <c r="O619" s="9"/>
      <c r="P619" s="9"/>
      <c r="Q619" s="9"/>
      <c r="R619" s="9"/>
      <c r="S619" s="9">
        <v>19</v>
      </c>
      <c r="T619" s="9">
        <f t="shared" si="127"/>
        <v>1.9E-3</v>
      </c>
      <c r="U619" s="9">
        <v>122</v>
      </c>
      <c r="V619" s="9">
        <f t="shared" si="136"/>
        <v>0.122</v>
      </c>
      <c r="W619" s="9">
        <v>4.75</v>
      </c>
      <c r="X619" s="9">
        <v>4750</v>
      </c>
      <c r="Y619" s="9" t="s">
        <v>35</v>
      </c>
      <c r="Z619" s="9" t="s">
        <v>35</v>
      </c>
      <c r="AA619" s="11">
        <v>40.75</v>
      </c>
      <c r="AB619" s="11" t="s">
        <v>29</v>
      </c>
      <c r="AC619" s="12">
        <f t="shared" si="125"/>
        <v>46.862499999999997</v>
      </c>
      <c r="AD619" s="12" t="s">
        <v>36</v>
      </c>
      <c r="AE619" s="27" t="str">
        <f t="shared" si="128"/>
        <v/>
      </c>
      <c r="AF619" s="21">
        <f t="shared" si="134"/>
        <v>2.8975</v>
      </c>
      <c r="AG619" s="20">
        <f t="shared" si="124"/>
        <v>2.8975</v>
      </c>
      <c r="AH619" s="20"/>
      <c r="AI619" s="15">
        <f t="shared" si="132"/>
        <v>2.8975</v>
      </c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 t="s">
        <v>36</v>
      </c>
      <c r="BK619" s="9" t="s">
        <v>37</v>
      </c>
      <c r="BL619" s="9" t="str">
        <f t="shared" si="135"/>
        <v xml:space="preserve"> 5</v>
      </c>
      <c r="BM619" s="9">
        <v>2.9</v>
      </c>
      <c r="BN619" s="15">
        <f t="shared" si="126"/>
        <v>0.34482758620689657</v>
      </c>
      <c r="BO619" s="9">
        <v>1</v>
      </c>
      <c r="BP619" s="9">
        <v>5</v>
      </c>
      <c r="BQ619" s="9">
        <v>105</v>
      </c>
      <c r="BR619" s="9">
        <f t="shared" si="129"/>
        <v>21</v>
      </c>
      <c r="BS619" s="9">
        <v>460</v>
      </c>
      <c r="BT619" s="9" t="s">
        <v>32</v>
      </c>
      <c r="BU619" s="9"/>
      <c r="BV619" s="9">
        <v>95</v>
      </c>
      <c r="BW619" s="9">
        <v>145</v>
      </c>
      <c r="BX619" s="9">
        <v>4800</v>
      </c>
      <c r="BY619" s="9">
        <v>7</v>
      </c>
      <c r="BZ619" s="9">
        <v>3</v>
      </c>
      <c r="CA619" s="9">
        <v>1</v>
      </c>
      <c r="CB619" s="9">
        <v>25.32</v>
      </c>
      <c r="CC619" s="9">
        <v>8.74</v>
      </c>
      <c r="CD619" s="9">
        <v>285</v>
      </c>
      <c r="CE619" s="9">
        <f t="shared" si="130"/>
        <v>435</v>
      </c>
      <c r="CF619" s="9">
        <v>1015</v>
      </c>
      <c r="CG619" s="9">
        <v>4800</v>
      </c>
      <c r="CH619" s="9">
        <v>638.72</v>
      </c>
      <c r="CI619" s="9" t="s">
        <v>33</v>
      </c>
      <c r="CJ619" s="15">
        <f t="shared" si="131"/>
        <v>5.4022988505747129</v>
      </c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</row>
    <row r="620" spans="1:107" ht="18.649999999999999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10"/>
      <c r="N620" s="9"/>
      <c r="O620" s="9"/>
      <c r="P620" s="9"/>
      <c r="Q620" s="9"/>
      <c r="R620" s="9"/>
      <c r="S620" s="9">
        <v>19</v>
      </c>
      <c r="T620" s="9">
        <f t="shared" si="127"/>
        <v>1.9E-3</v>
      </c>
      <c r="U620" s="9">
        <v>122</v>
      </c>
      <c r="V620" s="9">
        <f t="shared" si="136"/>
        <v>0.122</v>
      </c>
      <c r="W620" s="9">
        <v>3.85</v>
      </c>
      <c r="X620" s="9">
        <v>3850</v>
      </c>
      <c r="Y620" s="9" t="s">
        <v>35</v>
      </c>
      <c r="Z620" s="9" t="s">
        <v>35</v>
      </c>
      <c r="AA620" s="11">
        <v>40.75</v>
      </c>
      <c r="AB620" s="11" t="s">
        <v>29</v>
      </c>
      <c r="AC620" s="12">
        <f t="shared" si="125"/>
        <v>46.862499999999997</v>
      </c>
      <c r="AD620" s="12" t="s">
        <v>36</v>
      </c>
      <c r="AE620" s="27" t="str">
        <f t="shared" si="128"/>
        <v/>
      </c>
      <c r="AF620" s="21">
        <f t="shared" si="134"/>
        <v>2.3485</v>
      </c>
      <c r="AG620" s="20">
        <f t="shared" si="124"/>
        <v>2.3485</v>
      </c>
      <c r="AH620" s="20"/>
      <c r="AI620" s="15">
        <f t="shared" si="132"/>
        <v>2.3485</v>
      </c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 t="s">
        <v>36</v>
      </c>
      <c r="BK620" s="9" t="s">
        <v>37</v>
      </c>
      <c r="BL620" s="9" t="str">
        <f t="shared" si="135"/>
        <v xml:space="preserve"> 5</v>
      </c>
      <c r="BM620" s="9">
        <v>2.35</v>
      </c>
      <c r="BN620" s="15">
        <f t="shared" si="126"/>
        <v>0.42553191489361702</v>
      </c>
      <c r="BO620" s="9">
        <v>1</v>
      </c>
      <c r="BP620" s="9">
        <v>5</v>
      </c>
      <c r="BQ620" s="9">
        <v>105</v>
      </c>
      <c r="BR620" s="9">
        <f t="shared" si="129"/>
        <v>21</v>
      </c>
      <c r="BS620" s="9">
        <v>460</v>
      </c>
      <c r="BT620" s="9" t="s">
        <v>32</v>
      </c>
      <c r="BU620" s="9"/>
      <c r="BV620" s="9">
        <v>95</v>
      </c>
      <c r="BW620" s="9">
        <v>145</v>
      </c>
      <c r="BX620" s="9">
        <v>3900</v>
      </c>
      <c r="BY620" s="9">
        <v>7</v>
      </c>
      <c r="BZ620" s="9">
        <v>3</v>
      </c>
      <c r="CA620" s="9">
        <v>1</v>
      </c>
      <c r="CB620" s="9">
        <v>20.53</v>
      </c>
      <c r="CC620" s="9">
        <v>8.74</v>
      </c>
      <c r="CD620" s="9">
        <v>285</v>
      </c>
      <c r="CE620" s="9">
        <f t="shared" si="130"/>
        <v>435</v>
      </c>
      <c r="CF620" s="9">
        <v>1015</v>
      </c>
      <c r="CG620" s="9">
        <v>3900</v>
      </c>
      <c r="CH620" s="9">
        <v>518.96</v>
      </c>
      <c r="CI620" s="9" t="s">
        <v>33</v>
      </c>
      <c r="CJ620" s="15">
        <f t="shared" si="131"/>
        <v>5.4022988505747129</v>
      </c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</row>
    <row r="621" spans="1:107" ht="18.649999999999999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10"/>
      <c r="N621" s="9"/>
      <c r="O621" s="9"/>
      <c r="P621" s="9"/>
      <c r="Q621" s="9"/>
      <c r="R621" s="9"/>
      <c r="S621" s="9">
        <v>19</v>
      </c>
      <c r="T621" s="9">
        <f t="shared" si="127"/>
        <v>1.9E-3</v>
      </c>
      <c r="U621" s="9">
        <v>122</v>
      </c>
      <c r="V621" s="9">
        <f t="shared" si="136"/>
        <v>0.122</v>
      </c>
      <c r="W621" s="9">
        <v>4.1500000000000004</v>
      </c>
      <c r="X621" s="9">
        <v>4150</v>
      </c>
      <c r="Y621" s="9" t="s">
        <v>35</v>
      </c>
      <c r="Z621" s="9" t="s">
        <v>35</v>
      </c>
      <c r="AA621" s="11">
        <v>40.75</v>
      </c>
      <c r="AB621" s="11" t="s">
        <v>29</v>
      </c>
      <c r="AC621" s="12">
        <f t="shared" si="125"/>
        <v>46.862499999999997</v>
      </c>
      <c r="AD621" s="12" t="s">
        <v>36</v>
      </c>
      <c r="AE621" s="27" t="str">
        <f t="shared" si="128"/>
        <v/>
      </c>
      <c r="AF621" s="21">
        <f t="shared" si="134"/>
        <v>2.5315000000000003</v>
      </c>
      <c r="AG621" s="20">
        <f t="shared" si="124"/>
        <v>2.5315000000000003</v>
      </c>
      <c r="AH621" s="20"/>
      <c r="AI621" s="15">
        <f t="shared" si="132"/>
        <v>2.5315000000000003</v>
      </c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 t="s">
        <v>36</v>
      </c>
      <c r="BK621" s="9" t="s">
        <v>37</v>
      </c>
      <c r="BL621" s="9" t="str">
        <f t="shared" si="135"/>
        <v xml:space="preserve"> 5</v>
      </c>
      <c r="BM621" s="9">
        <v>2.5299999999999998</v>
      </c>
      <c r="BN621" s="15">
        <f t="shared" si="126"/>
        <v>0.39525691699604748</v>
      </c>
      <c r="BO621" s="9">
        <v>1</v>
      </c>
      <c r="BP621" s="9">
        <v>5</v>
      </c>
      <c r="BQ621" s="9">
        <v>105</v>
      </c>
      <c r="BR621" s="9">
        <f t="shared" si="129"/>
        <v>21</v>
      </c>
      <c r="BS621" s="9">
        <v>460</v>
      </c>
      <c r="BT621" s="9" t="s">
        <v>32</v>
      </c>
      <c r="BU621" s="9"/>
      <c r="BV621" s="9">
        <v>95</v>
      </c>
      <c r="BW621" s="9">
        <v>145</v>
      </c>
      <c r="BX621" s="9">
        <v>4200</v>
      </c>
      <c r="BY621" s="9">
        <v>7</v>
      </c>
      <c r="BZ621" s="9">
        <v>3</v>
      </c>
      <c r="CA621" s="9">
        <v>1</v>
      </c>
      <c r="CB621" s="9">
        <v>22.13</v>
      </c>
      <c r="CC621" s="9">
        <v>8.74</v>
      </c>
      <c r="CD621" s="9">
        <v>285</v>
      </c>
      <c r="CE621" s="9">
        <f t="shared" si="130"/>
        <v>435</v>
      </c>
      <c r="CF621" s="9">
        <v>1015</v>
      </c>
      <c r="CG621" s="9">
        <v>4200</v>
      </c>
      <c r="CH621" s="9">
        <v>558.88</v>
      </c>
      <c r="CI621" s="9" t="s">
        <v>33</v>
      </c>
      <c r="CJ621" s="15">
        <f t="shared" si="131"/>
        <v>5.4022988505747129</v>
      </c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</row>
    <row r="622" spans="1:107" ht="18.649999999999999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10"/>
      <c r="N622" s="9"/>
      <c r="O622" s="9"/>
      <c r="P622" s="9"/>
      <c r="Q622" s="9"/>
      <c r="R622" s="9"/>
      <c r="S622" s="9">
        <v>19</v>
      </c>
      <c r="T622" s="9">
        <f t="shared" si="127"/>
        <v>1.9E-3</v>
      </c>
      <c r="U622" s="9">
        <v>122</v>
      </c>
      <c r="V622" s="9">
        <f t="shared" si="136"/>
        <v>0.122</v>
      </c>
      <c r="W622" s="9">
        <v>4.45</v>
      </c>
      <c r="X622" s="9">
        <v>4450</v>
      </c>
      <c r="Y622" s="9" t="s">
        <v>35</v>
      </c>
      <c r="Z622" s="9" t="s">
        <v>35</v>
      </c>
      <c r="AA622" s="11">
        <v>40.75</v>
      </c>
      <c r="AB622" s="11" t="s">
        <v>29</v>
      </c>
      <c r="AC622" s="12">
        <f t="shared" si="125"/>
        <v>46.862499999999997</v>
      </c>
      <c r="AD622" s="12" t="s">
        <v>36</v>
      </c>
      <c r="AE622" s="27" t="str">
        <f t="shared" si="128"/>
        <v/>
      </c>
      <c r="AF622" s="21">
        <f t="shared" si="134"/>
        <v>2.7145000000000001</v>
      </c>
      <c r="AG622" s="20">
        <f t="shared" si="124"/>
        <v>2.7145000000000001</v>
      </c>
      <c r="AH622" s="20"/>
      <c r="AI622" s="15">
        <f t="shared" si="132"/>
        <v>2.7145000000000001</v>
      </c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 t="s">
        <v>36</v>
      </c>
      <c r="BK622" s="9" t="s">
        <v>37</v>
      </c>
      <c r="BL622" s="9" t="str">
        <f t="shared" si="135"/>
        <v xml:space="preserve"> 5</v>
      </c>
      <c r="BM622" s="9">
        <v>2.71</v>
      </c>
      <c r="BN622" s="15">
        <f t="shared" si="126"/>
        <v>0.36900369003690037</v>
      </c>
      <c r="BO622" s="9">
        <v>1</v>
      </c>
      <c r="BP622" s="9">
        <v>5</v>
      </c>
      <c r="BQ622" s="9">
        <v>105</v>
      </c>
      <c r="BR622" s="9">
        <f t="shared" si="129"/>
        <v>21</v>
      </c>
      <c r="BS622" s="9">
        <v>460</v>
      </c>
      <c r="BT622" s="9" t="s">
        <v>32</v>
      </c>
      <c r="BU622" s="9"/>
      <c r="BV622" s="9">
        <v>95</v>
      </c>
      <c r="BW622" s="9">
        <v>145</v>
      </c>
      <c r="BX622" s="9">
        <v>4500</v>
      </c>
      <c r="BY622" s="9">
        <v>7</v>
      </c>
      <c r="BZ622" s="9">
        <v>3</v>
      </c>
      <c r="CA622" s="9">
        <v>1</v>
      </c>
      <c r="CB622" s="9">
        <v>23.72</v>
      </c>
      <c r="CC622" s="9">
        <v>8.74</v>
      </c>
      <c r="CD622" s="9">
        <v>285</v>
      </c>
      <c r="CE622" s="9">
        <f t="shared" si="130"/>
        <v>435</v>
      </c>
      <c r="CF622" s="9">
        <v>1015</v>
      </c>
      <c r="CG622" s="9">
        <v>4500</v>
      </c>
      <c r="CH622" s="9">
        <v>598.79999999999995</v>
      </c>
      <c r="CI622" s="9" t="s">
        <v>33</v>
      </c>
      <c r="CJ622" s="15">
        <f t="shared" si="131"/>
        <v>5.4022988505747129</v>
      </c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</row>
    <row r="623" spans="1:107" ht="18.649999999999999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10"/>
      <c r="N623" s="9"/>
      <c r="O623" s="9"/>
      <c r="P623" s="9"/>
      <c r="Q623" s="9"/>
      <c r="R623" s="9"/>
      <c r="S623" s="9">
        <v>19</v>
      </c>
      <c r="T623" s="9">
        <f t="shared" si="127"/>
        <v>1.9E-3</v>
      </c>
      <c r="U623" s="9">
        <v>122</v>
      </c>
      <c r="V623" s="9">
        <f t="shared" si="136"/>
        <v>0.122</v>
      </c>
      <c r="W623" s="9">
        <v>4.75</v>
      </c>
      <c r="X623" s="9">
        <v>4750</v>
      </c>
      <c r="Y623" s="9" t="s">
        <v>35</v>
      </c>
      <c r="Z623" s="9" t="s">
        <v>35</v>
      </c>
      <c r="AA623" s="11">
        <v>40.75</v>
      </c>
      <c r="AB623" s="11" t="s">
        <v>29</v>
      </c>
      <c r="AC623" s="12">
        <f t="shared" si="125"/>
        <v>46.862499999999997</v>
      </c>
      <c r="AD623" s="12" t="s">
        <v>36</v>
      </c>
      <c r="AE623" s="27" t="str">
        <f t="shared" si="128"/>
        <v/>
      </c>
      <c r="AF623" s="21">
        <f t="shared" si="134"/>
        <v>2.8975</v>
      </c>
      <c r="AG623" s="20">
        <f t="shared" si="124"/>
        <v>2.8975</v>
      </c>
      <c r="AH623" s="20"/>
      <c r="AI623" s="15">
        <f t="shared" si="132"/>
        <v>2.8975</v>
      </c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 t="s">
        <v>36</v>
      </c>
      <c r="BK623" s="9" t="s">
        <v>37</v>
      </c>
      <c r="BL623" s="9" t="str">
        <f t="shared" si="135"/>
        <v xml:space="preserve"> 5</v>
      </c>
      <c r="BM623" s="9">
        <v>2.9</v>
      </c>
      <c r="BN623" s="15">
        <f t="shared" si="126"/>
        <v>0.34482758620689657</v>
      </c>
      <c r="BO623" s="9">
        <v>1</v>
      </c>
      <c r="BP623" s="9">
        <v>5</v>
      </c>
      <c r="BQ623" s="9">
        <v>105</v>
      </c>
      <c r="BR623" s="9">
        <f t="shared" si="129"/>
        <v>21</v>
      </c>
      <c r="BS623" s="9">
        <v>460</v>
      </c>
      <c r="BT623" s="9" t="s">
        <v>32</v>
      </c>
      <c r="BU623" s="9"/>
      <c r="BV623" s="9">
        <v>95</v>
      </c>
      <c r="BW623" s="9">
        <v>145</v>
      </c>
      <c r="BX623" s="9">
        <v>4800</v>
      </c>
      <c r="BY623" s="9">
        <v>7</v>
      </c>
      <c r="BZ623" s="9">
        <v>3</v>
      </c>
      <c r="CA623" s="9">
        <v>1</v>
      </c>
      <c r="CB623" s="9">
        <v>25.32</v>
      </c>
      <c r="CC623" s="9">
        <v>8.74</v>
      </c>
      <c r="CD623" s="9">
        <v>285</v>
      </c>
      <c r="CE623" s="9">
        <f t="shared" si="130"/>
        <v>435</v>
      </c>
      <c r="CF623" s="9">
        <v>1015</v>
      </c>
      <c r="CG623" s="9">
        <v>4800</v>
      </c>
      <c r="CH623" s="9">
        <v>638.72</v>
      </c>
      <c r="CI623" s="9" t="s">
        <v>33</v>
      </c>
      <c r="CJ623" s="15">
        <f t="shared" si="131"/>
        <v>5.4022988505747129</v>
      </c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</row>
    <row r="624" spans="1:107" ht="18.649999999999999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10"/>
      <c r="N624" s="9"/>
      <c r="O624" s="9"/>
      <c r="P624" s="9"/>
      <c r="Q624" s="9"/>
      <c r="R624" s="9"/>
      <c r="S624" s="9">
        <v>19</v>
      </c>
      <c r="T624" s="9">
        <f t="shared" si="127"/>
        <v>1.9E-3</v>
      </c>
      <c r="U624" s="9">
        <v>122</v>
      </c>
      <c r="V624" s="9">
        <f t="shared" si="136"/>
        <v>0.122</v>
      </c>
      <c r="W624" s="9">
        <v>3.85</v>
      </c>
      <c r="X624" s="9">
        <v>3850</v>
      </c>
      <c r="Y624" s="9" t="s">
        <v>35</v>
      </c>
      <c r="Z624" s="9" t="s">
        <v>35</v>
      </c>
      <c r="AA624" s="11">
        <v>40.75</v>
      </c>
      <c r="AB624" s="11" t="s">
        <v>29</v>
      </c>
      <c r="AC624" s="12">
        <f t="shared" si="125"/>
        <v>46.862499999999997</v>
      </c>
      <c r="AD624" s="12" t="s">
        <v>36</v>
      </c>
      <c r="AE624" s="27" t="str">
        <f t="shared" si="128"/>
        <v/>
      </c>
      <c r="AF624" s="21">
        <f t="shared" si="134"/>
        <v>2.3485</v>
      </c>
      <c r="AG624" s="20">
        <f t="shared" si="124"/>
        <v>2.3485</v>
      </c>
      <c r="AH624" s="20"/>
      <c r="AI624" s="15">
        <f t="shared" si="132"/>
        <v>2.3485</v>
      </c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 t="s">
        <v>36</v>
      </c>
      <c r="BK624" s="9" t="s">
        <v>37</v>
      </c>
      <c r="BL624" s="9" t="str">
        <f t="shared" si="135"/>
        <v xml:space="preserve"> 5</v>
      </c>
      <c r="BM624" s="9">
        <v>2.35</v>
      </c>
      <c r="BN624" s="15">
        <f t="shared" si="126"/>
        <v>0.42553191489361702</v>
      </c>
      <c r="BO624" s="9">
        <v>1</v>
      </c>
      <c r="BP624" s="9">
        <v>5</v>
      </c>
      <c r="BQ624" s="9">
        <v>105</v>
      </c>
      <c r="BR624" s="9">
        <f t="shared" si="129"/>
        <v>21</v>
      </c>
      <c r="BS624" s="9">
        <v>460</v>
      </c>
      <c r="BT624" s="9" t="s">
        <v>32</v>
      </c>
      <c r="BU624" s="9"/>
      <c r="BV624" s="9">
        <v>95</v>
      </c>
      <c r="BW624" s="9">
        <v>145</v>
      </c>
      <c r="BX624" s="9">
        <v>3900</v>
      </c>
      <c r="BY624" s="9">
        <v>7</v>
      </c>
      <c r="BZ624" s="9">
        <v>3</v>
      </c>
      <c r="CA624" s="9">
        <v>1</v>
      </c>
      <c r="CB624" s="9">
        <v>20.53</v>
      </c>
      <c r="CC624" s="9">
        <v>8.74</v>
      </c>
      <c r="CD624" s="9">
        <v>285</v>
      </c>
      <c r="CE624" s="9">
        <f t="shared" si="130"/>
        <v>435</v>
      </c>
      <c r="CF624" s="9">
        <v>1015</v>
      </c>
      <c r="CG624" s="9">
        <v>3900</v>
      </c>
      <c r="CH624" s="9">
        <v>518.96</v>
      </c>
      <c r="CI624" s="9" t="s">
        <v>33</v>
      </c>
      <c r="CJ624" s="15">
        <f t="shared" si="131"/>
        <v>5.4022988505747129</v>
      </c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</row>
    <row r="625" spans="1:107" ht="18.649999999999999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10"/>
      <c r="N625" s="9"/>
      <c r="O625" s="9"/>
      <c r="P625" s="9"/>
      <c r="Q625" s="9"/>
      <c r="R625" s="9"/>
      <c r="S625" s="9">
        <v>19</v>
      </c>
      <c r="T625" s="9">
        <f t="shared" si="127"/>
        <v>1.9E-3</v>
      </c>
      <c r="U625" s="9">
        <v>122</v>
      </c>
      <c r="V625" s="9">
        <f t="shared" si="136"/>
        <v>0.122</v>
      </c>
      <c r="W625" s="9">
        <v>4.1500000000000004</v>
      </c>
      <c r="X625" s="9">
        <v>4150</v>
      </c>
      <c r="Y625" s="9" t="s">
        <v>35</v>
      </c>
      <c r="Z625" s="9" t="s">
        <v>35</v>
      </c>
      <c r="AA625" s="11">
        <v>40.75</v>
      </c>
      <c r="AB625" s="11" t="s">
        <v>29</v>
      </c>
      <c r="AC625" s="12">
        <f t="shared" si="125"/>
        <v>46.862499999999997</v>
      </c>
      <c r="AD625" s="12" t="s">
        <v>36</v>
      </c>
      <c r="AE625" s="27" t="str">
        <f t="shared" si="128"/>
        <v/>
      </c>
      <c r="AF625" s="21">
        <f t="shared" si="134"/>
        <v>2.5315000000000003</v>
      </c>
      <c r="AG625" s="20">
        <f t="shared" si="124"/>
        <v>2.5315000000000003</v>
      </c>
      <c r="AH625" s="20"/>
      <c r="AI625" s="15">
        <f t="shared" si="132"/>
        <v>2.5315000000000003</v>
      </c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 t="s">
        <v>36</v>
      </c>
      <c r="BK625" s="9" t="s">
        <v>37</v>
      </c>
      <c r="BL625" s="9" t="str">
        <f t="shared" si="135"/>
        <v xml:space="preserve"> 5</v>
      </c>
      <c r="BM625" s="9">
        <v>2.5299999999999998</v>
      </c>
      <c r="BN625" s="15">
        <f t="shared" si="126"/>
        <v>0.39525691699604748</v>
      </c>
      <c r="BO625" s="9">
        <v>1</v>
      </c>
      <c r="BP625" s="9">
        <v>5</v>
      </c>
      <c r="BQ625" s="9">
        <v>105</v>
      </c>
      <c r="BR625" s="9">
        <f t="shared" si="129"/>
        <v>21</v>
      </c>
      <c r="BS625" s="9">
        <v>460</v>
      </c>
      <c r="BT625" s="9" t="s">
        <v>32</v>
      </c>
      <c r="BU625" s="9"/>
      <c r="BV625" s="9">
        <v>95</v>
      </c>
      <c r="BW625" s="9">
        <v>145</v>
      </c>
      <c r="BX625" s="9">
        <v>4200</v>
      </c>
      <c r="BY625" s="9">
        <v>7</v>
      </c>
      <c r="BZ625" s="9">
        <v>3</v>
      </c>
      <c r="CA625" s="9">
        <v>1</v>
      </c>
      <c r="CB625" s="9">
        <v>22.13</v>
      </c>
      <c r="CC625" s="9">
        <v>8.74</v>
      </c>
      <c r="CD625" s="9">
        <v>285</v>
      </c>
      <c r="CE625" s="9">
        <f t="shared" si="130"/>
        <v>435</v>
      </c>
      <c r="CF625" s="9">
        <v>1015</v>
      </c>
      <c r="CG625" s="9">
        <v>4200</v>
      </c>
      <c r="CH625" s="9">
        <v>558.88</v>
      </c>
      <c r="CI625" s="9" t="s">
        <v>33</v>
      </c>
      <c r="CJ625" s="15">
        <f t="shared" si="131"/>
        <v>5.4022988505747129</v>
      </c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</row>
    <row r="626" spans="1:107" ht="18.649999999999999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10"/>
      <c r="N626" s="9"/>
      <c r="O626" s="9"/>
      <c r="P626" s="9"/>
      <c r="Q626" s="9"/>
      <c r="R626" s="9"/>
      <c r="S626" s="9">
        <v>19</v>
      </c>
      <c r="T626" s="9">
        <f t="shared" si="127"/>
        <v>1.9E-3</v>
      </c>
      <c r="U626" s="9">
        <v>122</v>
      </c>
      <c r="V626" s="9">
        <f t="shared" si="136"/>
        <v>0.122</v>
      </c>
      <c r="W626" s="9">
        <v>4.45</v>
      </c>
      <c r="X626" s="9">
        <v>4450</v>
      </c>
      <c r="Y626" s="9" t="s">
        <v>35</v>
      </c>
      <c r="Z626" s="9" t="s">
        <v>35</v>
      </c>
      <c r="AA626" s="11">
        <v>40.75</v>
      </c>
      <c r="AB626" s="11" t="s">
        <v>29</v>
      </c>
      <c r="AC626" s="12">
        <f t="shared" si="125"/>
        <v>46.862499999999997</v>
      </c>
      <c r="AD626" s="12" t="s">
        <v>36</v>
      </c>
      <c r="AE626" s="27" t="str">
        <f t="shared" si="128"/>
        <v/>
      </c>
      <c r="AF626" s="21">
        <f t="shared" si="134"/>
        <v>2.7145000000000001</v>
      </c>
      <c r="AG626" s="20">
        <f t="shared" si="124"/>
        <v>2.7145000000000001</v>
      </c>
      <c r="AH626" s="20"/>
      <c r="AI626" s="15">
        <f t="shared" si="132"/>
        <v>2.7145000000000001</v>
      </c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 t="s">
        <v>36</v>
      </c>
      <c r="BK626" s="9" t="s">
        <v>37</v>
      </c>
      <c r="BL626" s="9" t="str">
        <f t="shared" si="135"/>
        <v xml:space="preserve"> 5</v>
      </c>
      <c r="BM626" s="9">
        <v>2.71</v>
      </c>
      <c r="BN626" s="15">
        <f t="shared" si="126"/>
        <v>0.36900369003690037</v>
      </c>
      <c r="BO626" s="9">
        <v>1</v>
      </c>
      <c r="BP626" s="9">
        <v>5</v>
      </c>
      <c r="BQ626" s="9">
        <v>105</v>
      </c>
      <c r="BR626" s="9">
        <f t="shared" si="129"/>
        <v>21</v>
      </c>
      <c r="BS626" s="9">
        <v>460</v>
      </c>
      <c r="BT626" s="9" t="s">
        <v>32</v>
      </c>
      <c r="BU626" s="9"/>
      <c r="BV626" s="9">
        <v>95</v>
      </c>
      <c r="BW626" s="9">
        <v>145</v>
      </c>
      <c r="BX626" s="9">
        <v>4500</v>
      </c>
      <c r="BY626" s="9">
        <v>7</v>
      </c>
      <c r="BZ626" s="9">
        <v>3</v>
      </c>
      <c r="CA626" s="9">
        <v>1</v>
      </c>
      <c r="CB626" s="9">
        <v>23.72</v>
      </c>
      <c r="CC626" s="9">
        <v>8.74</v>
      </c>
      <c r="CD626" s="9">
        <v>285</v>
      </c>
      <c r="CE626" s="9">
        <f t="shared" si="130"/>
        <v>435</v>
      </c>
      <c r="CF626" s="9">
        <v>1015</v>
      </c>
      <c r="CG626" s="9">
        <v>4500</v>
      </c>
      <c r="CH626" s="9">
        <v>598.79999999999995</v>
      </c>
      <c r="CI626" s="9" t="s">
        <v>33</v>
      </c>
      <c r="CJ626" s="15">
        <f t="shared" si="131"/>
        <v>5.4022988505747129</v>
      </c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</row>
    <row r="627" spans="1:107" ht="18.649999999999999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10"/>
      <c r="N627" s="9"/>
      <c r="O627" s="9"/>
      <c r="P627" s="9"/>
      <c r="Q627" s="9"/>
      <c r="R627" s="9"/>
      <c r="S627" s="9">
        <v>19</v>
      </c>
      <c r="T627" s="9">
        <f t="shared" si="127"/>
        <v>1.9E-3</v>
      </c>
      <c r="U627" s="9">
        <v>122</v>
      </c>
      <c r="V627" s="9">
        <f t="shared" si="136"/>
        <v>0.122</v>
      </c>
      <c r="W627" s="9">
        <v>4.75</v>
      </c>
      <c r="X627" s="9">
        <v>4750</v>
      </c>
      <c r="Y627" s="9" t="s">
        <v>35</v>
      </c>
      <c r="Z627" s="9" t="s">
        <v>35</v>
      </c>
      <c r="AA627" s="11">
        <v>40.75</v>
      </c>
      <c r="AB627" s="11" t="s">
        <v>29</v>
      </c>
      <c r="AC627" s="12">
        <f t="shared" si="125"/>
        <v>46.862499999999997</v>
      </c>
      <c r="AD627" s="12" t="s">
        <v>36</v>
      </c>
      <c r="AE627" s="27" t="str">
        <f t="shared" si="128"/>
        <v/>
      </c>
      <c r="AF627" s="21">
        <f t="shared" si="134"/>
        <v>2.8975</v>
      </c>
      <c r="AG627" s="20">
        <f t="shared" si="124"/>
        <v>2.8975</v>
      </c>
      <c r="AH627" s="20"/>
      <c r="AI627" s="15">
        <f t="shared" si="132"/>
        <v>2.8975</v>
      </c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 t="s">
        <v>36</v>
      </c>
      <c r="BK627" s="9" t="s">
        <v>37</v>
      </c>
      <c r="BL627" s="9" t="str">
        <f t="shared" si="135"/>
        <v xml:space="preserve"> 5</v>
      </c>
      <c r="BM627" s="9">
        <v>2.9</v>
      </c>
      <c r="BN627" s="15">
        <f t="shared" si="126"/>
        <v>0.34482758620689657</v>
      </c>
      <c r="BO627" s="9">
        <v>1</v>
      </c>
      <c r="BP627" s="9">
        <v>5</v>
      </c>
      <c r="BQ627" s="9">
        <v>105</v>
      </c>
      <c r="BR627" s="9">
        <f t="shared" si="129"/>
        <v>21</v>
      </c>
      <c r="BS627" s="9">
        <v>460</v>
      </c>
      <c r="BT627" s="9" t="s">
        <v>32</v>
      </c>
      <c r="BU627" s="9"/>
      <c r="BV627" s="9">
        <v>95</v>
      </c>
      <c r="BW627" s="9">
        <v>145</v>
      </c>
      <c r="BX627" s="9">
        <v>4800</v>
      </c>
      <c r="BY627" s="9">
        <v>7</v>
      </c>
      <c r="BZ627" s="9">
        <v>3</v>
      </c>
      <c r="CA627" s="9">
        <v>1</v>
      </c>
      <c r="CB627" s="9">
        <v>25.32</v>
      </c>
      <c r="CC627" s="9">
        <v>8.74</v>
      </c>
      <c r="CD627" s="9">
        <v>285</v>
      </c>
      <c r="CE627" s="9">
        <f t="shared" si="130"/>
        <v>435</v>
      </c>
      <c r="CF627" s="9">
        <v>1015</v>
      </c>
      <c r="CG627" s="9">
        <v>4800</v>
      </c>
      <c r="CH627" s="9">
        <v>638.72</v>
      </c>
      <c r="CI627" s="9" t="s">
        <v>33</v>
      </c>
      <c r="CJ627" s="15">
        <f t="shared" si="131"/>
        <v>5.4022988505747129</v>
      </c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</row>
    <row r="628" spans="1:107" ht="18.649999999999999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10"/>
      <c r="N628" s="9"/>
      <c r="O628" s="9"/>
      <c r="P628" s="9"/>
      <c r="Q628" s="9"/>
      <c r="R628" s="9"/>
      <c r="S628" s="9">
        <v>13</v>
      </c>
      <c r="T628" s="9">
        <f t="shared" si="127"/>
        <v>1.3000000000000002E-3</v>
      </c>
      <c r="U628" s="9">
        <v>185</v>
      </c>
      <c r="V628" s="9">
        <f t="shared" si="136"/>
        <v>0.185</v>
      </c>
      <c r="W628" s="9">
        <v>3.6</v>
      </c>
      <c r="X628" s="9">
        <v>3600</v>
      </c>
      <c r="Y628" s="9" t="s">
        <v>35</v>
      </c>
      <c r="Z628" s="9" t="s">
        <v>35</v>
      </c>
      <c r="AA628" s="11">
        <v>14.5</v>
      </c>
      <c r="AB628" s="11" t="s">
        <v>59</v>
      </c>
      <c r="AC628" s="12" t="str">
        <f t="shared" si="125"/>
        <v/>
      </c>
      <c r="AD628" s="12" t="s">
        <v>54</v>
      </c>
      <c r="AE628" s="27">
        <f t="shared" si="128"/>
        <v>139.80000000000001</v>
      </c>
      <c r="AF628" s="19"/>
      <c r="AG628" s="20" t="str">
        <f t="shared" si="124"/>
        <v/>
      </c>
      <c r="AH628" s="20"/>
      <c r="AI628" s="15">
        <f t="shared" si="132"/>
        <v>139.80000000000001</v>
      </c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 t="s">
        <v>36</v>
      </c>
      <c r="BK628" s="9" t="s">
        <v>41</v>
      </c>
      <c r="BL628" s="9" t="str">
        <f t="shared" si="135"/>
        <v xml:space="preserve"> 7</v>
      </c>
      <c r="BM628" s="9">
        <v>4.66</v>
      </c>
      <c r="BN628" s="15">
        <f t="shared" si="126"/>
        <v>0.21459227467811159</v>
      </c>
      <c r="BO628" s="9">
        <v>1</v>
      </c>
      <c r="BP628" s="9">
        <v>7</v>
      </c>
      <c r="BQ628" s="9">
        <v>210</v>
      </c>
      <c r="BR628" s="9">
        <f t="shared" si="129"/>
        <v>30</v>
      </c>
      <c r="BS628" s="9">
        <v>460</v>
      </c>
      <c r="BT628" s="9" t="s">
        <v>32</v>
      </c>
      <c r="BU628" s="9"/>
      <c r="BV628" s="9">
        <v>91</v>
      </c>
      <c r="BW628" s="9">
        <v>195</v>
      </c>
      <c r="BX628" s="9">
        <v>3600</v>
      </c>
      <c r="BY628" s="9">
        <v>5</v>
      </c>
      <c r="BZ628" s="9">
        <v>6</v>
      </c>
      <c r="CA628" s="9">
        <v>1</v>
      </c>
      <c r="CB628" s="9">
        <v>27.88</v>
      </c>
      <c r="CC628" s="9">
        <v>5.98</v>
      </c>
      <c r="CD628" s="9">
        <v>546</v>
      </c>
      <c r="CE628" s="9">
        <f t="shared" si="130"/>
        <v>696</v>
      </c>
      <c r="CF628" s="9">
        <v>975</v>
      </c>
      <c r="CG628" s="9">
        <v>3600</v>
      </c>
      <c r="CH628" s="9">
        <v>881.57</v>
      </c>
      <c r="CI628" s="9" t="s">
        <v>33</v>
      </c>
      <c r="CJ628" s="15">
        <f t="shared" si="131"/>
        <v>3.3764367816091956</v>
      </c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</row>
    <row r="629" spans="1:107" ht="18.649999999999999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10"/>
      <c r="N629" s="9"/>
      <c r="O629" s="9"/>
      <c r="P629" s="9"/>
      <c r="Q629" s="9"/>
      <c r="R629" s="9"/>
      <c r="S629" s="9">
        <v>13</v>
      </c>
      <c r="T629" s="9">
        <f t="shared" si="127"/>
        <v>1.3000000000000002E-3</v>
      </c>
      <c r="U629" s="9">
        <v>185</v>
      </c>
      <c r="V629" s="9">
        <f t="shared" si="136"/>
        <v>0.185</v>
      </c>
      <c r="W629" s="9">
        <v>3.9</v>
      </c>
      <c r="X629" s="9">
        <v>3900</v>
      </c>
      <c r="Y629" s="9" t="s">
        <v>35</v>
      </c>
      <c r="Z629" s="9" t="s">
        <v>35</v>
      </c>
      <c r="AA629" s="11">
        <v>14.5</v>
      </c>
      <c r="AB629" s="11" t="s">
        <v>59</v>
      </c>
      <c r="AC629" s="12" t="str">
        <f t="shared" si="125"/>
        <v/>
      </c>
      <c r="AD629" s="12" t="s">
        <v>54</v>
      </c>
      <c r="AE629" s="27">
        <f t="shared" si="128"/>
        <v>151.5</v>
      </c>
      <c r="AF629" s="19"/>
      <c r="AG629" s="20" t="str">
        <f t="shared" si="124"/>
        <v/>
      </c>
      <c r="AH629" s="20"/>
      <c r="AI629" s="15">
        <f t="shared" si="132"/>
        <v>151.5</v>
      </c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 t="s">
        <v>36</v>
      </c>
      <c r="BK629" s="9" t="s">
        <v>41</v>
      </c>
      <c r="BL629" s="9" t="str">
        <f t="shared" si="135"/>
        <v xml:space="preserve"> 7</v>
      </c>
      <c r="BM629" s="9">
        <v>5.05</v>
      </c>
      <c r="BN629" s="15">
        <f t="shared" si="126"/>
        <v>0.19801980198019803</v>
      </c>
      <c r="BO629" s="9">
        <v>1</v>
      </c>
      <c r="BP629" s="9">
        <v>7</v>
      </c>
      <c r="BQ629" s="9">
        <v>210</v>
      </c>
      <c r="BR629" s="9">
        <f t="shared" si="129"/>
        <v>30</v>
      </c>
      <c r="BS629" s="9">
        <v>460</v>
      </c>
      <c r="BT629" s="9" t="s">
        <v>32</v>
      </c>
      <c r="BU629" s="9"/>
      <c r="BV629" s="9">
        <v>91</v>
      </c>
      <c r="BW629" s="9">
        <v>195</v>
      </c>
      <c r="BX629" s="9">
        <v>3900</v>
      </c>
      <c r="BY629" s="9">
        <v>5</v>
      </c>
      <c r="BZ629" s="9">
        <v>6</v>
      </c>
      <c r="CA629" s="9">
        <v>1</v>
      </c>
      <c r="CB629" s="9">
        <v>30.2</v>
      </c>
      <c r="CC629" s="9">
        <v>5.98</v>
      </c>
      <c r="CD629" s="9">
        <v>546</v>
      </c>
      <c r="CE629" s="9">
        <f t="shared" si="130"/>
        <v>696</v>
      </c>
      <c r="CF629" s="9">
        <v>975</v>
      </c>
      <c r="CG629" s="9">
        <v>3900</v>
      </c>
      <c r="CH629" s="9">
        <v>955.04</v>
      </c>
      <c r="CI629" s="9" t="s">
        <v>33</v>
      </c>
      <c r="CJ629" s="15">
        <f t="shared" si="131"/>
        <v>3.3764367816091956</v>
      </c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</row>
    <row r="630" spans="1:107" ht="18.649999999999999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10"/>
      <c r="N630" s="9"/>
      <c r="O630" s="9"/>
      <c r="P630" s="9"/>
      <c r="Q630" s="9"/>
      <c r="R630" s="9"/>
      <c r="S630" s="9">
        <v>13</v>
      </c>
      <c r="T630" s="9">
        <f t="shared" si="127"/>
        <v>1.3000000000000002E-3</v>
      </c>
      <c r="U630" s="9">
        <v>185</v>
      </c>
      <c r="V630" s="9">
        <f t="shared" si="136"/>
        <v>0.185</v>
      </c>
      <c r="W630" s="9">
        <v>4.2</v>
      </c>
      <c r="X630" s="9">
        <v>4200</v>
      </c>
      <c r="Y630" s="9" t="s">
        <v>35</v>
      </c>
      <c r="Z630" s="9" t="s">
        <v>35</v>
      </c>
      <c r="AA630" s="11">
        <v>14.5</v>
      </c>
      <c r="AB630" s="11" t="s">
        <v>59</v>
      </c>
      <c r="AC630" s="12" t="str">
        <f t="shared" si="125"/>
        <v/>
      </c>
      <c r="AD630" s="12" t="s">
        <v>54</v>
      </c>
      <c r="AE630" s="27">
        <f t="shared" si="128"/>
        <v>163.20000000000002</v>
      </c>
      <c r="AF630" s="19"/>
      <c r="AG630" s="20" t="str">
        <f t="shared" si="124"/>
        <v/>
      </c>
      <c r="AH630" s="20"/>
      <c r="AI630" s="15">
        <f t="shared" si="132"/>
        <v>163.20000000000002</v>
      </c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 t="s">
        <v>36</v>
      </c>
      <c r="BK630" s="9" t="s">
        <v>41</v>
      </c>
      <c r="BL630" s="9" t="str">
        <f t="shared" si="135"/>
        <v xml:space="preserve"> 7</v>
      </c>
      <c r="BM630" s="9">
        <v>5.44</v>
      </c>
      <c r="BN630" s="15">
        <f t="shared" si="126"/>
        <v>0.18382352941176469</v>
      </c>
      <c r="BO630" s="9">
        <v>1</v>
      </c>
      <c r="BP630" s="9">
        <v>7</v>
      </c>
      <c r="BQ630" s="9">
        <v>210</v>
      </c>
      <c r="BR630" s="9">
        <f t="shared" si="129"/>
        <v>30</v>
      </c>
      <c r="BS630" s="9">
        <v>460</v>
      </c>
      <c r="BT630" s="9" t="s">
        <v>32</v>
      </c>
      <c r="BU630" s="9"/>
      <c r="BV630" s="9">
        <v>91</v>
      </c>
      <c r="BW630" s="9">
        <v>195</v>
      </c>
      <c r="BX630" s="9">
        <v>4200</v>
      </c>
      <c r="BY630" s="9">
        <v>5</v>
      </c>
      <c r="BZ630" s="9">
        <v>6</v>
      </c>
      <c r="CA630" s="9">
        <v>1</v>
      </c>
      <c r="CB630" s="9">
        <v>32.53</v>
      </c>
      <c r="CC630" s="9">
        <v>5.98</v>
      </c>
      <c r="CD630" s="9">
        <v>546</v>
      </c>
      <c r="CE630" s="9">
        <f t="shared" si="130"/>
        <v>696</v>
      </c>
      <c r="CF630" s="9">
        <v>975</v>
      </c>
      <c r="CG630" s="9">
        <v>4200</v>
      </c>
      <c r="CH630" s="9">
        <v>1028.5</v>
      </c>
      <c r="CI630" s="9" t="s">
        <v>33</v>
      </c>
      <c r="CJ630" s="15">
        <f t="shared" si="131"/>
        <v>3.3764367816091956</v>
      </c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</row>
    <row r="631" spans="1:107" ht="18.649999999999999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10"/>
      <c r="N631" s="9"/>
      <c r="O631" s="9"/>
      <c r="P631" s="9"/>
      <c r="Q631" s="9"/>
      <c r="R631" s="9"/>
      <c r="S631" s="9">
        <v>13</v>
      </c>
      <c r="T631" s="9">
        <f t="shared" si="127"/>
        <v>1.3000000000000002E-3</v>
      </c>
      <c r="U631" s="9">
        <v>185</v>
      </c>
      <c r="V631" s="9">
        <f t="shared" si="136"/>
        <v>0.185</v>
      </c>
      <c r="W631" s="9">
        <v>4.5</v>
      </c>
      <c r="X631" s="9">
        <v>4500</v>
      </c>
      <c r="Y631" s="9" t="s">
        <v>35</v>
      </c>
      <c r="Z631" s="9" t="s">
        <v>35</v>
      </c>
      <c r="AA631" s="11">
        <v>14.5</v>
      </c>
      <c r="AB631" s="11" t="s">
        <v>59</v>
      </c>
      <c r="AC631" s="12" t="str">
        <f t="shared" si="125"/>
        <v/>
      </c>
      <c r="AD631" s="12" t="s">
        <v>54</v>
      </c>
      <c r="AE631" s="27">
        <f t="shared" si="128"/>
        <v>174.9</v>
      </c>
      <c r="AF631" s="19"/>
      <c r="AG631" s="20" t="str">
        <f t="shared" si="124"/>
        <v/>
      </c>
      <c r="AH631" s="20"/>
      <c r="AI631" s="15">
        <f t="shared" si="132"/>
        <v>174.9</v>
      </c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 t="s">
        <v>36</v>
      </c>
      <c r="BK631" s="9" t="s">
        <v>41</v>
      </c>
      <c r="BL631" s="9" t="str">
        <f t="shared" si="135"/>
        <v xml:space="preserve"> 7</v>
      </c>
      <c r="BM631" s="9">
        <v>5.83</v>
      </c>
      <c r="BN631" s="15">
        <f t="shared" si="126"/>
        <v>0.17152658662092624</v>
      </c>
      <c r="BO631" s="9">
        <v>1</v>
      </c>
      <c r="BP631" s="9">
        <v>7</v>
      </c>
      <c r="BQ631" s="9">
        <v>210</v>
      </c>
      <c r="BR631" s="9">
        <f t="shared" si="129"/>
        <v>30</v>
      </c>
      <c r="BS631" s="9">
        <v>460</v>
      </c>
      <c r="BT631" s="9" t="s">
        <v>32</v>
      </c>
      <c r="BU631" s="9"/>
      <c r="BV631" s="9">
        <v>91</v>
      </c>
      <c r="BW631" s="9">
        <v>195</v>
      </c>
      <c r="BX631" s="9">
        <v>4500</v>
      </c>
      <c r="BY631" s="9">
        <v>5</v>
      </c>
      <c r="BZ631" s="9">
        <v>6</v>
      </c>
      <c r="CA631" s="9">
        <v>1</v>
      </c>
      <c r="CB631" s="9">
        <v>34.85</v>
      </c>
      <c r="CC631" s="9">
        <v>5.98</v>
      </c>
      <c r="CD631" s="9">
        <v>546</v>
      </c>
      <c r="CE631" s="9">
        <f t="shared" si="130"/>
        <v>696</v>
      </c>
      <c r="CF631" s="9">
        <v>975</v>
      </c>
      <c r="CG631" s="9">
        <v>4500</v>
      </c>
      <c r="CH631" s="9">
        <v>1101.96</v>
      </c>
      <c r="CI631" s="9" t="s">
        <v>33</v>
      </c>
      <c r="CJ631" s="15">
        <f t="shared" si="131"/>
        <v>3.3764367816091956</v>
      </c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</row>
    <row r="632" spans="1:107" ht="18.649999999999999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10"/>
      <c r="N632" s="9"/>
      <c r="O632" s="9"/>
      <c r="P632" s="9"/>
      <c r="Q632" s="9"/>
      <c r="R632" s="9"/>
      <c r="S632" s="9">
        <v>13</v>
      </c>
      <c r="T632" s="9">
        <f t="shared" si="127"/>
        <v>1.3000000000000002E-3</v>
      </c>
      <c r="U632" s="9">
        <v>185</v>
      </c>
      <c r="V632" s="9">
        <f t="shared" si="136"/>
        <v>0.185</v>
      </c>
      <c r="W632" s="9">
        <v>4.8</v>
      </c>
      <c r="X632" s="9">
        <v>4800</v>
      </c>
      <c r="Y632" s="9" t="s">
        <v>35</v>
      </c>
      <c r="Z632" s="9" t="s">
        <v>35</v>
      </c>
      <c r="AA632" s="11">
        <v>14.5</v>
      </c>
      <c r="AB632" s="11" t="s">
        <v>59</v>
      </c>
      <c r="AC632" s="12" t="str">
        <f t="shared" si="125"/>
        <v/>
      </c>
      <c r="AD632" s="12" t="s">
        <v>54</v>
      </c>
      <c r="AE632" s="27">
        <f t="shared" si="128"/>
        <v>186.6</v>
      </c>
      <c r="AF632" s="19"/>
      <c r="AG632" s="20" t="str">
        <f t="shared" si="124"/>
        <v/>
      </c>
      <c r="AH632" s="20"/>
      <c r="AI632" s="15">
        <f t="shared" si="132"/>
        <v>186.6</v>
      </c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 t="s">
        <v>36</v>
      </c>
      <c r="BK632" s="9" t="s">
        <v>41</v>
      </c>
      <c r="BL632" s="9" t="str">
        <f t="shared" si="135"/>
        <v xml:space="preserve"> 7</v>
      </c>
      <c r="BM632" s="9">
        <v>6.22</v>
      </c>
      <c r="BN632" s="15">
        <f t="shared" si="126"/>
        <v>0.16077170418006431</v>
      </c>
      <c r="BO632" s="9">
        <v>1</v>
      </c>
      <c r="BP632" s="9">
        <v>7</v>
      </c>
      <c r="BQ632" s="9">
        <v>210</v>
      </c>
      <c r="BR632" s="9">
        <f t="shared" si="129"/>
        <v>30</v>
      </c>
      <c r="BS632" s="9">
        <v>460</v>
      </c>
      <c r="BT632" s="9" t="s">
        <v>32</v>
      </c>
      <c r="BU632" s="9"/>
      <c r="BV632" s="9">
        <v>91</v>
      </c>
      <c r="BW632" s="9">
        <v>195</v>
      </c>
      <c r="BX632" s="9">
        <v>4800</v>
      </c>
      <c r="BY632" s="9">
        <v>5</v>
      </c>
      <c r="BZ632" s="9">
        <v>6</v>
      </c>
      <c r="CA632" s="9">
        <v>1</v>
      </c>
      <c r="CB632" s="9">
        <v>37.17</v>
      </c>
      <c r="CC632" s="9">
        <v>5.98</v>
      </c>
      <c r="CD632" s="9">
        <v>546</v>
      </c>
      <c r="CE632" s="9">
        <f t="shared" si="130"/>
        <v>696</v>
      </c>
      <c r="CF632" s="9">
        <v>975</v>
      </c>
      <c r="CG632" s="9">
        <v>4800</v>
      </c>
      <c r="CH632" s="9">
        <v>1175.43</v>
      </c>
      <c r="CI632" s="9" t="s">
        <v>33</v>
      </c>
      <c r="CJ632" s="15">
        <f t="shared" si="131"/>
        <v>3.3764367816091956</v>
      </c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</row>
    <row r="633" spans="1:107" ht="18.649999999999999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10"/>
      <c r="N633" s="9"/>
      <c r="O633" s="9"/>
      <c r="P633" s="9"/>
      <c r="Q633" s="9"/>
      <c r="R633" s="9"/>
      <c r="S633" s="9">
        <v>13</v>
      </c>
      <c r="T633" s="9">
        <f t="shared" si="127"/>
        <v>1.3000000000000002E-3</v>
      </c>
      <c r="U633" s="9">
        <v>185</v>
      </c>
      <c r="V633" s="9">
        <f t="shared" si="136"/>
        <v>0.185</v>
      </c>
      <c r="W633" s="9">
        <v>5.0999999999999996</v>
      </c>
      <c r="X633" s="9">
        <v>5100</v>
      </c>
      <c r="Y633" s="9" t="s">
        <v>35</v>
      </c>
      <c r="Z633" s="9" t="s">
        <v>35</v>
      </c>
      <c r="AA633" s="11">
        <v>14.5</v>
      </c>
      <c r="AB633" s="11" t="s">
        <v>59</v>
      </c>
      <c r="AC633" s="12" t="str">
        <f t="shared" si="125"/>
        <v/>
      </c>
      <c r="AD633" s="12" t="s">
        <v>54</v>
      </c>
      <c r="AE633" s="27">
        <f t="shared" si="128"/>
        <v>198</v>
      </c>
      <c r="AF633" s="19"/>
      <c r="AG633" s="20" t="str">
        <f t="shared" si="124"/>
        <v/>
      </c>
      <c r="AH633" s="20"/>
      <c r="AI633" s="15">
        <f t="shared" si="132"/>
        <v>198</v>
      </c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 t="s">
        <v>36</v>
      </c>
      <c r="BK633" s="9" t="s">
        <v>41</v>
      </c>
      <c r="BL633" s="9" t="str">
        <f t="shared" si="135"/>
        <v xml:space="preserve"> 7</v>
      </c>
      <c r="BM633" s="9">
        <v>6.6</v>
      </c>
      <c r="BN633" s="15">
        <f t="shared" si="126"/>
        <v>0.15151515151515152</v>
      </c>
      <c r="BO633" s="9">
        <v>1</v>
      </c>
      <c r="BP633" s="9">
        <v>7</v>
      </c>
      <c r="BQ633" s="9">
        <v>210</v>
      </c>
      <c r="BR633" s="9">
        <f t="shared" si="129"/>
        <v>30</v>
      </c>
      <c r="BS633" s="9">
        <v>460</v>
      </c>
      <c r="BT633" s="9" t="s">
        <v>32</v>
      </c>
      <c r="BU633" s="9"/>
      <c r="BV633" s="9">
        <v>91</v>
      </c>
      <c r="BW633" s="9">
        <v>195</v>
      </c>
      <c r="BX633" s="9">
        <v>5100</v>
      </c>
      <c r="BY633" s="9">
        <v>5</v>
      </c>
      <c r="BZ633" s="9">
        <v>6</v>
      </c>
      <c r="CA633" s="9">
        <v>1</v>
      </c>
      <c r="CB633" s="9">
        <v>39.49</v>
      </c>
      <c r="CC633" s="9">
        <v>5.98</v>
      </c>
      <c r="CD633" s="9">
        <v>546</v>
      </c>
      <c r="CE633" s="9">
        <f t="shared" si="130"/>
        <v>696</v>
      </c>
      <c r="CF633" s="9">
        <v>975</v>
      </c>
      <c r="CG633" s="9">
        <v>5100</v>
      </c>
      <c r="CH633" s="9">
        <v>1248.8900000000001</v>
      </c>
      <c r="CI633" s="9" t="s">
        <v>33</v>
      </c>
      <c r="CJ633" s="15">
        <f t="shared" si="131"/>
        <v>3.3764367816091956</v>
      </c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</row>
    <row r="634" spans="1:107" ht="18.649999999999999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10"/>
      <c r="N634" s="9"/>
      <c r="O634" s="9"/>
      <c r="P634" s="9"/>
      <c r="Q634" s="9"/>
      <c r="R634" s="9"/>
      <c r="S634" s="9">
        <v>13</v>
      </c>
      <c r="T634" s="9">
        <f t="shared" si="127"/>
        <v>1.3000000000000002E-3</v>
      </c>
      <c r="U634" s="9">
        <v>185</v>
      </c>
      <c r="V634" s="9">
        <f t="shared" si="136"/>
        <v>0.185</v>
      </c>
      <c r="W634" s="9">
        <v>3.6</v>
      </c>
      <c r="X634" s="9">
        <v>3600</v>
      </c>
      <c r="Y634" s="9" t="s">
        <v>35</v>
      </c>
      <c r="Z634" s="9" t="s">
        <v>35</v>
      </c>
      <c r="AA634" s="11">
        <v>14.5</v>
      </c>
      <c r="AB634" s="11" t="s">
        <v>59</v>
      </c>
      <c r="AC634" s="12" t="str">
        <f t="shared" si="125"/>
        <v/>
      </c>
      <c r="AD634" s="12" t="s">
        <v>54</v>
      </c>
      <c r="AE634" s="27">
        <f t="shared" si="128"/>
        <v>139.80000000000001</v>
      </c>
      <c r="AF634" s="19"/>
      <c r="AG634" s="20" t="str">
        <f t="shared" si="124"/>
        <v/>
      </c>
      <c r="AH634" s="20"/>
      <c r="AI634" s="15">
        <f t="shared" si="132"/>
        <v>139.80000000000001</v>
      </c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 t="s">
        <v>36</v>
      </c>
      <c r="BK634" s="9" t="s">
        <v>41</v>
      </c>
      <c r="BL634" s="9" t="str">
        <f t="shared" si="135"/>
        <v xml:space="preserve"> 7</v>
      </c>
      <c r="BM634" s="9">
        <v>4.66</v>
      </c>
      <c r="BN634" s="15">
        <f t="shared" si="126"/>
        <v>0.21459227467811159</v>
      </c>
      <c r="BO634" s="9">
        <v>1</v>
      </c>
      <c r="BP634" s="9">
        <v>7</v>
      </c>
      <c r="BQ634" s="9">
        <v>210</v>
      </c>
      <c r="BR634" s="9">
        <f t="shared" si="129"/>
        <v>30</v>
      </c>
      <c r="BS634" s="9">
        <v>460</v>
      </c>
      <c r="BT634" s="9" t="s">
        <v>32</v>
      </c>
      <c r="BU634" s="9"/>
      <c r="BV634" s="9">
        <v>91</v>
      </c>
      <c r="BW634" s="9">
        <v>195</v>
      </c>
      <c r="BX634" s="9">
        <v>3600</v>
      </c>
      <c r="BY634" s="9">
        <v>5</v>
      </c>
      <c r="BZ634" s="9">
        <v>6</v>
      </c>
      <c r="CA634" s="9">
        <v>1</v>
      </c>
      <c r="CB634" s="9">
        <v>27.88</v>
      </c>
      <c r="CC634" s="9">
        <v>5.98</v>
      </c>
      <c r="CD634" s="9">
        <v>546</v>
      </c>
      <c r="CE634" s="9">
        <f t="shared" si="130"/>
        <v>696</v>
      </c>
      <c r="CF634" s="9">
        <v>975</v>
      </c>
      <c r="CG634" s="9">
        <v>3600</v>
      </c>
      <c r="CH634" s="9">
        <v>881.57</v>
      </c>
      <c r="CI634" s="9" t="s">
        <v>33</v>
      </c>
      <c r="CJ634" s="15">
        <f t="shared" si="131"/>
        <v>3.3764367816091956</v>
      </c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</row>
    <row r="635" spans="1:107" ht="18.649999999999999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10"/>
      <c r="N635" s="9"/>
      <c r="O635" s="9"/>
      <c r="P635" s="9"/>
      <c r="Q635" s="9"/>
      <c r="R635" s="9"/>
      <c r="S635" s="9">
        <v>13</v>
      </c>
      <c r="T635" s="9">
        <f t="shared" si="127"/>
        <v>1.3000000000000002E-3</v>
      </c>
      <c r="U635" s="9">
        <v>185</v>
      </c>
      <c r="V635" s="9">
        <f t="shared" si="136"/>
        <v>0.185</v>
      </c>
      <c r="W635" s="9">
        <v>3.9</v>
      </c>
      <c r="X635" s="9">
        <v>3900</v>
      </c>
      <c r="Y635" s="9" t="s">
        <v>35</v>
      </c>
      <c r="Z635" s="9" t="s">
        <v>35</v>
      </c>
      <c r="AA635" s="11">
        <v>14.5</v>
      </c>
      <c r="AB635" s="11" t="s">
        <v>59</v>
      </c>
      <c r="AC635" s="12" t="str">
        <f t="shared" si="125"/>
        <v/>
      </c>
      <c r="AD635" s="12" t="s">
        <v>54</v>
      </c>
      <c r="AE635" s="27">
        <f t="shared" si="128"/>
        <v>151.5</v>
      </c>
      <c r="AF635" s="19"/>
      <c r="AG635" s="20" t="str">
        <f t="shared" si="124"/>
        <v/>
      </c>
      <c r="AH635" s="20"/>
      <c r="AI635" s="15">
        <f t="shared" si="132"/>
        <v>151.5</v>
      </c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 t="s">
        <v>36</v>
      </c>
      <c r="BK635" s="9" t="s">
        <v>41</v>
      </c>
      <c r="BL635" s="9" t="str">
        <f t="shared" si="135"/>
        <v xml:space="preserve"> 7</v>
      </c>
      <c r="BM635" s="9">
        <v>5.05</v>
      </c>
      <c r="BN635" s="15">
        <f t="shared" si="126"/>
        <v>0.19801980198019803</v>
      </c>
      <c r="BO635" s="9">
        <v>1</v>
      </c>
      <c r="BP635" s="9">
        <v>7</v>
      </c>
      <c r="BQ635" s="9">
        <v>210</v>
      </c>
      <c r="BR635" s="9">
        <f t="shared" si="129"/>
        <v>30</v>
      </c>
      <c r="BS635" s="9">
        <v>460</v>
      </c>
      <c r="BT635" s="9" t="s">
        <v>32</v>
      </c>
      <c r="BU635" s="9"/>
      <c r="BV635" s="9">
        <v>91</v>
      </c>
      <c r="BW635" s="9">
        <v>195</v>
      </c>
      <c r="BX635" s="9">
        <v>3900</v>
      </c>
      <c r="BY635" s="9">
        <v>5</v>
      </c>
      <c r="BZ635" s="9">
        <v>6</v>
      </c>
      <c r="CA635" s="9">
        <v>1</v>
      </c>
      <c r="CB635" s="9">
        <v>30.2</v>
      </c>
      <c r="CC635" s="9">
        <v>5.98</v>
      </c>
      <c r="CD635" s="9">
        <v>546</v>
      </c>
      <c r="CE635" s="9">
        <f t="shared" si="130"/>
        <v>696</v>
      </c>
      <c r="CF635" s="9">
        <v>975</v>
      </c>
      <c r="CG635" s="9">
        <v>3900</v>
      </c>
      <c r="CH635" s="9">
        <v>955.04</v>
      </c>
      <c r="CI635" s="9" t="s">
        <v>33</v>
      </c>
      <c r="CJ635" s="15">
        <f t="shared" si="131"/>
        <v>3.3764367816091956</v>
      </c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</row>
    <row r="636" spans="1:107" ht="18.649999999999999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10"/>
      <c r="N636" s="9"/>
      <c r="O636" s="9"/>
      <c r="P636" s="9"/>
      <c r="Q636" s="9"/>
      <c r="R636" s="9"/>
      <c r="S636" s="9">
        <v>13</v>
      </c>
      <c r="T636" s="9">
        <f t="shared" si="127"/>
        <v>1.3000000000000002E-3</v>
      </c>
      <c r="U636" s="9">
        <v>185</v>
      </c>
      <c r="V636" s="9">
        <f t="shared" si="136"/>
        <v>0.185</v>
      </c>
      <c r="W636" s="9">
        <v>4.2</v>
      </c>
      <c r="X636" s="9">
        <v>4200</v>
      </c>
      <c r="Y636" s="9" t="s">
        <v>35</v>
      </c>
      <c r="Z636" s="9" t="s">
        <v>35</v>
      </c>
      <c r="AA636" s="11">
        <v>14.5</v>
      </c>
      <c r="AB636" s="11" t="s">
        <v>59</v>
      </c>
      <c r="AC636" s="12" t="str">
        <f t="shared" si="125"/>
        <v/>
      </c>
      <c r="AD636" s="12" t="s">
        <v>54</v>
      </c>
      <c r="AE636" s="27">
        <f t="shared" si="128"/>
        <v>163.20000000000002</v>
      </c>
      <c r="AF636" s="19"/>
      <c r="AG636" s="20" t="str">
        <f t="shared" si="124"/>
        <v/>
      </c>
      <c r="AH636" s="20"/>
      <c r="AI636" s="15">
        <f t="shared" si="132"/>
        <v>163.20000000000002</v>
      </c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 t="s">
        <v>36</v>
      </c>
      <c r="BK636" s="9" t="s">
        <v>41</v>
      </c>
      <c r="BL636" s="9" t="str">
        <f t="shared" si="135"/>
        <v xml:space="preserve"> 7</v>
      </c>
      <c r="BM636" s="9">
        <v>5.44</v>
      </c>
      <c r="BN636" s="15">
        <f t="shared" si="126"/>
        <v>0.18382352941176469</v>
      </c>
      <c r="BO636" s="9">
        <v>1</v>
      </c>
      <c r="BP636" s="9">
        <v>7</v>
      </c>
      <c r="BQ636" s="9">
        <v>210</v>
      </c>
      <c r="BR636" s="9">
        <f t="shared" si="129"/>
        <v>30</v>
      </c>
      <c r="BS636" s="9">
        <v>460</v>
      </c>
      <c r="BT636" s="9" t="s">
        <v>32</v>
      </c>
      <c r="BU636" s="9"/>
      <c r="BV636" s="9">
        <v>91</v>
      </c>
      <c r="BW636" s="9">
        <v>195</v>
      </c>
      <c r="BX636" s="9">
        <v>4200</v>
      </c>
      <c r="BY636" s="9">
        <v>5</v>
      </c>
      <c r="BZ636" s="9">
        <v>6</v>
      </c>
      <c r="CA636" s="9">
        <v>1</v>
      </c>
      <c r="CB636" s="9">
        <v>32.53</v>
      </c>
      <c r="CC636" s="9">
        <v>5.98</v>
      </c>
      <c r="CD636" s="9">
        <v>546</v>
      </c>
      <c r="CE636" s="9">
        <f t="shared" si="130"/>
        <v>696</v>
      </c>
      <c r="CF636" s="9">
        <v>975</v>
      </c>
      <c r="CG636" s="9">
        <v>4200</v>
      </c>
      <c r="CH636" s="9">
        <v>1028.5</v>
      </c>
      <c r="CI636" s="9" t="s">
        <v>33</v>
      </c>
      <c r="CJ636" s="15">
        <f t="shared" si="131"/>
        <v>3.3764367816091956</v>
      </c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</row>
    <row r="637" spans="1:107" ht="18.649999999999999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10"/>
      <c r="N637" s="9"/>
      <c r="O637" s="9"/>
      <c r="P637" s="9"/>
      <c r="Q637" s="9"/>
      <c r="R637" s="9"/>
      <c r="S637" s="9">
        <v>13</v>
      </c>
      <c r="T637" s="9">
        <f t="shared" si="127"/>
        <v>1.3000000000000002E-3</v>
      </c>
      <c r="U637" s="9">
        <v>185</v>
      </c>
      <c r="V637" s="9">
        <f t="shared" si="136"/>
        <v>0.185</v>
      </c>
      <c r="W637" s="9">
        <v>4.5</v>
      </c>
      <c r="X637" s="9">
        <v>4500</v>
      </c>
      <c r="Y637" s="9" t="s">
        <v>35</v>
      </c>
      <c r="Z637" s="9" t="s">
        <v>35</v>
      </c>
      <c r="AA637" s="11">
        <v>14.5</v>
      </c>
      <c r="AB637" s="11" t="s">
        <v>59</v>
      </c>
      <c r="AC637" s="12" t="str">
        <f t="shared" si="125"/>
        <v/>
      </c>
      <c r="AD637" s="12" t="s">
        <v>54</v>
      </c>
      <c r="AE637" s="27">
        <f t="shared" si="128"/>
        <v>174.9</v>
      </c>
      <c r="AF637" s="19"/>
      <c r="AG637" s="20" t="str">
        <f t="shared" si="124"/>
        <v/>
      </c>
      <c r="AH637" s="20"/>
      <c r="AI637" s="15">
        <f t="shared" si="132"/>
        <v>174.9</v>
      </c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 t="s">
        <v>36</v>
      </c>
      <c r="BK637" s="9" t="s">
        <v>41</v>
      </c>
      <c r="BL637" s="9" t="str">
        <f t="shared" si="135"/>
        <v xml:space="preserve"> 7</v>
      </c>
      <c r="BM637" s="9">
        <v>5.83</v>
      </c>
      <c r="BN637" s="15">
        <f t="shared" si="126"/>
        <v>0.17152658662092624</v>
      </c>
      <c r="BO637" s="9">
        <v>1</v>
      </c>
      <c r="BP637" s="9">
        <v>7</v>
      </c>
      <c r="BQ637" s="9">
        <v>210</v>
      </c>
      <c r="BR637" s="9">
        <f t="shared" si="129"/>
        <v>30</v>
      </c>
      <c r="BS637" s="9">
        <v>460</v>
      </c>
      <c r="BT637" s="9" t="s">
        <v>32</v>
      </c>
      <c r="BU637" s="9"/>
      <c r="BV637" s="9">
        <v>91</v>
      </c>
      <c r="BW637" s="9">
        <v>195</v>
      </c>
      <c r="BX637" s="9">
        <v>4500</v>
      </c>
      <c r="BY637" s="9">
        <v>5</v>
      </c>
      <c r="BZ637" s="9">
        <v>6</v>
      </c>
      <c r="CA637" s="9">
        <v>1</v>
      </c>
      <c r="CB637" s="9">
        <v>34.85</v>
      </c>
      <c r="CC637" s="9">
        <v>5.98</v>
      </c>
      <c r="CD637" s="9">
        <v>546</v>
      </c>
      <c r="CE637" s="9">
        <f t="shared" si="130"/>
        <v>696</v>
      </c>
      <c r="CF637" s="9">
        <v>975</v>
      </c>
      <c r="CG637" s="9">
        <v>4500</v>
      </c>
      <c r="CH637" s="9">
        <v>1101.96</v>
      </c>
      <c r="CI637" s="9" t="s">
        <v>33</v>
      </c>
      <c r="CJ637" s="15">
        <f t="shared" si="131"/>
        <v>3.3764367816091956</v>
      </c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</row>
    <row r="638" spans="1:107" ht="18.649999999999999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10"/>
      <c r="N638" s="9"/>
      <c r="O638" s="9"/>
      <c r="P638" s="9"/>
      <c r="Q638" s="9"/>
      <c r="R638" s="9"/>
      <c r="S638" s="9">
        <v>13</v>
      </c>
      <c r="T638" s="9">
        <f t="shared" si="127"/>
        <v>1.3000000000000002E-3</v>
      </c>
      <c r="U638" s="9">
        <v>185</v>
      </c>
      <c r="V638" s="9">
        <f t="shared" si="136"/>
        <v>0.185</v>
      </c>
      <c r="W638" s="9">
        <v>4.8</v>
      </c>
      <c r="X638" s="9">
        <v>4800</v>
      </c>
      <c r="Y638" s="9" t="s">
        <v>35</v>
      </c>
      <c r="Z638" s="9" t="s">
        <v>35</v>
      </c>
      <c r="AA638" s="11">
        <v>14.5</v>
      </c>
      <c r="AB638" s="11" t="s">
        <v>59</v>
      </c>
      <c r="AC638" s="12" t="str">
        <f t="shared" si="125"/>
        <v/>
      </c>
      <c r="AD638" s="12" t="s">
        <v>54</v>
      </c>
      <c r="AE638" s="27">
        <f t="shared" si="128"/>
        <v>186.6</v>
      </c>
      <c r="AF638" s="19"/>
      <c r="AG638" s="20" t="str">
        <f t="shared" si="124"/>
        <v/>
      </c>
      <c r="AH638" s="20"/>
      <c r="AI638" s="15">
        <f t="shared" si="132"/>
        <v>186.6</v>
      </c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 t="s">
        <v>36</v>
      </c>
      <c r="BK638" s="9" t="s">
        <v>41</v>
      </c>
      <c r="BL638" s="9" t="str">
        <f t="shared" si="135"/>
        <v xml:space="preserve"> 7</v>
      </c>
      <c r="BM638" s="9">
        <v>6.22</v>
      </c>
      <c r="BN638" s="15">
        <f t="shared" si="126"/>
        <v>0.16077170418006431</v>
      </c>
      <c r="BO638" s="9">
        <v>1</v>
      </c>
      <c r="BP638" s="9">
        <v>7</v>
      </c>
      <c r="BQ638" s="9">
        <v>210</v>
      </c>
      <c r="BR638" s="9">
        <f t="shared" si="129"/>
        <v>30</v>
      </c>
      <c r="BS638" s="9">
        <v>460</v>
      </c>
      <c r="BT638" s="9" t="s">
        <v>32</v>
      </c>
      <c r="BU638" s="9"/>
      <c r="BV638" s="9">
        <v>91</v>
      </c>
      <c r="BW638" s="9">
        <v>195</v>
      </c>
      <c r="BX638" s="9">
        <v>4800</v>
      </c>
      <c r="BY638" s="9">
        <v>5</v>
      </c>
      <c r="BZ638" s="9">
        <v>6</v>
      </c>
      <c r="CA638" s="9">
        <v>1</v>
      </c>
      <c r="CB638" s="9">
        <v>37.17</v>
      </c>
      <c r="CC638" s="9">
        <v>5.98</v>
      </c>
      <c r="CD638" s="9">
        <v>546</v>
      </c>
      <c r="CE638" s="9">
        <f t="shared" si="130"/>
        <v>696</v>
      </c>
      <c r="CF638" s="9">
        <v>975</v>
      </c>
      <c r="CG638" s="9">
        <v>4800</v>
      </c>
      <c r="CH638" s="9">
        <v>1175.43</v>
      </c>
      <c r="CI638" s="9" t="s">
        <v>33</v>
      </c>
      <c r="CJ638" s="15">
        <f t="shared" si="131"/>
        <v>3.3764367816091956</v>
      </c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</row>
    <row r="639" spans="1:107" ht="18.649999999999999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10"/>
      <c r="N639" s="9"/>
      <c r="O639" s="9"/>
      <c r="P639" s="9"/>
      <c r="Q639" s="9"/>
      <c r="R639" s="9"/>
      <c r="S639" s="9">
        <v>13</v>
      </c>
      <c r="T639" s="9">
        <f t="shared" si="127"/>
        <v>1.3000000000000002E-3</v>
      </c>
      <c r="U639" s="9">
        <v>185</v>
      </c>
      <c r="V639" s="9">
        <f t="shared" si="136"/>
        <v>0.185</v>
      </c>
      <c r="W639" s="9">
        <v>5.0999999999999996</v>
      </c>
      <c r="X639" s="9">
        <v>5100</v>
      </c>
      <c r="Y639" s="9" t="s">
        <v>35</v>
      </c>
      <c r="Z639" s="9" t="s">
        <v>35</v>
      </c>
      <c r="AA639" s="11">
        <v>14.5</v>
      </c>
      <c r="AB639" s="11" t="s">
        <v>59</v>
      </c>
      <c r="AC639" s="12" t="str">
        <f t="shared" si="125"/>
        <v/>
      </c>
      <c r="AD639" s="12" t="s">
        <v>54</v>
      </c>
      <c r="AE639" s="27">
        <f t="shared" si="128"/>
        <v>198</v>
      </c>
      <c r="AF639" s="19"/>
      <c r="AG639" s="20" t="str">
        <f t="shared" si="124"/>
        <v/>
      </c>
      <c r="AH639" s="20"/>
      <c r="AI639" s="15">
        <f t="shared" si="132"/>
        <v>198</v>
      </c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 t="s">
        <v>36</v>
      </c>
      <c r="BK639" s="9" t="s">
        <v>41</v>
      </c>
      <c r="BL639" s="9" t="str">
        <f t="shared" si="135"/>
        <v xml:space="preserve"> 7</v>
      </c>
      <c r="BM639" s="9">
        <v>6.6</v>
      </c>
      <c r="BN639" s="15">
        <f t="shared" si="126"/>
        <v>0.15151515151515152</v>
      </c>
      <c r="BO639" s="9">
        <v>1</v>
      </c>
      <c r="BP639" s="9">
        <v>7</v>
      </c>
      <c r="BQ639" s="9">
        <v>210</v>
      </c>
      <c r="BR639" s="9">
        <f t="shared" si="129"/>
        <v>30</v>
      </c>
      <c r="BS639" s="9">
        <v>460</v>
      </c>
      <c r="BT639" s="9" t="s">
        <v>32</v>
      </c>
      <c r="BU639" s="9"/>
      <c r="BV639" s="9">
        <v>91</v>
      </c>
      <c r="BW639" s="9">
        <v>195</v>
      </c>
      <c r="BX639" s="9">
        <v>5100</v>
      </c>
      <c r="BY639" s="9">
        <v>5</v>
      </c>
      <c r="BZ639" s="9">
        <v>6</v>
      </c>
      <c r="CA639" s="9">
        <v>1</v>
      </c>
      <c r="CB639" s="9">
        <v>39.49</v>
      </c>
      <c r="CC639" s="9">
        <v>5.98</v>
      </c>
      <c r="CD639" s="9">
        <v>546</v>
      </c>
      <c r="CE639" s="9">
        <f t="shared" si="130"/>
        <v>696</v>
      </c>
      <c r="CF639" s="9">
        <v>975</v>
      </c>
      <c r="CG639" s="9">
        <v>5100</v>
      </c>
      <c r="CH639" s="9">
        <v>1248.8900000000001</v>
      </c>
      <c r="CI639" s="9" t="s">
        <v>33</v>
      </c>
      <c r="CJ639" s="15">
        <f t="shared" si="131"/>
        <v>3.3764367816091956</v>
      </c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</row>
    <row r="640" spans="1:107" ht="18.649999999999999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10"/>
      <c r="N640" s="9"/>
      <c r="O640" s="9"/>
      <c r="P640" s="9"/>
      <c r="Q640" s="9"/>
      <c r="R640" s="9"/>
      <c r="S640" s="9">
        <v>19</v>
      </c>
      <c r="T640" s="9">
        <f t="shared" si="127"/>
        <v>1.9E-3</v>
      </c>
      <c r="U640" s="9">
        <v>122</v>
      </c>
      <c r="V640" s="9">
        <f t="shared" si="136"/>
        <v>0.122</v>
      </c>
      <c r="W640" s="9">
        <v>3.85</v>
      </c>
      <c r="X640" s="9">
        <v>3850</v>
      </c>
      <c r="Y640" s="9" t="s">
        <v>35</v>
      </c>
      <c r="Z640" s="9" t="s">
        <v>35</v>
      </c>
      <c r="AA640" s="11">
        <v>44.15</v>
      </c>
      <c r="AB640" s="11" t="s">
        <v>29</v>
      </c>
      <c r="AC640" s="12">
        <f t="shared" si="125"/>
        <v>50.772499999999994</v>
      </c>
      <c r="AD640" s="12" t="s">
        <v>36</v>
      </c>
      <c r="AE640" s="27" t="str">
        <f t="shared" si="128"/>
        <v/>
      </c>
      <c r="AF640" s="21">
        <f t="shared" ref="AF640:AF643" si="137">_xlfn.IFS(
Z640="CTML", ((W640*BL640)/100),
Z640="M2", (W640*V640*BL640),
Z640="UNIT",BL640,
Z640="M3",BL640*T640*V640*W640)</f>
        <v>2.3485</v>
      </c>
      <c r="AG640" s="20">
        <f t="shared" ref="AG640:AG703" si="138">_xlfn.SWITCH(AD640,"BOTTE",_xlfn.SWITCH(Z640,
"M2",(U640/1000)*W640*BL640,
"M3",(U640/1000)*W640*(S640/1000)*BL640,
"CTML",W640/100*BL640),
"UNIT",BL640,
"")</f>
        <v>2.3485</v>
      </c>
      <c r="AH640" s="20"/>
      <c r="AI640" s="15">
        <f t="shared" si="132"/>
        <v>2.3485</v>
      </c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 t="s">
        <v>36</v>
      </c>
      <c r="BK640" s="9" t="s">
        <v>37</v>
      </c>
      <c r="BL640" s="9" t="str">
        <f t="shared" si="135"/>
        <v xml:space="preserve"> 5</v>
      </c>
      <c r="BM640" s="9">
        <v>2.35</v>
      </c>
      <c r="BN640" s="15">
        <f t="shared" si="126"/>
        <v>0.42553191489361702</v>
      </c>
      <c r="BO640" s="9">
        <v>1</v>
      </c>
      <c r="BP640" s="9">
        <v>5</v>
      </c>
      <c r="BQ640" s="9">
        <v>105</v>
      </c>
      <c r="BR640" s="9">
        <f t="shared" si="129"/>
        <v>21</v>
      </c>
      <c r="BS640" s="9">
        <v>460</v>
      </c>
      <c r="BT640" s="9" t="s">
        <v>32</v>
      </c>
      <c r="BU640" s="9"/>
      <c r="BV640" s="9">
        <v>95</v>
      </c>
      <c r="BW640" s="9">
        <v>141</v>
      </c>
      <c r="BX640" s="9">
        <v>3900</v>
      </c>
      <c r="BY640" s="9">
        <v>7</v>
      </c>
      <c r="BZ640" s="9">
        <v>3</v>
      </c>
      <c r="CA640" s="9">
        <v>1</v>
      </c>
      <c r="CB640" s="9">
        <v>20.53</v>
      </c>
      <c r="CC640" s="9">
        <v>8.74</v>
      </c>
      <c r="CD640" s="9">
        <v>285</v>
      </c>
      <c r="CE640" s="9">
        <f t="shared" si="130"/>
        <v>435</v>
      </c>
      <c r="CF640" s="9">
        <v>987</v>
      </c>
      <c r="CG640" s="9">
        <v>3900</v>
      </c>
      <c r="CH640" s="9">
        <v>504.64</v>
      </c>
      <c r="CI640" s="9" t="s">
        <v>33</v>
      </c>
      <c r="CJ640" s="15">
        <f t="shared" si="131"/>
        <v>5.4022988505747129</v>
      </c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</row>
    <row r="641" spans="1:107" ht="18.649999999999999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10"/>
      <c r="N641" s="9"/>
      <c r="O641" s="9"/>
      <c r="P641" s="9"/>
      <c r="Q641" s="9"/>
      <c r="R641" s="9"/>
      <c r="S641" s="9">
        <v>19</v>
      </c>
      <c r="T641" s="9">
        <f t="shared" si="127"/>
        <v>1.9E-3</v>
      </c>
      <c r="U641" s="9">
        <v>122</v>
      </c>
      <c r="V641" s="9">
        <f t="shared" si="136"/>
        <v>0.122</v>
      </c>
      <c r="W641" s="9">
        <v>4.1500000000000004</v>
      </c>
      <c r="X641" s="9">
        <v>4150</v>
      </c>
      <c r="Y641" s="9" t="s">
        <v>35</v>
      </c>
      <c r="Z641" s="9" t="s">
        <v>35</v>
      </c>
      <c r="AA641" s="11">
        <v>44.15</v>
      </c>
      <c r="AB641" s="11" t="s">
        <v>29</v>
      </c>
      <c r="AC641" s="12">
        <f t="shared" si="125"/>
        <v>50.772499999999994</v>
      </c>
      <c r="AD641" s="12" t="s">
        <v>36</v>
      </c>
      <c r="AE641" s="27" t="str">
        <f t="shared" si="128"/>
        <v/>
      </c>
      <c r="AF641" s="21">
        <f t="shared" si="137"/>
        <v>2.5315000000000003</v>
      </c>
      <c r="AG641" s="20">
        <f t="shared" si="138"/>
        <v>2.5315000000000003</v>
      </c>
      <c r="AH641" s="20"/>
      <c r="AI641" s="15">
        <f t="shared" si="132"/>
        <v>2.5315000000000003</v>
      </c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 t="s">
        <v>36</v>
      </c>
      <c r="BK641" s="9" t="s">
        <v>37</v>
      </c>
      <c r="BL641" s="9" t="str">
        <f t="shared" si="135"/>
        <v xml:space="preserve"> 5</v>
      </c>
      <c r="BM641" s="9">
        <v>2.5299999999999998</v>
      </c>
      <c r="BN641" s="15">
        <f t="shared" si="126"/>
        <v>0.39525691699604748</v>
      </c>
      <c r="BO641" s="9">
        <v>1</v>
      </c>
      <c r="BP641" s="9">
        <v>5</v>
      </c>
      <c r="BQ641" s="9">
        <v>105</v>
      </c>
      <c r="BR641" s="9">
        <f t="shared" si="129"/>
        <v>21</v>
      </c>
      <c r="BS641" s="9">
        <v>460</v>
      </c>
      <c r="BT641" s="9" t="s">
        <v>32</v>
      </c>
      <c r="BU641" s="9"/>
      <c r="BV641" s="9">
        <v>95</v>
      </c>
      <c r="BW641" s="9">
        <v>141</v>
      </c>
      <c r="BX641" s="9">
        <v>4200</v>
      </c>
      <c r="BY641" s="9">
        <v>7</v>
      </c>
      <c r="BZ641" s="9">
        <v>3</v>
      </c>
      <c r="CA641" s="9">
        <v>1</v>
      </c>
      <c r="CB641" s="9">
        <v>22.13</v>
      </c>
      <c r="CC641" s="9">
        <v>8.74</v>
      </c>
      <c r="CD641" s="9">
        <v>285</v>
      </c>
      <c r="CE641" s="9">
        <f t="shared" si="130"/>
        <v>435</v>
      </c>
      <c r="CF641" s="9">
        <v>987</v>
      </c>
      <c r="CG641" s="9">
        <v>4200</v>
      </c>
      <c r="CH641" s="9">
        <v>543.46</v>
      </c>
      <c r="CI641" s="9" t="s">
        <v>33</v>
      </c>
      <c r="CJ641" s="15">
        <f t="shared" si="131"/>
        <v>5.4022988505747129</v>
      </c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</row>
    <row r="642" spans="1:107" ht="18.649999999999999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10"/>
      <c r="N642" s="9"/>
      <c r="O642" s="9"/>
      <c r="P642" s="9"/>
      <c r="Q642" s="9"/>
      <c r="R642" s="9"/>
      <c r="S642" s="9">
        <v>19</v>
      </c>
      <c r="T642" s="9">
        <f t="shared" si="127"/>
        <v>1.9E-3</v>
      </c>
      <c r="U642" s="9">
        <v>122</v>
      </c>
      <c r="V642" s="9">
        <f t="shared" si="136"/>
        <v>0.122</v>
      </c>
      <c r="W642" s="9">
        <v>4.45</v>
      </c>
      <c r="X642" s="9">
        <v>4450</v>
      </c>
      <c r="Y642" s="9" t="s">
        <v>35</v>
      </c>
      <c r="Z642" s="9" t="s">
        <v>35</v>
      </c>
      <c r="AA642" s="11">
        <v>44.15</v>
      </c>
      <c r="AB642" s="11" t="s">
        <v>29</v>
      </c>
      <c r="AC642" s="12">
        <f t="shared" ref="AC642:AC705" si="139">IF(AB642="Oui",AA642*1.15,"")</f>
        <v>50.772499999999994</v>
      </c>
      <c r="AD642" s="12" t="s">
        <v>36</v>
      </c>
      <c r="AE642" s="27" t="str">
        <f t="shared" si="128"/>
        <v/>
      </c>
      <c r="AF642" s="21">
        <f t="shared" si="137"/>
        <v>2.7145000000000001</v>
      </c>
      <c r="AG642" s="20">
        <f t="shared" si="138"/>
        <v>2.7145000000000001</v>
      </c>
      <c r="AH642" s="20"/>
      <c r="AI642" s="15">
        <f t="shared" si="132"/>
        <v>2.7145000000000001</v>
      </c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 t="s">
        <v>36</v>
      </c>
      <c r="BK642" s="9" t="s">
        <v>37</v>
      </c>
      <c r="BL642" s="9" t="str">
        <f t="shared" si="135"/>
        <v xml:space="preserve"> 5</v>
      </c>
      <c r="BM642" s="9">
        <v>2.71</v>
      </c>
      <c r="BN642" s="15">
        <f t="shared" si="126"/>
        <v>0.36900369003690037</v>
      </c>
      <c r="BO642" s="9">
        <v>1</v>
      </c>
      <c r="BP642" s="9">
        <v>5</v>
      </c>
      <c r="BQ642" s="9">
        <v>105</v>
      </c>
      <c r="BR642" s="9">
        <f t="shared" si="129"/>
        <v>21</v>
      </c>
      <c r="BS642" s="9">
        <v>460</v>
      </c>
      <c r="BT642" s="9" t="s">
        <v>32</v>
      </c>
      <c r="BU642" s="9"/>
      <c r="BV642" s="9">
        <v>95</v>
      </c>
      <c r="BW642" s="9">
        <v>141</v>
      </c>
      <c r="BX642" s="9">
        <v>4500</v>
      </c>
      <c r="BY642" s="9">
        <v>7</v>
      </c>
      <c r="BZ642" s="9">
        <v>3</v>
      </c>
      <c r="CA642" s="9">
        <v>1</v>
      </c>
      <c r="CB642" s="9">
        <v>23.72</v>
      </c>
      <c r="CC642" s="9">
        <v>8.74</v>
      </c>
      <c r="CD642" s="9">
        <v>285</v>
      </c>
      <c r="CE642" s="9">
        <f t="shared" si="130"/>
        <v>435</v>
      </c>
      <c r="CF642" s="9">
        <v>987</v>
      </c>
      <c r="CG642" s="9">
        <v>4500</v>
      </c>
      <c r="CH642" s="9">
        <v>582.28</v>
      </c>
      <c r="CI642" s="9" t="s">
        <v>33</v>
      </c>
      <c r="CJ642" s="15">
        <f t="shared" si="131"/>
        <v>5.4022988505747129</v>
      </c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</row>
    <row r="643" spans="1:107" ht="18.649999999999999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10"/>
      <c r="N643" s="9"/>
      <c r="O643" s="9"/>
      <c r="P643" s="9"/>
      <c r="Q643" s="9"/>
      <c r="R643" s="9"/>
      <c r="S643" s="9">
        <v>19</v>
      </c>
      <c r="T643" s="9">
        <f t="shared" si="127"/>
        <v>1.9E-3</v>
      </c>
      <c r="U643" s="9">
        <v>122</v>
      </c>
      <c r="V643" s="9">
        <f t="shared" si="136"/>
        <v>0.122</v>
      </c>
      <c r="W643" s="9">
        <v>4.75</v>
      </c>
      <c r="X643" s="9">
        <v>4750</v>
      </c>
      <c r="Y643" s="9" t="s">
        <v>35</v>
      </c>
      <c r="Z643" s="9" t="s">
        <v>35</v>
      </c>
      <c r="AA643" s="11">
        <v>44.15</v>
      </c>
      <c r="AB643" s="11" t="s">
        <v>29</v>
      </c>
      <c r="AC643" s="12">
        <f t="shared" si="139"/>
        <v>50.772499999999994</v>
      </c>
      <c r="AD643" s="12" t="s">
        <v>36</v>
      </c>
      <c r="AE643" s="27" t="str">
        <f t="shared" si="128"/>
        <v/>
      </c>
      <c r="AF643" s="21">
        <f t="shared" si="137"/>
        <v>2.8975</v>
      </c>
      <c r="AG643" s="20">
        <f t="shared" si="138"/>
        <v>2.8975</v>
      </c>
      <c r="AH643" s="20"/>
      <c r="AI643" s="15">
        <f t="shared" si="132"/>
        <v>2.8975</v>
      </c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 t="s">
        <v>36</v>
      </c>
      <c r="BK643" s="9" t="s">
        <v>37</v>
      </c>
      <c r="BL643" s="9" t="str">
        <f t="shared" si="135"/>
        <v xml:space="preserve"> 5</v>
      </c>
      <c r="BM643" s="9">
        <v>2.9</v>
      </c>
      <c r="BN643" s="15">
        <f t="shared" ref="BN643:BN706" si="140">1/BM643</f>
        <v>0.34482758620689657</v>
      </c>
      <c r="BO643" s="9">
        <v>1</v>
      </c>
      <c r="BP643" s="9">
        <v>5</v>
      </c>
      <c r="BQ643" s="9">
        <v>105</v>
      </c>
      <c r="BR643" s="9">
        <f t="shared" si="129"/>
        <v>21</v>
      </c>
      <c r="BS643" s="9">
        <v>460</v>
      </c>
      <c r="BT643" s="9" t="s">
        <v>32</v>
      </c>
      <c r="BU643" s="9"/>
      <c r="BV643" s="9">
        <v>95</v>
      </c>
      <c r="BW643" s="9">
        <v>141</v>
      </c>
      <c r="BX643" s="9">
        <v>4800</v>
      </c>
      <c r="BY643" s="9">
        <v>7</v>
      </c>
      <c r="BZ643" s="9">
        <v>3</v>
      </c>
      <c r="CA643" s="9">
        <v>1</v>
      </c>
      <c r="CB643" s="9">
        <v>25.32</v>
      </c>
      <c r="CC643" s="9">
        <v>8.74</v>
      </c>
      <c r="CD643" s="9">
        <v>285</v>
      </c>
      <c r="CE643" s="9">
        <f t="shared" si="130"/>
        <v>435</v>
      </c>
      <c r="CF643" s="9">
        <v>987</v>
      </c>
      <c r="CG643" s="9">
        <v>4800</v>
      </c>
      <c r="CH643" s="9">
        <v>621.1</v>
      </c>
      <c r="CI643" s="9" t="s">
        <v>33</v>
      </c>
      <c r="CJ643" s="15">
        <f t="shared" si="131"/>
        <v>5.4022988505747129</v>
      </c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</row>
    <row r="644" spans="1:107" ht="18.649999999999999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10"/>
      <c r="N644" s="9"/>
      <c r="O644" s="9"/>
      <c r="P644" s="9"/>
      <c r="Q644" s="9"/>
      <c r="R644" s="9"/>
      <c r="S644" s="9">
        <v>27</v>
      </c>
      <c r="T644" s="9">
        <f t="shared" ref="T644:T707" si="141">S644*0.0001</f>
        <v>2.7000000000000001E-3</v>
      </c>
      <c r="U644" s="9">
        <v>145</v>
      </c>
      <c r="V644" s="9">
        <f t="shared" si="136"/>
        <v>0.14499999999999999</v>
      </c>
      <c r="W644" s="9">
        <v>3</v>
      </c>
      <c r="X644" s="9">
        <v>3000</v>
      </c>
      <c r="Y644" s="9" t="s">
        <v>39</v>
      </c>
      <c r="Z644" s="9" t="s">
        <v>35</v>
      </c>
      <c r="AA644" s="11">
        <v>25.25</v>
      </c>
      <c r="AB644" s="11" t="s">
        <v>59</v>
      </c>
      <c r="AC644" s="12" t="str">
        <f t="shared" si="139"/>
        <v/>
      </c>
      <c r="AD644" s="12" t="s">
        <v>54</v>
      </c>
      <c r="AE644" s="27">
        <f t="shared" ref="AE644:AE707" si="142">_xlfn.SWITCH(AD644,"PALETTE",BM644*BR644,
"")</f>
        <v>1.05</v>
      </c>
      <c r="AF644" s="19"/>
      <c r="AG644" s="20" t="str">
        <f t="shared" si="138"/>
        <v/>
      </c>
      <c r="AH644" s="20"/>
      <c r="AI644" s="15">
        <f t="shared" si="132"/>
        <v>1.05</v>
      </c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 t="s">
        <v>36</v>
      </c>
      <c r="BK644" s="9" t="s">
        <v>42</v>
      </c>
      <c r="BL644" s="9" t="str">
        <f t="shared" si="135"/>
        <v xml:space="preserve"> 4</v>
      </c>
      <c r="BM644" s="9">
        <v>0.03</v>
      </c>
      <c r="BN644" s="15">
        <f t="shared" si="140"/>
        <v>33.333333333333336</v>
      </c>
      <c r="BO644" s="9">
        <v>1</v>
      </c>
      <c r="BP644" s="9">
        <v>4</v>
      </c>
      <c r="BQ644" s="9">
        <v>140</v>
      </c>
      <c r="BR644" s="9">
        <f t="shared" ref="BR644:BR707" si="143">BQ644/BL644</f>
        <v>35</v>
      </c>
      <c r="BS644" s="9">
        <v>520</v>
      </c>
      <c r="BT644" s="9" t="s">
        <v>32</v>
      </c>
      <c r="BU644" s="9"/>
      <c r="BV644" s="9">
        <v>108</v>
      </c>
      <c r="BW644" s="9">
        <v>145</v>
      </c>
      <c r="BX644" s="9">
        <v>3000</v>
      </c>
      <c r="BY644" s="9">
        <v>7</v>
      </c>
      <c r="BZ644" s="9">
        <v>5</v>
      </c>
      <c r="CA644" s="9">
        <v>1</v>
      </c>
      <c r="CB644" s="9">
        <v>24.43</v>
      </c>
      <c r="CC644" s="9">
        <v>14.04</v>
      </c>
      <c r="CD644" s="9">
        <v>540</v>
      </c>
      <c r="CE644" s="9">
        <f t="shared" ref="CE644:CE707" si="144">CD644+150</f>
        <v>690</v>
      </c>
      <c r="CF644" s="9">
        <v>1015</v>
      </c>
      <c r="CG644" s="9">
        <v>3000</v>
      </c>
      <c r="CH644" s="9">
        <v>855.04</v>
      </c>
      <c r="CI644" s="9" t="s">
        <v>33</v>
      </c>
      <c r="CJ644" s="15">
        <f t="shared" si="131"/>
        <v>3.4057971014492754</v>
      </c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</row>
    <row r="645" spans="1:107" ht="18.649999999999999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10"/>
      <c r="N645" s="9"/>
      <c r="O645" s="9"/>
      <c r="P645" s="9"/>
      <c r="Q645" s="9"/>
      <c r="R645" s="9"/>
      <c r="S645" s="9">
        <v>27</v>
      </c>
      <c r="T645" s="9">
        <f t="shared" si="141"/>
        <v>2.7000000000000001E-3</v>
      </c>
      <c r="U645" s="9">
        <v>145</v>
      </c>
      <c r="V645" s="9">
        <f t="shared" si="136"/>
        <v>0.14499999999999999</v>
      </c>
      <c r="W645" s="9">
        <v>3.6</v>
      </c>
      <c r="X645" s="9">
        <v>3600</v>
      </c>
      <c r="Y645" s="9" t="s">
        <v>39</v>
      </c>
      <c r="Z645" s="9" t="s">
        <v>35</v>
      </c>
      <c r="AA645" s="11">
        <v>25.25</v>
      </c>
      <c r="AB645" s="11" t="s">
        <v>59</v>
      </c>
      <c r="AC645" s="12" t="str">
        <f t="shared" si="139"/>
        <v/>
      </c>
      <c r="AD645" s="12" t="s">
        <v>54</v>
      </c>
      <c r="AE645" s="27">
        <f t="shared" si="142"/>
        <v>1.4000000000000001</v>
      </c>
      <c r="AF645" s="19"/>
      <c r="AG645" s="20" t="str">
        <f t="shared" si="138"/>
        <v/>
      </c>
      <c r="AH645" s="20"/>
      <c r="AI645" s="15">
        <f t="shared" si="132"/>
        <v>1.4000000000000001</v>
      </c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 t="s">
        <v>36</v>
      </c>
      <c r="BK645" s="9" t="s">
        <v>42</v>
      </c>
      <c r="BL645" s="9" t="str">
        <f t="shared" si="135"/>
        <v xml:space="preserve"> 4</v>
      </c>
      <c r="BM645" s="9">
        <v>0.04</v>
      </c>
      <c r="BN645" s="15">
        <f t="shared" si="140"/>
        <v>25</v>
      </c>
      <c r="BO645" s="9">
        <v>1</v>
      </c>
      <c r="BP645" s="9">
        <v>4</v>
      </c>
      <c r="BQ645" s="9">
        <v>140</v>
      </c>
      <c r="BR645" s="9">
        <f t="shared" si="143"/>
        <v>35</v>
      </c>
      <c r="BS645" s="9">
        <v>520</v>
      </c>
      <c r="BT645" s="9" t="s">
        <v>32</v>
      </c>
      <c r="BU645" s="9"/>
      <c r="BV645" s="9">
        <v>108</v>
      </c>
      <c r="BW645" s="9">
        <v>145</v>
      </c>
      <c r="BX645" s="9">
        <v>3600</v>
      </c>
      <c r="BY645" s="9">
        <v>7</v>
      </c>
      <c r="BZ645" s="9">
        <v>5</v>
      </c>
      <c r="CA645" s="9">
        <v>1</v>
      </c>
      <c r="CB645" s="9">
        <v>29.32</v>
      </c>
      <c r="CC645" s="9">
        <v>14.04</v>
      </c>
      <c r="CD645" s="9">
        <v>540</v>
      </c>
      <c r="CE645" s="9">
        <f t="shared" si="144"/>
        <v>690</v>
      </c>
      <c r="CF645" s="9">
        <v>1015</v>
      </c>
      <c r="CG645" s="9">
        <v>3600</v>
      </c>
      <c r="CH645" s="9">
        <v>1026.04</v>
      </c>
      <c r="CI645" s="9" t="s">
        <v>33</v>
      </c>
      <c r="CJ645" s="15">
        <f t="shared" ref="CJ645:CJ708" si="145">IF(CI645="O",2350/CE645,0)</f>
        <v>3.4057971014492754</v>
      </c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</row>
    <row r="646" spans="1:107" ht="18.649999999999999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10"/>
      <c r="N646" s="9"/>
      <c r="O646" s="9"/>
      <c r="P646" s="9"/>
      <c r="Q646" s="9"/>
      <c r="R646" s="9"/>
      <c r="S646" s="9">
        <v>27</v>
      </c>
      <c r="T646" s="9">
        <f t="shared" si="141"/>
        <v>2.7000000000000001E-3</v>
      </c>
      <c r="U646" s="9">
        <v>145</v>
      </c>
      <c r="V646" s="9">
        <f t="shared" si="136"/>
        <v>0.14499999999999999</v>
      </c>
      <c r="W646" s="9">
        <v>3.9</v>
      </c>
      <c r="X646" s="9">
        <v>3900</v>
      </c>
      <c r="Y646" s="9" t="s">
        <v>39</v>
      </c>
      <c r="Z646" s="9" t="s">
        <v>35</v>
      </c>
      <c r="AA646" s="11">
        <v>25.25</v>
      </c>
      <c r="AB646" s="11" t="s">
        <v>59</v>
      </c>
      <c r="AC646" s="12" t="str">
        <f t="shared" si="139"/>
        <v/>
      </c>
      <c r="AD646" s="12" t="s">
        <v>54</v>
      </c>
      <c r="AE646" s="27">
        <f t="shared" si="142"/>
        <v>1.4000000000000001</v>
      </c>
      <c r="AF646" s="19"/>
      <c r="AG646" s="20" t="str">
        <f t="shared" si="138"/>
        <v/>
      </c>
      <c r="AH646" s="20"/>
      <c r="AI646" s="15">
        <f t="shared" si="132"/>
        <v>1.4000000000000001</v>
      </c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 t="s">
        <v>36</v>
      </c>
      <c r="BK646" s="9" t="s">
        <v>42</v>
      </c>
      <c r="BL646" s="9" t="str">
        <f t="shared" si="135"/>
        <v xml:space="preserve"> 4</v>
      </c>
      <c r="BM646" s="9">
        <v>0.04</v>
      </c>
      <c r="BN646" s="15">
        <f t="shared" si="140"/>
        <v>25</v>
      </c>
      <c r="BO646" s="9">
        <v>1</v>
      </c>
      <c r="BP646" s="9">
        <v>4</v>
      </c>
      <c r="BQ646" s="9">
        <v>140</v>
      </c>
      <c r="BR646" s="9">
        <f t="shared" si="143"/>
        <v>35</v>
      </c>
      <c r="BS646" s="9">
        <v>520</v>
      </c>
      <c r="BT646" s="9" t="s">
        <v>32</v>
      </c>
      <c r="BU646" s="9"/>
      <c r="BV646" s="9">
        <v>108</v>
      </c>
      <c r="BW646" s="9">
        <v>145</v>
      </c>
      <c r="BX646" s="9">
        <v>3900</v>
      </c>
      <c r="BY646" s="9">
        <v>7</v>
      </c>
      <c r="BZ646" s="9">
        <v>5</v>
      </c>
      <c r="CA646" s="9">
        <v>1</v>
      </c>
      <c r="CB646" s="9">
        <v>31.76</v>
      </c>
      <c r="CC646" s="9">
        <v>14.04</v>
      </c>
      <c r="CD646" s="9">
        <v>540</v>
      </c>
      <c r="CE646" s="9">
        <f t="shared" si="144"/>
        <v>690</v>
      </c>
      <c r="CF646" s="9">
        <v>1015</v>
      </c>
      <c r="CG646" s="9">
        <v>3900</v>
      </c>
      <c r="CH646" s="9">
        <v>1111.55</v>
      </c>
      <c r="CI646" s="9" t="s">
        <v>33</v>
      </c>
      <c r="CJ646" s="15">
        <f t="shared" si="145"/>
        <v>3.4057971014492754</v>
      </c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</row>
    <row r="647" spans="1:107" ht="18.649999999999999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10"/>
      <c r="N647" s="9"/>
      <c r="O647" s="9"/>
      <c r="P647" s="9"/>
      <c r="Q647" s="9"/>
      <c r="R647" s="9"/>
      <c r="S647" s="9">
        <v>27</v>
      </c>
      <c r="T647" s="9">
        <f t="shared" si="141"/>
        <v>2.7000000000000001E-3</v>
      </c>
      <c r="U647" s="9">
        <v>145</v>
      </c>
      <c r="V647" s="9">
        <f t="shared" si="136"/>
        <v>0.14499999999999999</v>
      </c>
      <c r="W647" s="9">
        <v>4.2</v>
      </c>
      <c r="X647" s="9">
        <v>4200</v>
      </c>
      <c r="Y647" s="9" t="s">
        <v>39</v>
      </c>
      <c r="Z647" s="9" t="s">
        <v>35</v>
      </c>
      <c r="AA647" s="11">
        <v>25.25</v>
      </c>
      <c r="AB647" s="11" t="s">
        <v>59</v>
      </c>
      <c r="AC647" s="12" t="str">
        <f t="shared" si="139"/>
        <v/>
      </c>
      <c r="AD647" s="12" t="s">
        <v>54</v>
      </c>
      <c r="AE647" s="27">
        <f t="shared" si="142"/>
        <v>1.4000000000000001</v>
      </c>
      <c r="AF647" s="19"/>
      <c r="AG647" s="20" t="str">
        <f t="shared" si="138"/>
        <v/>
      </c>
      <c r="AH647" s="20"/>
      <c r="AI647" s="15">
        <f t="shared" si="132"/>
        <v>1.4000000000000001</v>
      </c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 t="s">
        <v>36</v>
      </c>
      <c r="BK647" s="9" t="s">
        <v>42</v>
      </c>
      <c r="BL647" s="9" t="str">
        <f t="shared" si="135"/>
        <v xml:space="preserve"> 4</v>
      </c>
      <c r="BM647" s="9">
        <v>0.04</v>
      </c>
      <c r="BN647" s="15">
        <f t="shared" si="140"/>
        <v>25</v>
      </c>
      <c r="BO647" s="9">
        <v>1</v>
      </c>
      <c r="BP647" s="9">
        <v>4</v>
      </c>
      <c r="BQ647" s="9">
        <v>140</v>
      </c>
      <c r="BR647" s="9">
        <f t="shared" si="143"/>
        <v>35</v>
      </c>
      <c r="BS647" s="9">
        <v>520</v>
      </c>
      <c r="BT647" s="9" t="s">
        <v>32</v>
      </c>
      <c r="BU647" s="9"/>
      <c r="BV647" s="9">
        <v>108</v>
      </c>
      <c r="BW647" s="9">
        <v>145</v>
      </c>
      <c r="BX647" s="9">
        <v>4200</v>
      </c>
      <c r="BY647" s="9">
        <v>7</v>
      </c>
      <c r="BZ647" s="9">
        <v>5</v>
      </c>
      <c r="CA647" s="9">
        <v>1</v>
      </c>
      <c r="CB647" s="9">
        <v>34.200000000000003</v>
      </c>
      <c r="CC647" s="9">
        <v>14.04</v>
      </c>
      <c r="CD647" s="9">
        <v>540</v>
      </c>
      <c r="CE647" s="9">
        <f t="shared" si="144"/>
        <v>690</v>
      </c>
      <c r="CF647" s="9">
        <v>1015</v>
      </c>
      <c r="CG647" s="9">
        <v>4200</v>
      </c>
      <c r="CH647" s="9">
        <v>1197.05</v>
      </c>
      <c r="CI647" s="9" t="s">
        <v>33</v>
      </c>
      <c r="CJ647" s="15">
        <f t="shared" si="145"/>
        <v>3.4057971014492754</v>
      </c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</row>
    <row r="648" spans="1:107" ht="18.649999999999999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10"/>
      <c r="N648" s="9"/>
      <c r="O648" s="9"/>
      <c r="P648" s="9"/>
      <c r="Q648" s="9"/>
      <c r="R648" s="9"/>
      <c r="S648" s="9">
        <v>27</v>
      </c>
      <c r="T648" s="9">
        <f t="shared" si="141"/>
        <v>2.7000000000000001E-3</v>
      </c>
      <c r="U648" s="9">
        <v>145</v>
      </c>
      <c r="V648" s="9">
        <f t="shared" si="136"/>
        <v>0.14499999999999999</v>
      </c>
      <c r="W648" s="9">
        <v>4.5</v>
      </c>
      <c r="X648" s="9">
        <v>4500</v>
      </c>
      <c r="Y648" s="9" t="s">
        <v>39</v>
      </c>
      <c r="Z648" s="9" t="s">
        <v>35</v>
      </c>
      <c r="AA648" s="11">
        <v>25.25</v>
      </c>
      <c r="AB648" s="11" t="s">
        <v>59</v>
      </c>
      <c r="AC648" s="12" t="str">
        <f t="shared" si="139"/>
        <v/>
      </c>
      <c r="AD648" s="12" t="s">
        <v>54</v>
      </c>
      <c r="AE648" s="27">
        <f t="shared" si="142"/>
        <v>1.75</v>
      </c>
      <c r="AF648" s="19"/>
      <c r="AG648" s="20" t="str">
        <f t="shared" si="138"/>
        <v/>
      </c>
      <c r="AH648" s="20"/>
      <c r="AI648" s="15">
        <f t="shared" si="132"/>
        <v>1.75</v>
      </c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 t="s">
        <v>36</v>
      </c>
      <c r="BK648" s="9" t="s">
        <v>42</v>
      </c>
      <c r="BL648" s="9" t="str">
        <f t="shared" si="135"/>
        <v xml:space="preserve"> 4</v>
      </c>
      <c r="BM648" s="9">
        <v>0.05</v>
      </c>
      <c r="BN648" s="15">
        <f t="shared" si="140"/>
        <v>20</v>
      </c>
      <c r="BO648" s="9">
        <v>1</v>
      </c>
      <c r="BP648" s="9">
        <v>4</v>
      </c>
      <c r="BQ648" s="9">
        <v>140</v>
      </c>
      <c r="BR648" s="9">
        <f t="shared" si="143"/>
        <v>35</v>
      </c>
      <c r="BS648" s="9">
        <v>520</v>
      </c>
      <c r="BT648" s="9" t="s">
        <v>32</v>
      </c>
      <c r="BU648" s="9"/>
      <c r="BV648" s="9">
        <v>108</v>
      </c>
      <c r="BW648" s="9">
        <v>145</v>
      </c>
      <c r="BX648" s="9">
        <v>4500</v>
      </c>
      <c r="BY648" s="9">
        <v>7</v>
      </c>
      <c r="BZ648" s="9">
        <v>5</v>
      </c>
      <c r="CA648" s="9">
        <v>1</v>
      </c>
      <c r="CB648" s="9">
        <v>36.64</v>
      </c>
      <c r="CC648" s="9">
        <v>14.04</v>
      </c>
      <c r="CD648" s="9">
        <v>540</v>
      </c>
      <c r="CE648" s="9">
        <f t="shared" si="144"/>
        <v>690</v>
      </c>
      <c r="CF648" s="9">
        <v>1015</v>
      </c>
      <c r="CG648" s="9">
        <v>4500</v>
      </c>
      <c r="CH648" s="9">
        <v>1282.55</v>
      </c>
      <c r="CI648" s="9" t="s">
        <v>33</v>
      </c>
      <c r="CJ648" s="15">
        <f t="shared" si="145"/>
        <v>3.4057971014492754</v>
      </c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</row>
    <row r="649" spans="1:107" ht="18.649999999999999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10"/>
      <c r="N649" s="9"/>
      <c r="O649" s="9"/>
      <c r="P649" s="9"/>
      <c r="Q649" s="9"/>
      <c r="R649" s="9"/>
      <c r="S649" s="9">
        <v>27</v>
      </c>
      <c r="T649" s="9">
        <f t="shared" si="141"/>
        <v>2.7000000000000001E-3</v>
      </c>
      <c r="U649" s="9">
        <v>145</v>
      </c>
      <c r="V649" s="9">
        <f t="shared" si="136"/>
        <v>0.14499999999999999</v>
      </c>
      <c r="W649" s="9">
        <v>4.8</v>
      </c>
      <c r="X649" s="9">
        <v>4800</v>
      </c>
      <c r="Y649" s="9" t="s">
        <v>39</v>
      </c>
      <c r="Z649" s="9" t="s">
        <v>35</v>
      </c>
      <c r="AA649" s="11">
        <v>25.25</v>
      </c>
      <c r="AB649" s="11" t="s">
        <v>59</v>
      </c>
      <c r="AC649" s="12" t="str">
        <f t="shared" si="139"/>
        <v/>
      </c>
      <c r="AD649" s="12" t="s">
        <v>54</v>
      </c>
      <c r="AE649" s="27">
        <f t="shared" si="142"/>
        <v>1.75</v>
      </c>
      <c r="AF649" s="19"/>
      <c r="AG649" s="20" t="str">
        <f t="shared" si="138"/>
        <v/>
      </c>
      <c r="AH649" s="20"/>
      <c r="AI649" s="15">
        <f t="shared" ref="AI649:AI712" si="146">IF(ISBLANK(AF649), AE649,AF649)</f>
        <v>1.75</v>
      </c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 t="s">
        <v>36</v>
      </c>
      <c r="BK649" s="9" t="s">
        <v>42</v>
      </c>
      <c r="BL649" s="9" t="str">
        <f t="shared" si="135"/>
        <v xml:space="preserve"> 4</v>
      </c>
      <c r="BM649" s="9">
        <v>0.05</v>
      </c>
      <c r="BN649" s="15">
        <f t="shared" si="140"/>
        <v>20</v>
      </c>
      <c r="BO649" s="9">
        <v>1</v>
      </c>
      <c r="BP649" s="9">
        <v>4</v>
      </c>
      <c r="BQ649" s="9">
        <v>140</v>
      </c>
      <c r="BR649" s="9">
        <f t="shared" si="143"/>
        <v>35</v>
      </c>
      <c r="BS649" s="9">
        <v>520</v>
      </c>
      <c r="BT649" s="9" t="s">
        <v>32</v>
      </c>
      <c r="BU649" s="9"/>
      <c r="BV649" s="9">
        <v>108</v>
      </c>
      <c r="BW649" s="9">
        <v>145</v>
      </c>
      <c r="BX649" s="9">
        <v>4800</v>
      </c>
      <c r="BY649" s="9">
        <v>7</v>
      </c>
      <c r="BZ649" s="9">
        <v>5</v>
      </c>
      <c r="CA649" s="9">
        <v>1</v>
      </c>
      <c r="CB649" s="9">
        <v>39.090000000000003</v>
      </c>
      <c r="CC649" s="9">
        <v>14.04</v>
      </c>
      <c r="CD649" s="9">
        <v>540</v>
      </c>
      <c r="CE649" s="9">
        <f t="shared" si="144"/>
        <v>690</v>
      </c>
      <c r="CF649" s="9">
        <v>1015</v>
      </c>
      <c r="CG649" s="9">
        <v>4800</v>
      </c>
      <c r="CH649" s="9">
        <v>1368.06</v>
      </c>
      <c r="CI649" s="9" t="s">
        <v>33</v>
      </c>
      <c r="CJ649" s="15">
        <f t="shared" si="145"/>
        <v>3.4057971014492754</v>
      </c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</row>
    <row r="650" spans="1:107" ht="18.649999999999999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10"/>
      <c r="N650" s="9"/>
      <c r="O650" s="9"/>
      <c r="P650" s="9"/>
      <c r="Q650" s="9"/>
      <c r="R650" s="9"/>
      <c r="S650" s="9">
        <v>27</v>
      </c>
      <c r="T650" s="9">
        <f t="shared" si="141"/>
        <v>2.7000000000000001E-3</v>
      </c>
      <c r="U650" s="9">
        <v>145</v>
      </c>
      <c r="V650" s="9">
        <f t="shared" si="136"/>
        <v>0.14499999999999999</v>
      </c>
      <c r="W650" s="9">
        <v>5.0999999999999996</v>
      </c>
      <c r="X650" s="9">
        <v>5100</v>
      </c>
      <c r="Y650" s="9" t="s">
        <v>39</v>
      </c>
      <c r="Z650" s="9" t="s">
        <v>35</v>
      </c>
      <c r="AA650" s="11">
        <v>25.25</v>
      </c>
      <c r="AB650" s="11" t="s">
        <v>59</v>
      </c>
      <c r="AC650" s="12" t="str">
        <f t="shared" si="139"/>
        <v/>
      </c>
      <c r="AD650" s="12" t="s">
        <v>54</v>
      </c>
      <c r="AE650" s="27">
        <f t="shared" si="142"/>
        <v>1.75</v>
      </c>
      <c r="AF650" s="19"/>
      <c r="AG650" s="20" t="str">
        <f t="shared" si="138"/>
        <v/>
      </c>
      <c r="AH650" s="20"/>
      <c r="AI650" s="15">
        <f t="shared" si="146"/>
        <v>1.75</v>
      </c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 t="s">
        <v>36</v>
      </c>
      <c r="BK650" s="9" t="s">
        <v>42</v>
      </c>
      <c r="BL650" s="9" t="str">
        <f t="shared" si="135"/>
        <v xml:space="preserve"> 4</v>
      </c>
      <c r="BM650" s="9">
        <v>0.05</v>
      </c>
      <c r="BN650" s="15">
        <f t="shared" si="140"/>
        <v>20</v>
      </c>
      <c r="BO650" s="9">
        <v>1</v>
      </c>
      <c r="BP650" s="9">
        <v>4</v>
      </c>
      <c r="BQ650" s="9">
        <v>140</v>
      </c>
      <c r="BR650" s="9">
        <f t="shared" si="143"/>
        <v>35</v>
      </c>
      <c r="BS650" s="9">
        <v>520</v>
      </c>
      <c r="BT650" s="9" t="s">
        <v>32</v>
      </c>
      <c r="BU650" s="9"/>
      <c r="BV650" s="9">
        <v>108</v>
      </c>
      <c r="BW650" s="9">
        <v>145</v>
      </c>
      <c r="BX650" s="9">
        <v>5100</v>
      </c>
      <c r="BY650" s="9">
        <v>7</v>
      </c>
      <c r="BZ650" s="9">
        <v>5</v>
      </c>
      <c r="CA650" s="9">
        <v>1</v>
      </c>
      <c r="CB650" s="9">
        <v>41.53</v>
      </c>
      <c r="CC650" s="9">
        <v>14.04</v>
      </c>
      <c r="CD650" s="9">
        <v>540</v>
      </c>
      <c r="CE650" s="9">
        <f t="shared" si="144"/>
        <v>690</v>
      </c>
      <c r="CF650" s="9">
        <v>1015</v>
      </c>
      <c r="CG650" s="9">
        <v>5100</v>
      </c>
      <c r="CH650" s="9">
        <v>1453.56</v>
      </c>
      <c r="CI650" s="9" t="s">
        <v>33</v>
      </c>
      <c r="CJ650" s="15">
        <f t="shared" si="145"/>
        <v>3.4057971014492754</v>
      </c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</row>
    <row r="651" spans="1:107" ht="18.649999999999999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10"/>
      <c r="N651" s="9"/>
      <c r="O651" s="9"/>
      <c r="P651" s="9"/>
      <c r="Q651" s="9"/>
      <c r="R651" s="9"/>
      <c r="S651" s="9">
        <v>27</v>
      </c>
      <c r="T651" s="9">
        <f t="shared" si="141"/>
        <v>2.7000000000000001E-3</v>
      </c>
      <c r="U651" s="9">
        <v>145</v>
      </c>
      <c r="V651" s="9">
        <f t="shared" si="136"/>
        <v>0.14499999999999999</v>
      </c>
      <c r="W651" s="9">
        <v>3</v>
      </c>
      <c r="X651" s="9">
        <v>3000</v>
      </c>
      <c r="Y651" s="9" t="s">
        <v>39</v>
      </c>
      <c r="Z651" s="9" t="s">
        <v>35</v>
      </c>
      <c r="AA651" s="11">
        <v>26.8</v>
      </c>
      <c r="AB651" s="11" t="s">
        <v>59</v>
      </c>
      <c r="AC651" s="12" t="str">
        <f t="shared" si="139"/>
        <v/>
      </c>
      <c r="AD651" s="12" t="s">
        <v>54</v>
      </c>
      <c r="AE651" s="27">
        <f t="shared" si="142"/>
        <v>1.05</v>
      </c>
      <c r="AF651" s="19"/>
      <c r="AG651" s="20" t="str">
        <f t="shared" si="138"/>
        <v/>
      </c>
      <c r="AH651" s="20"/>
      <c r="AI651" s="15">
        <f t="shared" si="146"/>
        <v>1.05</v>
      </c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 t="s">
        <v>36</v>
      </c>
      <c r="BK651" s="9" t="s">
        <v>42</v>
      </c>
      <c r="BL651" s="9" t="str">
        <f t="shared" si="135"/>
        <v xml:space="preserve"> 4</v>
      </c>
      <c r="BM651" s="9">
        <v>0.03</v>
      </c>
      <c r="BN651" s="15">
        <f t="shared" si="140"/>
        <v>33.333333333333336</v>
      </c>
      <c r="BO651" s="9">
        <v>1</v>
      </c>
      <c r="BP651" s="9">
        <v>4</v>
      </c>
      <c r="BQ651" s="9">
        <v>140</v>
      </c>
      <c r="BR651" s="9">
        <f t="shared" si="143"/>
        <v>35</v>
      </c>
      <c r="BS651" s="9">
        <v>520</v>
      </c>
      <c r="BT651" s="9" t="s">
        <v>32</v>
      </c>
      <c r="BU651" s="9"/>
      <c r="BV651" s="9">
        <v>108</v>
      </c>
      <c r="BW651" s="9">
        <v>145</v>
      </c>
      <c r="BX651" s="9">
        <v>3000</v>
      </c>
      <c r="BY651" s="9">
        <v>7</v>
      </c>
      <c r="BZ651" s="9">
        <v>5</v>
      </c>
      <c r="CA651" s="9">
        <v>1</v>
      </c>
      <c r="CB651" s="9">
        <v>24.43</v>
      </c>
      <c r="CC651" s="9">
        <v>14.04</v>
      </c>
      <c r="CD651" s="9">
        <v>540</v>
      </c>
      <c r="CE651" s="9">
        <f t="shared" si="144"/>
        <v>690</v>
      </c>
      <c r="CF651" s="9">
        <v>1015</v>
      </c>
      <c r="CG651" s="9">
        <v>3000</v>
      </c>
      <c r="CH651" s="9">
        <v>855.04</v>
      </c>
      <c r="CI651" s="9" t="s">
        <v>33</v>
      </c>
      <c r="CJ651" s="15">
        <f t="shared" si="145"/>
        <v>3.4057971014492754</v>
      </c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</row>
    <row r="652" spans="1:107" ht="18.649999999999999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10"/>
      <c r="N652" s="9"/>
      <c r="O652" s="9"/>
      <c r="P652" s="9"/>
      <c r="Q652" s="9"/>
      <c r="R652" s="9"/>
      <c r="S652" s="9">
        <v>27</v>
      </c>
      <c r="T652" s="9">
        <f t="shared" si="141"/>
        <v>2.7000000000000001E-3</v>
      </c>
      <c r="U652" s="9">
        <v>145</v>
      </c>
      <c r="V652" s="9">
        <f t="shared" si="136"/>
        <v>0.14499999999999999</v>
      </c>
      <c r="W652" s="9">
        <v>3.6</v>
      </c>
      <c r="X652" s="9">
        <v>3600</v>
      </c>
      <c r="Y652" s="9" t="s">
        <v>39</v>
      </c>
      <c r="Z652" s="9" t="s">
        <v>35</v>
      </c>
      <c r="AA652" s="11">
        <v>26.8</v>
      </c>
      <c r="AB652" s="11" t="s">
        <v>59</v>
      </c>
      <c r="AC652" s="12" t="str">
        <f t="shared" si="139"/>
        <v/>
      </c>
      <c r="AD652" s="12" t="s">
        <v>54</v>
      </c>
      <c r="AE652" s="27">
        <f t="shared" si="142"/>
        <v>1.4000000000000001</v>
      </c>
      <c r="AF652" s="19"/>
      <c r="AG652" s="20" t="str">
        <f t="shared" si="138"/>
        <v/>
      </c>
      <c r="AH652" s="20"/>
      <c r="AI652" s="15">
        <f t="shared" si="146"/>
        <v>1.4000000000000001</v>
      </c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 t="s">
        <v>36</v>
      </c>
      <c r="BK652" s="9" t="s">
        <v>42</v>
      </c>
      <c r="BL652" s="9" t="str">
        <f t="shared" si="135"/>
        <v xml:space="preserve"> 4</v>
      </c>
      <c r="BM652" s="9">
        <v>0.04</v>
      </c>
      <c r="BN652" s="15">
        <f t="shared" si="140"/>
        <v>25</v>
      </c>
      <c r="BO652" s="9">
        <v>1</v>
      </c>
      <c r="BP652" s="9">
        <v>4</v>
      </c>
      <c r="BQ652" s="9">
        <v>140</v>
      </c>
      <c r="BR652" s="9">
        <f t="shared" si="143"/>
        <v>35</v>
      </c>
      <c r="BS652" s="9">
        <v>520</v>
      </c>
      <c r="BT652" s="9" t="s">
        <v>32</v>
      </c>
      <c r="BU652" s="9"/>
      <c r="BV652" s="9">
        <v>108</v>
      </c>
      <c r="BW652" s="9">
        <v>145</v>
      </c>
      <c r="BX652" s="9">
        <v>3600</v>
      </c>
      <c r="BY652" s="9">
        <v>7</v>
      </c>
      <c r="BZ652" s="9">
        <v>5</v>
      </c>
      <c r="CA652" s="9">
        <v>1</v>
      </c>
      <c r="CB652" s="9">
        <v>29.32</v>
      </c>
      <c r="CC652" s="9">
        <v>14.04</v>
      </c>
      <c r="CD652" s="9">
        <v>540</v>
      </c>
      <c r="CE652" s="9">
        <f t="shared" si="144"/>
        <v>690</v>
      </c>
      <c r="CF652" s="9">
        <v>1015</v>
      </c>
      <c r="CG652" s="9">
        <v>3600</v>
      </c>
      <c r="CH652" s="9">
        <v>1026.04</v>
      </c>
      <c r="CI652" s="9" t="s">
        <v>33</v>
      </c>
      <c r="CJ652" s="15">
        <f t="shared" si="145"/>
        <v>3.4057971014492754</v>
      </c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</row>
    <row r="653" spans="1:107" ht="18.649999999999999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10"/>
      <c r="N653" s="9"/>
      <c r="O653" s="9"/>
      <c r="P653" s="9"/>
      <c r="Q653" s="9"/>
      <c r="R653" s="9"/>
      <c r="S653" s="9">
        <v>27</v>
      </c>
      <c r="T653" s="9">
        <f t="shared" si="141"/>
        <v>2.7000000000000001E-3</v>
      </c>
      <c r="U653" s="9">
        <v>145</v>
      </c>
      <c r="V653" s="9">
        <f t="shared" si="136"/>
        <v>0.14499999999999999</v>
      </c>
      <c r="W653" s="9">
        <v>3.9</v>
      </c>
      <c r="X653" s="9">
        <v>3900</v>
      </c>
      <c r="Y653" s="9" t="s">
        <v>39</v>
      </c>
      <c r="Z653" s="9" t="s">
        <v>35</v>
      </c>
      <c r="AA653" s="11">
        <v>26.8</v>
      </c>
      <c r="AB653" s="11" t="s">
        <v>59</v>
      </c>
      <c r="AC653" s="12" t="str">
        <f t="shared" si="139"/>
        <v/>
      </c>
      <c r="AD653" s="12" t="s">
        <v>54</v>
      </c>
      <c r="AE653" s="27">
        <f t="shared" si="142"/>
        <v>1.4000000000000001</v>
      </c>
      <c r="AF653" s="19"/>
      <c r="AG653" s="20" t="str">
        <f t="shared" si="138"/>
        <v/>
      </c>
      <c r="AH653" s="20"/>
      <c r="AI653" s="15">
        <f t="shared" si="146"/>
        <v>1.4000000000000001</v>
      </c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 t="s">
        <v>36</v>
      </c>
      <c r="BK653" s="9" t="s">
        <v>42</v>
      </c>
      <c r="BL653" s="9" t="str">
        <f t="shared" si="135"/>
        <v xml:space="preserve"> 4</v>
      </c>
      <c r="BM653" s="9">
        <v>0.04</v>
      </c>
      <c r="BN653" s="15">
        <f t="shared" si="140"/>
        <v>25</v>
      </c>
      <c r="BO653" s="9">
        <v>1</v>
      </c>
      <c r="BP653" s="9">
        <v>4</v>
      </c>
      <c r="BQ653" s="9">
        <v>140</v>
      </c>
      <c r="BR653" s="9">
        <f t="shared" si="143"/>
        <v>35</v>
      </c>
      <c r="BS653" s="9">
        <v>520</v>
      </c>
      <c r="BT653" s="9" t="s">
        <v>32</v>
      </c>
      <c r="BU653" s="9"/>
      <c r="BV653" s="9">
        <v>108</v>
      </c>
      <c r="BW653" s="9">
        <v>145</v>
      </c>
      <c r="BX653" s="9">
        <v>3900</v>
      </c>
      <c r="BY653" s="9">
        <v>7</v>
      </c>
      <c r="BZ653" s="9">
        <v>5</v>
      </c>
      <c r="CA653" s="9">
        <v>1</v>
      </c>
      <c r="CB653" s="9">
        <v>31.76</v>
      </c>
      <c r="CC653" s="9">
        <v>14.04</v>
      </c>
      <c r="CD653" s="9">
        <v>540</v>
      </c>
      <c r="CE653" s="9">
        <f t="shared" si="144"/>
        <v>690</v>
      </c>
      <c r="CF653" s="9">
        <v>1015</v>
      </c>
      <c r="CG653" s="9">
        <v>3900</v>
      </c>
      <c r="CH653" s="9">
        <v>1111.55</v>
      </c>
      <c r="CI653" s="9" t="s">
        <v>33</v>
      </c>
      <c r="CJ653" s="15">
        <f t="shared" si="145"/>
        <v>3.4057971014492754</v>
      </c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</row>
    <row r="654" spans="1:107" ht="18.649999999999999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10"/>
      <c r="N654" s="9"/>
      <c r="O654" s="9"/>
      <c r="P654" s="9"/>
      <c r="Q654" s="9"/>
      <c r="R654" s="9"/>
      <c r="S654" s="9">
        <v>27</v>
      </c>
      <c r="T654" s="9">
        <f t="shared" si="141"/>
        <v>2.7000000000000001E-3</v>
      </c>
      <c r="U654" s="9">
        <v>145</v>
      </c>
      <c r="V654" s="9">
        <f t="shared" si="136"/>
        <v>0.14499999999999999</v>
      </c>
      <c r="W654" s="9">
        <v>4.2</v>
      </c>
      <c r="X654" s="9">
        <v>4200</v>
      </c>
      <c r="Y654" s="9" t="s">
        <v>39</v>
      </c>
      <c r="Z654" s="9" t="s">
        <v>35</v>
      </c>
      <c r="AA654" s="11">
        <v>26.8</v>
      </c>
      <c r="AB654" s="11" t="s">
        <v>59</v>
      </c>
      <c r="AC654" s="12" t="str">
        <f t="shared" si="139"/>
        <v/>
      </c>
      <c r="AD654" s="12" t="s">
        <v>54</v>
      </c>
      <c r="AE654" s="27">
        <f t="shared" si="142"/>
        <v>1.4000000000000001</v>
      </c>
      <c r="AF654" s="19"/>
      <c r="AG654" s="20" t="str">
        <f t="shared" si="138"/>
        <v/>
      </c>
      <c r="AH654" s="20"/>
      <c r="AI654" s="15">
        <f t="shared" si="146"/>
        <v>1.4000000000000001</v>
      </c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 t="s">
        <v>36</v>
      </c>
      <c r="BK654" s="9" t="s">
        <v>42</v>
      </c>
      <c r="BL654" s="9" t="str">
        <f t="shared" si="135"/>
        <v xml:space="preserve"> 4</v>
      </c>
      <c r="BM654" s="9">
        <v>0.04</v>
      </c>
      <c r="BN654" s="15">
        <f t="shared" si="140"/>
        <v>25</v>
      </c>
      <c r="BO654" s="9">
        <v>1</v>
      </c>
      <c r="BP654" s="9">
        <v>4</v>
      </c>
      <c r="BQ654" s="9">
        <v>140</v>
      </c>
      <c r="BR654" s="9">
        <f t="shared" si="143"/>
        <v>35</v>
      </c>
      <c r="BS654" s="9">
        <v>520</v>
      </c>
      <c r="BT654" s="9" t="s">
        <v>32</v>
      </c>
      <c r="BU654" s="9"/>
      <c r="BV654" s="9">
        <v>108</v>
      </c>
      <c r="BW654" s="9">
        <v>145</v>
      </c>
      <c r="BX654" s="9">
        <v>4200</v>
      </c>
      <c r="BY654" s="9">
        <v>7</v>
      </c>
      <c r="BZ654" s="9">
        <v>5</v>
      </c>
      <c r="CA654" s="9">
        <v>1</v>
      </c>
      <c r="CB654" s="9">
        <v>34.200000000000003</v>
      </c>
      <c r="CC654" s="9">
        <v>14.04</v>
      </c>
      <c r="CD654" s="9">
        <v>540</v>
      </c>
      <c r="CE654" s="9">
        <f t="shared" si="144"/>
        <v>690</v>
      </c>
      <c r="CF654" s="9">
        <v>1015</v>
      </c>
      <c r="CG654" s="9">
        <v>4200</v>
      </c>
      <c r="CH654" s="9">
        <v>1197.05</v>
      </c>
      <c r="CI654" s="9" t="s">
        <v>33</v>
      </c>
      <c r="CJ654" s="15">
        <f t="shared" si="145"/>
        <v>3.4057971014492754</v>
      </c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</row>
    <row r="655" spans="1:107" ht="18.649999999999999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10"/>
      <c r="N655" s="9"/>
      <c r="O655" s="9"/>
      <c r="P655" s="9"/>
      <c r="Q655" s="9"/>
      <c r="R655" s="9"/>
      <c r="S655" s="9">
        <v>27</v>
      </c>
      <c r="T655" s="9">
        <f t="shared" si="141"/>
        <v>2.7000000000000001E-3</v>
      </c>
      <c r="U655" s="9">
        <v>145</v>
      </c>
      <c r="V655" s="9">
        <f t="shared" si="136"/>
        <v>0.14499999999999999</v>
      </c>
      <c r="W655" s="9">
        <v>4.5</v>
      </c>
      <c r="X655" s="9">
        <v>4500</v>
      </c>
      <c r="Y655" s="9" t="s">
        <v>39</v>
      </c>
      <c r="Z655" s="9" t="s">
        <v>35</v>
      </c>
      <c r="AA655" s="11">
        <v>26.8</v>
      </c>
      <c r="AB655" s="11" t="s">
        <v>59</v>
      </c>
      <c r="AC655" s="12" t="str">
        <f t="shared" si="139"/>
        <v/>
      </c>
      <c r="AD655" s="12" t="s">
        <v>54</v>
      </c>
      <c r="AE655" s="27">
        <f t="shared" si="142"/>
        <v>1.75</v>
      </c>
      <c r="AF655" s="19"/>
      <c r="AG655" s="20" t="str">
        <f t="shared" si="138"/>
        <v/>
      </c>
      <c r="AH655" s="20"/>
      <c r="AI655" s="15">
        <f t="shared" si="146"/>
        <v>1.75</v>
      </c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 t="s">
        <v>36</v>
      </c>
      <c r="BK655" s="9" t="s">
        <v>42</v>
      </c>
      <c r="BL655" s="9" t="str">
        <f t="shared" si="135"/>
        <v xml:space="preserve"> 4</v>
      </c>
      <c r="BM655" s="9">
        <v>0.05</v>
      </c>
      <c r="BN655" s="15">
        <f t="shared" si="140"/>
        <v>20</v>
      </c>
      <c r="BO655" s="9">
        <v>1</v>
      </c>
      <c r="BP655" s="9">
        <v>4</v>
      </c>
      <c r="BQ655" s="9">
        <v>140</v>
      </c>
      <c r="BR655" s="9">
        <f t="shared" si="143"/>
        <v>35</v>
      </c>
      <c r="BS655" s="9">
        <v>520</v>
      </c>
      <c r="BT655" s="9" t="s">
        <v>32</v>
      </c>
      <c r="BU655" s="9"/>
      <c r="BV655" s="9">
        <v>108</v>
      </c>
      <c r="BW655" s="9">
        <v>145</v>
      </c>
      <c r="BX655" s="9">
        <v>4500</v>
      </c>
      <c r="BY655" s="9">
        <v>7</v>
      </c>
      <c r="BZ655" s="9">
        <v>5</v>
      </c>
      <c r="CA655" s="9">
        <v>1</v>
      </c>
      <c r="CB655" s="9">
        <v>36.64</v>
      </c>
      <c r="CC655" s="9">
        <v>14.04</v>
      </c>
      <c r="CD655" s="9">
        <v>540</v>
      </c>
      <c r="CE655" s="9">
        <f t="shared" si="144"/>
        <v>690</v>
      </c>
      <c r="CF655" s="9">
        <v>1015</v>
      </c>
      <c r="CG655" s="9">
        <v>4500</v>
      </c>
      <c r="CH655" s="9">
        <v>1282.55</v>
      </c>
      <c r="CI655" s="9" t="s">
        <v>33</v>
      </c>
      <c r="CJ655" s="15">
        <f t="shared" si="145"/>
        <v>3.4057971014492754</v>
      </c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</row>
    <row r="656" spans="1:107" ht="18.649999999999999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10"/>
      <c r="N656" s="9"/>
      <c r="O656" s="9"/>
      <c r="P656" s="9"/>
      <c r="Q656" s="9"/>
      <c r="R656" s="9"/>
      <c r="S656" s="9">
        <v>27</v>
      </c>
      <c r="T656" s="9">
        <f t="shared" si="141"/>
        <v>2.7000000000000001E-3</v>
      </c>
      <c r="U656" s="9">
        <v>145</v>
      </c>
      <c r="V656" s="9">
        <f t="shared" si="136"/>
        <v>0.14499999999999999</v>
      </c>
      <c r="W656" s="9">
        <v>4.8</v>
      </c>
      <c r="X656" s="9">
        <v>4800</v>
      </c>
      <c r="Y656" s="9" t="s">
        <v>39</v>
      </c>
      <c r="Z656" s="9" t="s">
        <v>35</v>
      </c>
      <c r="AA656" s="11">
        <v>26.8</v>
      </c>
      <c r="AB656" s="11" t="s">
        <v>59</v>
      </c>
      <c r="AC656" s="12" t="str">
        <f t="shared" si="139"/>
        <v/>
      </c>
      <c r="AD656" s="12" t="s">
        <v>54</v>
      </c>
      <c r="AE656" s="27">
        <f t="shared" si="142"/>
        <v>1.75</v>
      </c>
      <c r="AF656" s="19"/>
      <c r="AG656" s="20" t="str">
        <f t="shared" si="138"/>
        <v/>
      </c>
      <c r="AH656" s="20"/>
      <c r="AI656" s="15">
        <f t="shared" si="146"/>
        <v>1.75</v>
      </c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 t="s">
        <v>36</v>
      </c>
      <c r="BK656" s="9" t="s">
        <v>42</v>
      </c>
      <c r="BL656" s="9" t="str">
        <f t="shared" si="135"/>
        <v xml:space="preserve"> 4</v>
      </c>
      <c r="BM656" s="9">
        <v>0.05</v>
      </c>
      <c r="BN656" s="15">
        <f t="shared" si="140"/>
        <v>20</v>
      </c>
      <c r="BO656" s="9">
        <v>1</v>
      </c>
      <c r="BP656" s="9">
        <v>4</v>
      </c>
      <c r="BQ656" s="9">
        <v>140</v>
      </c>
      <c r="BR656" s="9">
        <f t="shared" si="143"/>
        <v>35</v>
      </c>
      <c r="BS656" s="9">
        <v>520</v>
      </c>
      <c r="BT656" s="9" t="s">
        <v>32</v>
      </c>
      <c r="BU656" s="9"/>
      <c r="BV656" s="9">
        <v>108</v>
      </c>
      <c r="BW656" s="9">
        <v>145</v>
      </c>
      <c r="BX656" s="9">
        <v>4800</v>
      </c>
      <c r="BY656" s="9">
        <v>7</v>
      </c>
      <c r="BZ656" s="9">
        <v>5</v>
      </c>
      <c r="CA656" s="9">
        <v>1</v>
      </c>
      <c r="CB656" s="9">
        <v>39.090000000000003</v>
      </c>
      <c r="CC656" s="9">
        <v>14.04</v>
      </c>
      <c r="CD656" s="9">
        <v>540</v>
      </c>
      <c r="CE656" s="9">
        <f t="shared" si="144"/>
        <v>690</v>
      </c>
      <c r="CF656" s="9">
        <v>1015</v>
      </c>
      <c r="CG656" s="9">
        <v>4800</v>
      </c>
      <c r="CH656" s="9">
        <v>1368.06</v>
      </c>
      <c r="CI656" s="9" t="s">
        <v>33</v>
      </c>
      <c r="CJ656" s="15">
        <f t="shared" si="145"/>
        <v>3.4057971014492754</v>
      </c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</row>
    <row r="657" spans="1:107" ht="18.649999999999999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10"/>
      <c r="N657" s="9"/>
      <c r="O657" s="9"/>
      <c r="P657" s="9"/>
      <c r="Q657" s="9"/>
      <c r="R657" s="9"/>
      <c r="S657" s="9">
        <v>27</v>
      </c>
      <c r="T657" s="9">
        <f t="shared" si="141"/>
        <v>2.7000000000000001E-3</v>
      </c>
      <c r="U657" s="9">
        <v>145</v>
      </c>
      <c r="V657" s="9">
        <f t="shared" si="136"/>
        <v>0.14499999999999999</v>
      </c>
      <c r="W657" s="9">
        <v>5.0999999999999996</v>
      </c>
      <c r="X657" s="9">
        <v>5100</v>
      </c>
      <c r="Y657" s="9" t="s">
        <v>39</v>
      </c>
      <c r="Z657" s="9" t="s">
        <v>35</v>
      </c>
      <c r="AA657" s="11">
        <v>26.8</v>
      </c>
      <c r="AB657" s="11" t="s">
        <v>59</v>
      </c>
      <c r="AC657" s="12" t="str">
        <f t="shared" si="139"/>
        <v/>
      </c>
      <c r="AD657" s="12" t="s">
        <v>54</v>
      </c>
      <c r="AE657" s="27">
        <f t="shared" si="142"/>
        <v>1.75</v>
      </c>
      <c r="AF657" s="19"/>
      <c r="AG657" s="20" t="str">
        <f t="shared" si="138"/>
        <v/>
      </c>
      <c r="AH657" s="20"/>
      <c r="AI657" s="15">
        <f t="shared" si="146"/>
        <v>1.75</v>
      </c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 t="s">
        <v>36</v>
      </c>
      <c r="BK657" s="9" t="s">
        <v>42</v>
      </c>
      <c r="BL657" s="9" t="str">
        <f t="shared" si="135"/>
        <v xml:space="preserve"> 4</v>
      </c>
      <c r="BM657" s="9">
        <v>0.05</v>
      </c>
      <c r="BN657" s="15">
        <f t="shared" si="140"/>
        <v>20</v>
      </c>
      <c r="BO657" s="9">
        <v>1</v>
      </c>
      <c r="BP657" s="9">
        <v>4</v>
      </c>
      <c r="BQ657" s="9">
        <v>140</v>
      </c>
      <c r="BR657" s="9">
        <f t="shared" si="143"/>
        <v>35</v>
      </c>
      <c r="BS657" s="9">
        <v>520</v>
      </c>
      <c r="BT657" s="9" t="s">
        <v>32</v>
      </c>
      <c r="BU657" s="9"/>
      <c r="BV657" s="9">
        <v>108</v>
      </c>
      <c r="BW657" s="9">
        <v>145</v>
      </c>
      <c r="BX657" s="9">
        <v>5100</v>
      </c>
      <c r="BY657" s="9">
        <v>7</v>
      </c>
      <c r="BZ657" s="9">
        <v>5</v>
      </c>
      <c r="CA657" s="9">
        <v>1</v>
      </c>
      <c r="CB657" s="9">
        <v>41.53</v>
      </c>
      <c r="CC657" s="9">
        <v>14.04</v>
      </c>
      <c r="CD657" s="9">
        <v>540</v>
      </c>
      <c r="CE657" s="9">
        <f t="shared" si="144"/>
        <v>690</v>
      </c>
      <c r="CF657" s="9">
        <v>1015</v>
      </c>
      <c r="CG657" s="9">
        <v>5100</v>
      </c>
      <c r="CH657" s="9">
        <v>1453.56</v>
      </c>
      <c r="CI657" s="9" t="s">
        <v>33</v>
      </c>
      <c r="CJ657" s="15">
        <f t="shared" si="145"/>
        <v>3.4057971014492754</v>
      </c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</row>
    <row r="658" spans="1:107" ht="18.649999999999999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10"/>
      <c r="N658" s="9"/>
      <c r="O658" s="9"/>
      <c r="P658" s="9"/>
      <c r="Q658" s="9"/>
      <c r="R658" s="9"/>
      <c r="S658" s="9">
        <v>26</v>
      </c>
      <c r="T658" s="9">
        <f t="shared" si="141"/>
        <v>2.6000000000000003E-3</v>
      </c>
      <c r="U658" s="9">
        <v>130</v>
      </c>
      <c r="V658" s="9">
        <f t="shared" si="136"/>
        <v>0.13</v>
      </c>
      <c r="W658" s="9">
        <v>3</v>
      </c>
      <c r="X658" s="9">
        <v>3000</v>
      </c>
      <c r="Y658" s="9" t="s">
        <v>35</v>
      </c>
      <c r="Z658" s="9" t="s">
        <v>35</v>
      </c>
      <c r="AA658" s="11">
        <v>31.45</v>
      </c>
      <c r="AB658" s="11" t="s">
        <v>29</v>
      </c>
      <c r="AC658" s="12">
        <f t="shared" si="139"/>
        <v>36.167499999999997</v>
      </c>
      <c r="AD658" s="12" t="s">
        <v>36</v>
      </c>
      <c r="AE658" s="27" t="str">
        <f t="shared" si="142"/>
        <v/>
      </c>
      <c r="AF658" s="21">
        <f t="shared" ref="AF658:AF716" si="147">_xlfn.IFS(
Z658="CTML", ((W658*BL658)/100),
Z658="M2", (W658*V658*BL658),
Z658="UNIT",BL658,
Z658="M3",BL658*T658*V658*W658)</f>
        <v>1.56</v>
      </c>
      <c r="AG658" s="20">
        <f t="shared" si="138"/>
        <v>1.56</v>
      </c>
      <c r="AH658" s="20"/>
      <c r="AI658" s="15">
        <f t="shared" si="146"/>
        <v>1.56</v>
      </c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 t="s">
        <v>36</v>
      </c>
      <c r="BK658" s="9" t="s">
        <v>42</v>
      </c>
      <c r="BL658" s="9" t="str">
        <f t="shared" si="135"/>
        <v xml:space="preserve"> 4</v>
      </c>
      <c r="BM658" s="9">
        <v>1.56</v>
      </c>
      <c r="BN658" s="15">
        <f t="shared" si="140"/>
        <v>0.64102564102564097</v>
      </c>
      <c r="BO658" s="9">
        <v>1</v>
      </c>
      <c r="BP658" s="9">
        <v>4</v>
      </c>
      <c r="BQ658" s="9">
        <v>140</v>
      </c>
      <c r="BR658" s="9">
        <f t="shared" si="143"/>
        <v>35</v>
      </c>
      <c r="BS658" s="9">
        <v>460</v>
      </c>
      <c r="BT658" s="9" t="s">
        <v>32</v>
      </c>
      <c r="BU658" s="9"/>
      <c r="BV658" s="9">
        <v>104</v>
      </c>
      <c r="BW658" s="9">
        <v>140</v>
      </c>
      <c r="BX658" s="9">
        <v>3000</v>
      </c>
      <c r="BY658" s="9">
        <v>7</v>
      </c>
      <c r="BZ658" s="9">
        <v>5</v>
      </c>
      <c r="CA658" s="9">
        <v>1</v>
      </c>
      <c r="CB658" s="9">
        <v>18.66</v>
      </c>
      <c r="CC658" s="9">
        <v>11.96</v>
      </c>
      <c r="CD658" s="9">
        <v>520</v>
      </c>
      <c r="CE658" s="9">
        <f t="shared" si="144"/>
        <v>670</v>
      </c>
      <c r="CF658" s="9">
        <v>980</v>
      </c>
      <c r="CG658" s="9">
        <v>3000</v>
      </c>
      <c r="CH658" s="9">
        <v>703.25</v>
      </c>
      <c r="CI658" s="9" t="s">
        <v>33</v>
      </c>
      <c r="CJ658" s="15">
        <f t="shared" si="145"/>
        <v>3.5074626865671643</v>
      </c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</row>
    <row r="659" spans="1:107" ht="18.649999999999999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10"/>
      <c r="N659" s="9"/>
      <c r="O659" s="9"/>
      <c r="P659" s="9"/>
      <c r="Q659" s="9"/>
      <c r="R659" s="9"/>
      <c r="S659" s="9">
        <v>26</v>
      </c>
      <c r="T659" s="9">
        <f t="shared" si="141"/>
        <v>2.6000000000000003E-3</v>
      </c>
      <c r="U659" s="9">
        <v>130</v>
      </c>
      <c r="V659" s="9">
        <f t="shared" si="136"/>
        <v>0.13</v>
      </c>
      <c r="W659" s="9">
        <v>3.3</v>
      </c>
      <c r="X659" s="9">
        <v>3300</v>
      </c>
      <c r="Y659" s="9" t="s">
        <v>35</v>
      </c>
      <c r="Z659" s="9" t="s">
        <v>35</v>
      </c>
      <c r="AA659" s="11">
        <v>31.45</v>
      </c>
      <c r="AB659" s="11" t="s">
        <v>29</v>
      </c>
      <c r="AC659" s="12">
        <f t="shared" si="139"/>
        <v>36.167499999999997</v>
      </c>
      <c r="AD659" s="12" t="s">
        <v>36</v>
      </c>
      <c r="AE659" s="27" t="str">
        <f t="shared" si="142"/>
        <v/>
      </c>
      <c r="AF659" s="21">
        <f t="shared" si="147"/>
        <v>1.716</v>
      </c>
      <c r="AG659" s="20">
        <f t="shared" si="138"/>
        <v>1.716</v>
      </c>
      <c r="AH659" s="20"/>
      <c r="AI659" s="15">
        <f t="shared" si="146"/>
        <v>1.716</v>
      </c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 t="s">
        <v>36</v>
      </c>
      <c r="BK659" s="9" t="s">
        <v>42</v>
      </c>
      <c r="BL659" s="9" t="str">
        <f t="shared" si="135"/>
        <v xml:space="preserve"> 4</v>
      </c>
      <c r="BM659" s="9">
        <v>1.72</v>
      </c>
      <c r="BN659" s="15">
        <f t="shared" si="140"/>
        <v>0.58139534883720934</v>
      </c>
      <c r="BO659" s="9">
        <v>1</v>
      </c>
      <c r="BP659" s="9">
        <v>4</v>
      </c>
      <c r="BQ659" s="9">
        <v>140</v>
      </c>
      <c r="BR659" s="9">
        <f t="shared" si="143"/>
        <v>35</v>
      </c>
      <c r="BS659" s="9">
        <v>460</v>
      </c>
      <c r="BT659" s="9" t="s">
        <v>32</v>
      </c>
      <c r="BU659" s="9"/>
      <c r="BV659" s="9">
        <v>104</v>
      </c>
      <c r="BW659" s="9">
        <v>140</v>
      </c>
      <c r="BX659" s="9">
        <v>3300</v>
      </c>
      <c r="BY659" s="9">
        <v>7</v>
      </c>
      <c r="BZ659" s="9">
        <v>5</v>
      </c>
      <c r="CA659" s="9">
        <v>1</v>
      </c>
      <c r="CB659" s="9">
        <v>20.52</v>
      </c>
      <c r="CC659" s="9">
        <v>11.96</v>
      </c>
      <c r="CD659" s="9">
        <v>520</v>
      </c>
      <c r="CE659" s="9">
        <f t="shared" si="144"/>
        <v>670</v>
      </c>
      <c r="CF659" s="9">
        <v>980</v>
      </c>
      <c r="CG659" s="9">
        <v>3300</v>
      </c>
      <c r="CH659" s="9">
        <v>773.57</v>
      </c>
      <c r="CI659" s="9" t="s">
        <v>33</v>
      </c>
      <c r="CJ659" s="15">
        <f t="shared" si="145"/>
        <v>3.5074626865671643</v>
      </c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</row>
    <row r="660" spans="1:107" ht="18.649999999999999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10"/>
      <c r="N660" s="9"/>
      <c r="O660" s="9"/>
      <c r="P660" s="9"/>
      <c r="Q660" s="9"/>
      <c r="R660" s="9"/>
      <c r="S660" s="9">
        <v>26</v>
      </c>
      <c r="T660" s="9">
        <f t="shared" si="141"/>
        <v>2.6000000000000003E-3</v>
      </c>
      <c r="U660" s="9">
        <v>130</v>
      </c>
      <c r="V660" s="9">
        <f t="shared" si="136"/>
        <v>0.13</v>
      </c>
      <c r="W660" s="9">
        <v>3.6</v>
      </c>
      <c r="X660" s="9">
        <v>3600</v>
      </c>
      <c r="Y660" s="9" t="s">
        <v>35</v>
      </c>
      <c r="Z660" s="9" t="s">
        <v>35</v>
      </c>
      <c r="AA660" s="11">
        <v>31.45</v>
      </c>
      <c r="AB660" s="11" t="s">
        <v>29</v>
      </c>
      <c r="AC660" s="12">
        <f t="shared" si="139"/>
        <v>36.167499999999997</v>
      </c>
      <c r="AD660" s="12" t="s">
        <v>36</v>
      </c>
      <c r="AE660" s="27" t="str">
        <f t="shared" si="142"/>
        <v/>
      </c>
      <c r="AF660" s="21">
        <f t="shared" si="147"/>
        <v>1.8720000000000001</v>
      </c>
      <c r="AG660" s="20">
        <f t="shared" si="138"/>
        <v>1.8720000000000001</v>
      </c>
      <c r="AH660" s="20"/>
      <c r="AI660" s="15">
        <f t="shared" si="146"/>
        <v>1.8720000000000001</v>
      </c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 t="s">
        <v>36</v>
      </c>
      <c r="BK660" s="9" t="s">
        <v>42</v>
      </c>
      <c r="BL660" s="9" t="str">
        <f t="shared" si="135"/>
        <v xml:space="preserve"> 4</v>
      </c>
      <c r="BM660" s="9">
        <v>1.87</v>
      </c>
      <c r="BN660" s="15">
        <f t="shared" si="140"/>
        <v>0.53475935828876997</v>
      </c>
      <c r="BO660" s="9">
        <v>1</v>
      </c>
      <c r="BP660" s="9">
        <v>4</v>
      </c>
      <c r="BQ660" s="9">
        <v>140</v>
      </c>
      <c r="BR660" s="9">
        <f t="shared" si="143"/>
        <v>35</v>
      </c>
      <c r="BS660" s="9">
        <v>460</v>
      </c>
      <c r="BT660" s="9" t="s">
        <v>32</v>
      </c>
      <c r="BU660" s="9"/>
      <c r="BV660" s="9">
        <v>104</v>
      </c>
      <c r="BW660" s="9">
        <v>140</v>
      </c>
      <c r="BX660" s="9">
        <v>3600</v>
      </c>
      <c r="BY660" s="9">
        <v>7</v>
      </c>
      <c r="BZ660" s="9">
        <v>5</v>
      </c>
      <c r="CA660" s="9">
        <v>1</v>
      </c>
      <c r="CB660" s="9">
        <v>22.39</v>
      </c>
      <c r="CC660" s="9">
        <v>11.96</v>
      </c>
      <c r="CD660" s="9">
        <v>520</v>
      </c>
      <c r="CE660" s="9">
        <f t="shared" si="144"/>
        <v>670</v>
      </c>
      <c r="CF660" s="9">
        <v>980</v>
      </c>
      <c r="CG660" s="9">
        <v>3600</v>
      </c>
      <c r="CH660" s="9">
        <v>843.9</v>
      </c>
      <c r="CI660" s="9" t="s">
        <v>33</v>
      </c>
      <c r="CJ660" s="15">
        <f t="shared" si="145"/>
        <v>3.5074626865671643</v>
      </c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</row>
    <row r="661" spans="1:107" ht="18.649999999999999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10"/>
      <c r="N661" s="9"/>
      <c r="O661" s="9"/>
      <c r="P661" s="9"/>
      <c r="Q661" s="9"/>
      <c r="R661" s="9"/>
      <c r="S661" s="9">
        <v>26</v>
      </c>
      <c r="T661" s="9">
        <f t="shared" si="141"/>
        <v>2.6000000000000003E-3</v>
      </c>
      <c r="U661" s="9">
        <v>130</v>
      </c>
      <c r="V661" s="9">
        <f t="shared" si="136"/>
        <v>0.13</v>
      </c>
      <c r="W661" s="9">
        <v>3.9</v>
      </c>
      <c r="X661" s="9">
        <v>3900</v>
      </c>
      <c r="Y661" s="9" t="s">
        <v>35</v>
      </c>
      <c r="Z661" s="9" t="s">
        <v>35</v>
      </c>
      <c r="AA661" s="11">
        <v>31.45</v>
      </c>
      <c r="AB661" s="11" t="s">
        <v>29</v>
      </c>
      <c r="AC661" s="12">
        <f t="shared" si="139"/>
        <v>36.167499999999997</v>
      </c>
      <c r="AD661" s="12" t="s">
        <v>36</v>
      </c>
      <c r="AE661" s="27" t="str">
        <f t="shared" si="142"/>
        <v/>
      </c>
      <c r="AF661" s="21">
        <f t="shared" si="147"/>
        <v>2.028</v>
      </c>
      <c r="AG661" s="20">
        <f t="shared" si="138"/>
        <v>2.028</v>
      </c>
      <c r="AH661" s="20"/>
      <c r="AI661" s="15">
        <f t="shared" si="146"/>
        <v>2.028</v>
      </c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 t="s">
        <v>36</v>
      </c>
      <c r="BK661" s="9" t="s">
        <v>42</v>
      </c>
      <c r="BL661" s="9" t="str">
        <f t="shared" si="135"/>
        <v xml:space="preserve"> 4</v>
      </c>
      <c r="BM661" s="9">
        <v>2.0299999999999998</v>
      </c>
      <c r="BN661" s="15">
        <f t="shared" si="140"/>
        <v>0.49261083743842371</v>
      </c>
      <c r="BO661" s="9">
        <v>1</v>
      </c>
      <c r="BP661" s="9">
        <v>4</v>
      </c>
      <c r="BQ661" s="9">
        <v>140</v>
      </c>
      <c r="BR661" s="9">
        <f t="shared" si="143"/>
        <v>35</v>
      </c>
      <c r="BS661" s="9">
        <v>460</v>
      </c>
      <c r="BT661" s="9" t="s">
        <v>32</v>
      </c>
      <c r="BU661" s="9"/>
      <c r="BV661" s="9">
        <v>104</v>
      </c>
      <c r="BW661" s="9">
        <v>140</v>
      </c>
      <c r="BX661" s="9">
        <v>3900</v>
      </c>
      <c r="BY661" s="9">
        <v>7</v>
      </c>
      <c r="BZ661" s="9">
        <v>5</v>
      </c>
      <c r="CA661" s="9">
        <v>1</v>
      </c>
      <c r="CB661" s="9">
        <v>24.25</v>
      </c>
      <c r="CC661" s="9">
        <v>11.96</v>
      </c>
      <c r="CD661" s="9">
        <v>520</v>
      </c>
      <c r="CE661" s="9">
        <f t="shared" si="144"/>
        <v>670</v>
      </c>
      <c r="CF661" s="9">
        <v>980</v>
      </c>
      <c r="CG661" s="9">
        <v>3900</v>
      </c>
      <c r="CH661" s="9">
        <v>914.22</v>
      </c>
      <c r="CI661" s="9" t="s">
        <v>33</v>
      </c>
      <c r="CJ661" s="15">
        <f t="shared" si="145"/>
        <v>3.5074626865671643</v>
      </c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</row>
    <row r="662" spans="1:107" ht="18.649999999999999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10"/>
      <c r="N662" s="9"/>
      <c r="O662" s="9"/>
      <c r="P662" s="9"/>
      <c r="Q662" s="9"/>
      <c r="R662" s="9"/>
      <c r="S662" s="9">
        <v>26</v>
      </c>
      <c r="T662" s="9">
        <f t="shared" si="141"/>
        <v>2.6000000000000003E-3</v>
      </c>
      <c r="U662" s="9">
        <v>130</v>
      </c>
      <c r="V662" s="9">
        <f t="shared" si="136"/>
        <v>0.13</v>
      </c>
      <c r="W662" s="9">
        <v>4.2</v>
      </c>
      <c r="X662" s="9">
        <v>4200</v>
      </c>
      <c r="Y662" s="9" t="s">
        <v>35</v>
      </c>
      <c r="Z662" s="9" t="s">
        <v>35</v>
      </c>
      <c r="AA662" s="11">
        <v>31.45</v>
      </c>
      <c r="AB662" s="11" t="s">
        <v>29</v>
      </c>
      <c r="AC662" s="12">
        <f t="shared" si="139"/>
        <v>36.167499999999997</v>
      </c>
      <c r="AD662" s="12" t="s">
        <v>36</v>
      </c>
      <c r="AE662" s="27" t="str">
        <f t="shared" si="142"/>
        <v/>
      </c>
      <c r="AF662" s="21">
        <f t="shared" si="147"/>
        <v>2.1840000000000002</v>
      </c>
      <c r="AG662" s="20">
        <f t="shared" si="138"/>
        <v>2.1840000000000002</v>
      </c>
      <c r="AH662" s="20"/>
      <c r="AI662" s="15">
        <f t="shared" si="146"/>
        <v>2.1840000000000002</v>
      </c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 t="s">
        <v>36</v>
      </c>
      <c r="BK662" s="9" t="s">
        <v>42</v>
      </c>
      <c r="BL662" s="9" t="str">
        <f t="shared" si="135"/>
        <v xml:space="preserve"> 4</v>
      </c>
      <c r="BM662" s="9">
        <v>2.1800000000000002</v>
      </c>
      <c r="BN662" s="15">
        <f t="shared" si="140"/>
        <v>0.4587155963302752</v>
      </c>
      <c r="BO662" s="9">
        <v>1</v>
      </c>
      <c r="BP662" s="9">
        <v>4</v>
      </c>
      <c r="BQ662" s="9">
        <v>140</v>
      </c>
      <c r="BR662" s="9">
        <f t="shared" si="143"/>
        <v>35</v>
      </c>
      <c r="BS662" s="9">
        <v>460</v>
      </c>
      <c r="BT662" s="9" t="s">
        <v>32</v>
      </c>
      <c r="BU662" s="9"/>
      <c r="BV662" s="9">
        <v>104</v>
      </c>
      <c r="BW662" s="9">
        <v>140</v>
      </c>
      <c r="BX662" s="9">
        <v>4200</v>
      </c>
      <c r="BY662" s="9">
        <v>7</v>
      </c>
      <c r="BZ662" s="9">
        <v>5</v>
      </c>
      <c r="CA662" s="9">
        <v>1</v>
      </c>
      <c r="CB662" s="9">
        <v>26.12</v>
      </c>
      <c r="CC662" s="9">
        <v>11.96</v>
      </c>
      <c r="CD662" s="9">
        <v>520</v>
      </c>
      <c r="CE662" s="9">
        <f t="shared" si="144"/>
        <v>670</v>
      </c>
      <c r="CF662" s="9">
        <v>980</v>
      </c>
      <c r="CG662" s="9">
        <v>4200</v>
      </c>
      <c r="CH662" s="9">
        <v>984.55</v>
      </c>
      <c r="CI662" s="9" t="s">
        <v>33</v>
      </c>
      <c r="CJ662" s="15">
        <f t="shared" si="145"/>
        <v>3.5074626865671643</v>
      </c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</row>
    <row r="663" spans="1:107" ht="18.649999999999999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10"/>
      <c r="N663" s="9"/>
      <c r="O663" s="9"/>
      <c r="P663" s="9"/>
      <c r="Q663" s="9"/>
      <c r="R663" s="9"/>
      <c r="S663" s="9">
        <v>26</v>
      </c>
      <c r="T663" s="9">
        <f t="shared" si="141"/>
        <v>2.6000000000000003E-3</v>
      </c>
      <c r="U663" s="9">
        <v>130</v>
      </c>
      <c r="V663" s="9">
        <f t="shared" si="136"/>
        <v>0.13</v>
      </c>
      <c r="W663" s="9">
        <v>4.5</v>
      </c>
      <c r="X663" s="9">
        <v>4500</v>
      </c>
      <c r="Y663" s="9" t="s">
        <v>35</v>
      </c>
      <c r="Z663" s="9" t="s">
        <v>35</v>
      </c>
      <c r="AA663" s="11">
        <v>31.45</v>
      </c>
      <c r="AB663" s="11" t="s">
        <v>29</v>
      </c>
      <c r="AC663" s="12">
        <f t="shared" si="139"/>
        <v>36.167499999999997</v>
      </c>
      <c r="AD663" s="12" t="s">
        <v>36</v>
      </c>
      <c r="AE663" s="27" t="str">
        <f t="shared" si="142"/>
        <v/>
      </c>
      <c r="AF663" s="21">
        <f t="shared" si="147"/>
        <v>2.34</v>
      </c>
      <c r="AG663" s="20">
        <f t="shared" si="138"/>
        <v>2.34</v>
      </c>
      <c r="AH663" s="20"/>
      <c r="AI663" s="15">
        <f t="shared" si="146"/>
        <v>2.34</v>
      </c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 t="s">
        <v>36</v>
      </c>
      <c r="BK663" s="9" t="s">
        <v>42</v>
      </c>
      <c r="BL663" s="9" t="str">
        <f t="shared" si="135"/>
        <v xml:space="preserve"> 4</v>
      </c>
      <c r="BM663" s="9">
        <v>2.34</v>
      </c>
      <c r="BN663" s="15">
        <f t="shared" si="140"/>
        <v>0.42735042735042739</v>
      </c>
      <c r="BO663" s="9">
        <v>1</v>
      </c>
      <c r="BP663" s="9">
        <v>4</v>
      </c>
      <c r="BQ663" s="9">
        <v>140</v>
      </c>
      <c r="BR663" s="9">
        <f t="shared" si="143"/>
        <v>35</v>
      </c>
      <c r="BS663" s="9">
        <v>460</v>
      </c>
      <c r="BT663" s="9" t="s">
        <v>32</v>
      </c>
      <c r="BU663" s="9"/>
      <c r="BV663" s="9">
        <v>104</v>
      </c>
      <c r="BW663" s="9">
        <v>140</v>
      </c>
      <c r="BX663" s="9">
        <v>4500</v>
      </c>
      <c r="BY663" s="9">
        <v>7</v>
      </c>
      <c r="BZ663" s="9">
        <v>5</v>
      </c>
      <c r="CA663" s="9">
        <v>1</v>
      </c>
      <c r="CB663" s="9">
        <v>27.99</v>
      </c>
      <c r="CC663" s="9">
        <v>11.96</v>
      </c>
      <c r="CD663" s="9">
        <v>520</v>
      </c>
      <c r="CE663" s="9">
        <f t="shared" si="144"/>
        <v>670</v>
      </c>
      <c r="CF663" s="9">
        <v>980</v>
      </c>
      <c r="CG663" s="9">
        <v>4500</v>
      </c>
      <c r="CH663" s="9">
        <v>1054.8699999999999</v>
      </c>
      <c r="CI663" s="9" t="s">
        <v>33</v>
      </c>
      <c r="CJ663" s="15">
        <f t="shared" si="145"/>
        <v>3.5074626865671643</v>
      </c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</row>
    <row r="664" spans="1:107" ht="18.649999999999999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10"/>
      <c r="N664" s="9"/>
      <c r="O664" s="9"/>
      <c r="P664" s="9"/>
      <c r="Q664" s="9"/>
      <c r="R664" s="9"/>
      <c r="S664" s="9">
        <v>26</v>
      </c>
      <c r="T664" s="9">
        <f t="shared" si="141"/>
        <v>2.6000000000000003E-3</v>
      </c>
      <c r="U664" s="9">
        <v>130</v>
      </c>
      <c r="V664" s="9">
        <f t="shared" si="136"/>
        <v>0.13</v>
      </c>
      <c r="W664" s="9">
        <v>4.8</v>
      </c>
      <c r="X664" s="9">
        <v>4800</v>
      </c>
      <c r="Y664" s="9" t="s">
        <v>35</v>
      </c>
      <c r="Z664" s="9" t="s">
        <v>35</v>
      </c>
      <c r="AA664" s="11">
        <v>31.45</v>
      </c>
      <c r="AB664" s="11" t="s">
        <v>29</v>
      </c>
      <c r="AC664" s="12">
        <f t="shared" si="139"/>
        <v>36.167499999999997</v>
      </c>
      <c r="AD664" s="12" t="s">
        <v>36</v>
      </c>
      <c r="AE664" s="27" t="str">
        <f t="shared" si="142"/>
        <v/>
      </c>
      <c r="AF664" s="21">
        <f t="shared" si="147"/>
        <v>2.496</v>
      </c>
      <c r="AG664" s="20">
        <f t="shared" si="138"/>
        <v>2.496</v>
      </c>
      <c r="AH664" s="20"/>
      <c r="AI664" s="15">
        <f t="shared" si="146"/>
        <v>2.496</v>
      </c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 t="s">
        <v>36</v>
      </c>
      <c r="BK664" s="9" t="s">
        <v>42</v>
      </c>
      <c r="BL664" s="9" t="str">
        <f t="shared" si="135"/>
        <v xml:space="preserve"> 4</v>
      </c>
      <c r="BM664" s="9">
        <v>2.5</v>
      </c>
      <c r="BN664" s="15">
        <f t="shared" si="140"/>
        <v>0.4</v>
      </c>
      <c r="BO664" s="9">
        <v>1</v>
      </c>
      <c r="BP664" s="9">
        <v>4</v>
      </c>
      <c r="BQ664" s="9">
        <v>140</v>
      </c>
      <c r="BR664" s="9">
        <f t="shared" si="143"/>
        <v>35</v>
      </c>
      <c r="BS664" s="9">
        <v>460</v>
      </c>
      <c r="BT664" s="9" t="s">
        <v>32</v>
      </c>
      <c r="BU664" s="9"/>
      <c r="BV664" s="9">
        <v>104</v>
      </c>
      <c r="BW664" s="9">
        <v>140</v>
      </c>
      <c r="BX664" s="9">
        <v>4800</v>
      </c>
      <c r="BY664" s="9">
        <v>7</v>
      </c>
      <c r="BZ664" s="9">
        <v>5</v>
      </c>
      <c r="CA664" s="9">
        <v>1</v>
      </c>
      <c r="CB664" s="9">
        <v>29.85</v>
      </c>
      <c r="CC664" s="9">
        <v>11.96</v>
      </c>
      <c r="CD664" s="9">
        <v>520</v>
      </c>
      <c r="CE664" s="9">
        <f t="shared" si="144"/>
        <v>670</v>
      </c>
      <c r="CF664" s="9">
        <v>980</v>
      </c>
      <c r="CG664" s="9">
        <v>4800</v>
      </c>
      <c r="CH664" s="9">
        <v>1125.2</v>
      </c>
      <c r="CI664" s="9" t="s">
        <v>33</v>
      </c>
      <c r="CJ664" s="15">
        <f t="shared" si="145"/>
        <v>3.5074626865671643</v>
      </c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</row>
    <row r="665" spans="1:107" ht="18.649999999999999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10"/>
      <c r="N665" s="9"/>
      <c r="O665" s="9"/>
      <c r="P665" s="9"/>
      <c r="Q665" s="9"/>
      <c r="R665" s="9"/>
      <c r="S665" s="9">
        <v>26</v>
      </c>
      <c r="T665" s="9">
        <f t="shared" si="141"/>
        <v>2.6000000000000003E-3</v>
      </c>
      <c r="U665" s="9">
        <v>130</v>
      </c>
      <c r="V665" s="9">
        <f t="shared" si="136"/>
        <v>0.13</v>
      </c>
      <c r="W665" s="9">
        <v>5.0999999999999996</v>
      </c>
      <c r="X665" s="9">
        <v>5100</v>
      </c>
      <c r="Y665" s="9" t="s">
        <v>35</v>
      </c>
      <c r="Z665" s="9" t="s">
        <v>35</v>
      </c>
      <c r="AA665" s="11">
        <v>31.45</v>
      </c>
      <c r="AB665" s="11" t="s">
        <v>29</v>
      </c>
      <c r="AC665" s="12">
        <f t="shared" si="139"/>
        <v>36.167499999999997</v>
      </c>
      <c r="AD665" s="12" t="s">
        <v>36</v>
      </c>
      <c r="AE665" s="27" t="str">
        <f t="shared" si="142"/>
        <v/>
      </c>
      <c r="AF665" s="21">
        <f t="shared" si="147"/>
        <v>2.6519999999999997</v>
      </c>
      <c r="AG665" s="20">
        <f t="shared" si="138"/>
        <v>2.6519999999999997</v>
      </c>
      <c r="AH665" s="20"/>
      <c r="AI665" s="15">
        <f t="shared" si="146"/>
        <v>2.6519999999999997</v>
      </c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 t="s">
        <v>36</v>
      </c>
      <c r="BK665" s="9" t="s">
        <v>42</v>
      </c>
      <c r="BL665" s="9" t="str">
        <f t="shared" si="135"/>
        <v xml:space="preserve"> 4</v>
      </c>
      <c r="BM665" s="9">
        <v>2.65</v>
      </c>
      <c r="BN665" s="15">
        <f t="shared" si="140"/>
        <v>0.37735849056603776</v>
      </c>
      <c r="BO665" s="9">
        <v>1</v>
      </c>
      <c r="BP665" s="9">
        <v>4</v>
      </c>
      <c r="BQ665" s="9">
        <v>140</v>
      </c>
      <c r="BR665" s="9">
        <f t="shared" si="143"/>
        <v>35</v>
      </c>
      <c r="BS665" s="9">
        <v>460</v>
      </c>
      <c r="BT665" s="9" t="s">
        <v>32</v>
      </c>
      <c r="BU665" s="9"/>
      <c r="BV665" s="9">
        <v>104</v>
      </c>
      <c r="BW665" s="9">
        <v>140</v>
      </c>
      <c r="BX665" s="9">
        <v>5100</v>
      </c>
      <c r="BY665" s="9">
        <v>7</v>
      </c>
      <c r="BZ665" s="9">
        <v>5</v>
      </c>
      <c r="CA665" s="9">
        <v>1</v>
      </c>
      <c r="CB665" s="9">
        <v>31.72</v>
      </c>
      <c r="CC665" s="9">
        <v>11.96</v>
      </c>
      <c r="CD665" s="9">
        <v>520</v>
      </c>
      <c r="CE665" s="9">
        <f t="shared" si="144"/>
        <v>670</v>
      </c>
      <c r="CF665" s="9">
        <v>980</v>
      </c>
      <c r="CG665" s="9">
        <v>5100</v>
      </c>
      <c r="CH665" s="9">
        <v>1195.52</v>
      </c>
      <c r="CI665" s="9" t="s">
        <v>33</v>
      </c>
      <c r="CJ665" s="15">
        <f t="shared" si="145"/>
        <v>3.5074626865671643</v>
      </c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</row>
    <row r="666" spans="1:107" ht="18.649999999999999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10"/>
      <c r="N666" s="9"/>
      <c r="O666" s="9"/>
      <c r="P666" s="9"/>
      <c r="Q666" s="9"/>
      <c r="R666" s="9"/>
      <c r="S666" s="9">
        <v>26</v>
      </c>
      <c r="T666" s="9">
        <f t="shared" si="141"/>
        <v>2.6000000000000003E-3</v>
      </c>
      <c r="U666" s="9">
        <v>130</v>
      </c>
      <c r="V666" s="9">
        <f t="shared" si="136"/>
        <v>0.13</v>
      </c>
      <c r="W666" s="9">
        <v>3</v>
      </c>
      <c r="X666" s="9">
        <v>3000</v>
      </c>
      <c r="Y666" s="9" t="s">
        <v>35</v>
      </c>
      <c r="Z666" s="9" t="s">
        <v>35</v>
      </c>
      <c r="AA666" s="11">
        <v>32.299999999999997</v>
      </c>
      <c r="AB666" s="11" t="s">
        <v>29</v>
      </c>
      <c r="AC666" s="12">
        <f t="shared" si="139"/>
        <v>37.144999999999996</v>
      </c>
      <c r="AD666" s="12" t="s">
        <v>36</v>
      </c>
      <c r="AE666" s="27" t="str">
        <f t="shared" si="142"/>
        <v/>
      </c>
      <c r="AF666" s="21">
        <f t="shared" si="147"/>
        <v>1.56</v>
      </c>
      <c r="AG666" s="20">
        <f t="shared" si="138"/>
        <v>1.56</v>
      </c>
      <c r="AH666" s="20"/>
      <c r="AI666" s="15">
        <f t="shared" si="146"/>
        <v>1.56</v>
      </c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 t="s">
        <v>36</v>
      </c>
      <c r="BK666" s="9" t="s">
        <v>42</v>
      </c>
      <c r="BL666" s="9" t="str">
        <f t="shared" si="135"/>
        <v xml:space="preserve"> 4</v>
      </c>
      <c r="BM666" s="9">
        <v>1.56</v>
      </c>
      <c r="BN666" s="15">
        <f t="shared" si="140"/>
        <v>0.64102564102564097</v>
      </c>
      <c r="BO666" s="9">
        <v>1</v>
      </c>
      <c r="BP666" s="9">
        <v>4</v>
      </c>
      <c r="BQ666" s="9">
        <v>140</v>
      </c>
      <c r="BR666" s="9">
        <f t="shared" si="143"/>
        <v>35</v>
      </c>
      <c r="BS666" s="9">
        <v>460</v>
      </c>
      <c r="BT666" s="9" t="s">
        <v>32</v>
      </c>
      <c r="BU666" s="9"/>
      <c r="BV666" s="9">
        <v>104</v>
      </c>
      <c r="BW666" s="9">
        <v>140</v>
      </c>
      <c r="BX666" s="9">
        <v>3000</v>
      </c>
      <c r="BY666" s="9">
        <v>7</v>
      </c>
      <c r="BZ666" s="9">
        <v>5</v>
      </c>
      <c r="CA666" s="9">
        <v>1</v>
      </c>
      <c r="CB666" s="9">
        <v>18.66</v>
      </c>
      <c r="CC666" s="9">
        <v>11.96</v>
      </c>
      <c r="CD666" s="9">
        <v>520</v>
      </c>
      <c r="CE666" s="9">
        <f t="shared" si="144"/>
        <v>670</v>
      </c>
      <c r="CF666" s="9">
        <v>980</v>
      </c>
      <c r="CG666" s="9">
        <v>3000</v>
      </c>
      <c r="CH666" s="9">
        <v>703.25</v>
      </c>
      <c r="CI666" s="9" t="s">
        <v>33</v>
      </c>
      <c r="CJ666" s="15">
        <f t="shared" si="145"/>
        <v>3.5074626865671643</v>
      </c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</row>
    <row r="667" spans="1:107" ht="18.649999999999999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10"/>
      <c r="N667" s="9"/>
      <c r="O667" s="9"/>
      <c r="P667" s="9"/>
      <c r="Q667" s="9"/>
      <c r="R667" s="9"/>
      <c r="S667" s="9">
        <v>26</v>
      </c>
      <c r="T667" s="9">
        <f t="shared" si="141"/>
        <v>2.6000000000000003E-3</v>
      </c>
      <c r="U667" s="9">
        <v>130</v>
      </c>
      <c r="V667" s="9">
        <f t="shared" si="136"/>
        <v>0.13</v>
      </c>
      <c r="W667" s="9">
        <v>3.3</v>
      </c>
      <c r="X667" s="9">
        <v>3300</v>
      </c>
      <c r="Y667" s="9" t="s">
        <v>35</v>
      </c>
      <c r="Z667" s="9" t="s">
        <v>35</v>
      </c>
      <c r="AA667" s="11">
        <v>32.299999999999997</v>
      </c>
      <c r="AB667" s="11" t="s">
        <v>29</v>
      </c>
      <c r="AC667" s="12">
        <f t="shared" si="139"/>
        <v>37.144999999999996</v>
      </c>
      <c r="AD667" s="12" t="s">
        <v>36</v>
      </c>
      <c r="AE667" s="27" t="str">
        <f t="shared" si="142"/>
        <v/>
      </c>
      <c r="AF667" s="21">
        <f t="shared" si="147"/>
        <v>1.716</v>
      </c>
      <c r="AG667" s="20">
        <f t="shared" si="138"/>
        <v>1.716</v>
      </c>
      <c r="AH667" s="20"/>
      <c r="AI667" s="15">
        <f t="shared" si="146"/>
        <v>1.716</v>
      </c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 t="s">
        <v>36</v>
      </c>
      <c r="BK667" s="9" t="s">
        <v>42</v>
      </c>
      <c r="BL667" s="9" t="str">
        <f t="shared" si="135"/>
        <v xml:space="preserve"> 4</v>
      </c>
      <c r="BM667" s="9">
        <v>1.72</v>
      </c>
      <c r="BN667" s="15">
        <f t="shared" si="140"/>
        <v>0.58139534883720934</v>
      </c>
      <c r="BO667" s="9">
        <v>1</v>
      </c>
      <c r="BP667" s="9">
        <v>4</v>
      </c>
      <c r="BQ667" s="9">
        <v>140</v>
      </c>
      <c r="BR667" s="9">
        <f t="shared" si="143"/>
        <v>35</v>
      </c>
      <c r="BS667" s="9">
        <v>460</v>
      </c>
      <c r="BT667" s="9" t="s">
        <v>32</v>
      </c>
      <c r="BU667" s="9"/>
      <c r="BV667" s="9">
        <v>104</v>
      </c>
      <c r="BW667" s="9">
        <v>140</v>
      </c>
      <c r="BX667" s="9">
        <v>3300</v>
      </c>
      <c r="BY667" s="9">
        <v>7</v>
      </c>
      <c r="BZ667" s="9">
        <v>5</v>
      </c>
      <c r="CA667" s="9">
        <v>1</v>
      </c>
      <c r="CB667" s="9">
        <v>20.52</v>
      </c>
      <c r="CC667" s="9">
        <v>11.96</v>
      </c>
      <c r="CD667" s="9">
        <v>520</v>
      </c>
      <c r="CE667" s="9">
        <f t="shared" si="144"/>
        <v>670</v>
      </c>
      <c r="CF667" s="9">
        <v>980</v>
      </c>
      <c r="CG667" s="9">
        <v>3300</v>
      </c>
      <c r="CH667" s="9">
        <v>773.57</v>
      </c>
      <c r="CI667" s="9" t="s">
        <v>33</v>
      </c>
      <c r="CJ667" s="15">
        <f t="shared" si="145"/>
        <v>3.5074626865671643</v>
      </c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</row>
    <row r="668" spans="1:107" ht="18.649999999999999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10"/>
      <c r="N668" s="9"/>
      <c r="O668" s="9"/>
      <c r="P668" s="9"/>
      <c r="Q668" s="9"/>
      <c r="R668" s="9"/>
      <c r="S668" s="9">
        <v>26</v>
      </c>
      <c r="T668" s="9">
        <f t="shared" si="141"/>
        <v>2.6000000000000003E-3</v>
      </c>
      <c r="U668" s="9">
        <v>130</v>
      </c>
      <c r="V668" s="9">
        <f t="shared" si="136"/>
        <v>0.13</v>
      </c>
      <c r="W668" s="9">
        <v>3.6</v>
      </c>
      <c r="X668" s="9">
        <v>3600</v>
      </c>
      <c r="Y668" s="9" t="s">
        <v>35</v>
      </c>
      <c r="Z668" s="9" t="s">
        <v>35</v>
      </c>
      <c r="AA668" s="11">
        <v>32.299999999999997</v>
      </c>
      <c r="AB668" s="11" t="s">
        <v>29</v>
      </c>
      <c r="AC668" s="12">
        <f t="shared" si="139"/>
        <v>37.144999999999996</v>
      </c>
      <c r="AD668" s="12" t="s">
        <v>36</v>
      </c>
      <c r="AE668" s="27" t="str">
        <f t="shared" si="142"/>
        <v/>
      </c>
      <c r="AF668" s="21">
        <f t="shared" si="147"/>
        <v>1.8720000000000001</v>
      </c>
      <c r="AG668" s="20">
        <f t="shared" si="138"/>
        <v>1.8720000000000001</v>
      </c>
      <c r="AH668" s="20"/>
      <c r="AI668" s="15">
        <f t="shared" si="146"/>
        <v>1.8720000000000001</v>
      </c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 t="s">
        <v>36</v>
      </c>
      <c r="BK668" s="9" t="s">
        <v>42</v>
      </c>
      <c r="BL668" s="9" t="str">
        <f t="shared" si="135"/>
        <v xml:space="preserve"> 4</v>
      </c>
      <c r="BM668" s="9">
        <v>1.87</v>
      </c>
      <c r="BN668" s="15">
        <f t="shared" si="140"/>
        <v>0.53475935828876997</v>
      </c>
      <c r="BO668" s="9">
        <v>1</v>
      </c>
      <c r="BP668" s="9">
        <v>4</v>
      </c>
      <c r="BQ668" s="9">
        <v>140</v>
      </c>
      <c r="BR668" s="9">
        <f t="shared" si="143"/>
        <v>35</v>
      </c>
      <c r="BS668" s="9">
        <v>460</v>
      </c>
      <c r="BT668" s="9" t="s">
        <v>32</v>
      </c>
      <c r="BU668" s="9"/>
      <c r="BV668" s="9">
        <v>104</v>
      </c>
      <c r="BW668" s="9">
        <v>140</v>
      </c>
      <c r="BX668" s="9">
        <v>3600</v>
      </c>
      <c r="BY668" s="9">
        <v>7</v>
      </c>
      <c r="BZ668" s="9">
        <v>5</v>
      </c>
      <c r="CA668" s="9">
        <v>1</v>
      </c>
      <c r="CB668" s="9">
        <v>22.39</v>
      </c>
      <c r="CC668" s="9">
        <v>11.96</v>
      </c>
      <c r="CD668" s="9">
        <v>520</v>
      </c>
      <c r="CE668" s="9">
        <f t="shared" si="144"/>
        <v>670</v>
      </c>
      <c r="CF668" s="9">
        <v>980</v>
      </c>
      <c r="CG668" s="9">
        <v>3600</v>
      </c>
      <c r="CH668" s="9">
        <v>843.9</v>
      </c>
      <c r="CI668" s="9" t="s">
        <v>33</v>
      </c>
      <c r="CJ668" s="15">
        <f t="shared" si="145"/>
        <v>3.5074626865671643</v>
      </c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</row>
    <row r="669" spans="1:107" ht="18.649999999999999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10"/>
      <c r="N669" s="9"/>
      <c r="O669" s="9"/>
      <c r="P669" s="9"/>
      <c r="Q669" s="9"/>
      <c r="R669" s="9"/>
      <c r="S669" s="9">
        <v>26</v>
      </c>
      <c r="T669" s="9">
        <f t="shared" si="141"/>
        <v>2.6000000000000003E-3</v>
      </c>
      <c r="U669" s="9">
        <v>130</v>
      </c>
      <c r="V669" s="9">
        <f t="shared" si="136"/>
        <v>0.13</v>
      </c>
      <c r="W669" s="9">
        <v>3.9</v>
      </c>
      <c r="X669" s="9">
        <v>3900</v>
      </c>
      <c r="Y669" s="9" t="s">
        <v>35</v>
      </c>
      <c r="Z669" s="9" t="s">
        <v>35</v>
      </c>
      <c r="AA669" s="11">
        <v>32.299999999999997</v>
      </c>
      <c r="AB669" s="11" t="s">
        <v>29</v>
      </c>
      <c r="AC669" s="12">
        <f t="shared" si="139"/>
        <v>37.144999999999996</v>
      </c>
      <c r="AD669" s="12" t="s">
        <v>36</v>
      </c>
      <c r="AE669" s="27" t="str">
        <f t="shared" si="142"/>
        <v/>
      </c>
      <c r="AF669" s="21">
        <f t="shared" si="147"/>
        <v>2.028</v>
      </c>
      <c r="AG669" s="20">
        <f t="shared" si="138"/>
        <v>2.028</v>
      </c>
      <c r="AH669" s="20"/>
      <c r="AI669" s="15">
        <f t="shared" si="146"/>
        <v>2.028</v>
      </c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 t="s">
        <v>36</v>
      </c>
      <c r="BK669" s="9" t="s">
        <v>42</v>
      </c>
      <c r="BL669" s="9" t="str">
        <f t="shared" si="135"/>
        <v xml:space="preserve"> 4</v>
      </c>
      <c r="BM669" s="9">
        <v>2.0299999999999998</v>
      </c>
      <c r="BN669" s="15">
        <f t="shared" si="140"/>
        <v>0.49261083743842371</v>
      </c>
      <c r="BO669" s="9">
        <v>1</v>
      </c>
      <c r="BP669" s="9">
        <v>4</v>
      </c>
      <c r="BQ669" s="9">
        <v>140</v>
      </c>
      <c r="BR669" s="9">
        <f t="shared" si="143"/>
        <v>35</v>
      </c>
      <c r="BS669" s="9">
        <v>460</v>
      </c>
      <c r="BT669" s="9" t="s">
        <v>32</v>
      </c>
      <c r="BU669" s="9"/>
      <c r="BV669" s="9">
        <v>104</v>
      </c>
      <c r="BW669" s="9">
        <v>140</v>
      </c>
      <c r="BX669" s="9">
        <v>3900</v>
      </c>
      <c r="BY669" s="9">
        <v>7</v>
      </c>
      <c r="BZ669" s="9">
        <v>5</v>
      </c>
      <c r="CA669" s="9">
        <v>1</v>
      </c>
      <c r="CB669" s="9">
        <v>24.25</v>
      </c>
      <c r="CC669" s="9">
        <v>11.96</v>
      </c>
      <c r="CD669" s="9">
        <v>520</v>
      </c>
      <c r="CE669" s="9">
        <f t="shared" si="144"/>
        <v>670</v>
      </c>
      <c r="CF669" s="9">
        <v>980</v>
      </c>
      <c r="CG669" s="9">
        <v>3900</v>
      </c>
      <c r="CH669" s="9">
        <v>914.22</v>
      </c>
      <c r="CI669" s="9" t="s">
        <v>33</v>
      </c>
      <c r="CJ669" s="15">
        <f t="shared" si="145"/>
        <v>3.5074626865671643</v>
      </c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</row>
    <row r="670" spans="1:107" ht="18.649999999999999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10"/>
      <c r="N670" s="9"/>
      <c r="O670" s="9"/>
      <c r="P670" s="9"/>
      <c r="Q670" s="9"/>
      <c r="R670" s="9"/>
      <c r="S670" s="9">
        <v>26</v>
      </c>
      <c r="T670" s="9">
        <f t="shared" si="141"/>
        <v>2.6000000000000003E-3</v>
      </c>
      <c r="U670" s="9">
        <v>130</v>
      </c>
      <c r="V670" s="9">
        <f t="shared" si="136"/>
        <v>0.13</v>
      </c>
      <c r="W670" s="9">
        <v>4.2</v>
      </c>
      <c r="X670" s="9">
        <v>4200</v>
      </c>
      <c r="Y670" s="9" t="s">
        <v>35</v>
      </c>
      <c r="Z670" s="9" t="s">
        <v>35</v>
      </c>
      <c r="AA670" s="11">
        <v>32.299999999999997</v>
      </c>
      <c r="AB670" s="11" t="s">
        <v>29</v>
      </c>
      <c r="AC670" s="12">
        <f t="shared" si="139"/>
        <v>37.144999999999996</v>
      </c>
      <c r="AD670" s="12" t="s">
        <v>36</v>
      </c>
      <c r="AE670" s="27" t="str">
        <f t="shared" si="142"/>
        <v/>
      </c>
      <c r="AF670" s="21">
        <f t="shared" si="147"/>
        <v>2.1840000000000002</v>
      </c>
      <c r="AG670" s="20">
        <f t="shared" si="138"/>
        <v>2.1840000000000002</v>
      </c>
      <c r="AH670" s="20"/>
      <c r="AI670" s="15">
        <f t="shared" si="146"/>
        <v>2.1840000000000002</v>
      </c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 t="s">
        <v>36</v>
      </c>
      <c r="BK670" s="9" t="s">
        <v>42</v>
      </c>
      <c r="BL670" s="9" t="str">
        <f t="shared" si="135"/>
        <v xml:space="preserve"> 4</v>
      </c>
      <c r="BM670" s="9">
        <v>2.1800000000000002</v>
      </c>
      <c r="BN670" s="15">
        <f t="shared" si="140"/>
        <v>0.4587155963302752</v>
      </c>
      <c r="BO670" s="9">
        <v>1</v>
      </c>
      <c r="BP670" s="9">
        <v>4</v>
      </c>
      <c r="BQ670" s="9">
        <v>140</v>
      </c>
      <c r="BR670" s="9">
        <f t="shared" si="143"/>
        <v>35</v>
      </c>
      <c r="BS670" s="9">
        <v>460</v>
      </c>
      <c r="BT670" s="9" t="s">
        <v>32</v>
      </c>
      <c r="BU670" s="9"/>
      <c r="BV670" s="9">
        <v>104</v>
      </c>
      <c r="BW670" s="9">
        <v>140</v>
      </c>
      <c r="BX670" s="9">
        <v>4200</v>
      </c>
      <c r="BY670" s="9">
        <v>7</v>
      </c>
      <c r="BZ670" s="9">
        <v>5</v>
      </c>
      <c r="CA670" s="9">
        <v>1</v>
      </c>
      <c r="CB670" s="9">
        <v>26.12</v>
      </c>
      <c r="CC670" s="9">
        <v>11.96</v>
      </c>
      <c r="CD670" s="9">
        <v>520</v>
      </c>
      <c r="CE670" s="9">
        <f t="shared" si="144"/>
        <v>670</v>
      </c>
      <c r="CF670" s="9">
        <v>980</v>
      </c>
      <c r="CG670" s="9">
        <v>4200</v>
      </c>
      <c r="CH670" s="9">
        <v>984.55</v>
      </c>
      <c r="CI670" s="9" t="s">
        <v>33</v>
      </c>
      <c r="CJ670" s="15">
        <f t="shared" si="145"/>
        <v>3.5074626865671643</v>
      </c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</row>
    <row r="671" spans="1:107" ht="18.649999999999999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10"/>
      <c r="N671" s="9"/>
      <c r="O671" s="9"/>
      <c r="P671" s="9"/>
      <c r="Q671" s="9"/>
      <c r="R671" s="9"/>
      <c r="S671" s="9">
        <v>26</v>
      </c>
      <c r="T671" s="9">
        <f t="shared" si="141"/>
        <v>2.6000000000000003E-3</v>
      </c>
      <c r="U671" s="9">
        <v>130</v>
      </c>
      <c r="V671" s="9">
        <f t="shared" si="136"/>
        <v>0.13</v>
      </c>
      <c r="W671" s="9">
        <v>4.5</v>
      </c>
      <c r="X671" s="9">
        <v>4500</v>
      </c>
      <c r="Y671" s="9" t="s">
        <v>35</v>
      </c>
      <c r="Z671" s="9" t="s">
        <v>35</v>
      </c>
      <c r="AA671" s="11">
        <v>32.299999999999997</v>
      </c>
      <c r="AB671" s="11" t="s">
        <v>29</v>
      </c>
      <c r="AC671" s="12">
        <f t="shared" si="139"/>
        <v>37.144999999999996</v>
      </c>
      <c r="AD671" s="12" t="s">
        <v>36</v>
      </c>
      <c r="AE671" s="27" t="str">
        <f t="shared" si="142"/>
        <v/>
      </c>
      <c r="AF671" s="21">
        <f t="shared" si="147"/>
        <v>2.34</v>
      </c>
      <c r="AG671" s="20">
        <f t="shared" si="138"/>
        <v>2.34</v>
      </c>
      <c r="AH671" s="20"/>
      <c r="AI671" s="15">
        <f t="shared" si="146"/>
        <v>2.34</v>
      </c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 t="s">
        <v>36</v>
      </c>
      <c r="BK671" s="9" t="s">
        <v>42</v>
      </c>
      <c r="BL671" s="9" t="str">
        <f t="shared" si="135"/>
        <v xml:space="preserve"> 4</v>
      </c>
      <c r="BM671" s="9">
        <v>2.34</v>
      </c>
      <c r="BN671" s="15">
        <f t="shared" si="140"/>
        <v>0.42735042735042739</v>
      </c>
      <c r="BO671" s="9">
        <v>1</v>
      </c>
      <c r="BP671" s="9">
        <v>4</v>
      </c>
      <c r="BQ671" s="9">
        <v>140</v>
      </c>
      <c r="BR671" s="9">
        <f t="shared" si="143"/>
        <v>35</v>
      </c>
      <c r="BS671" s="9">
        <v>460</v>
      </c>
      <c r="BT671" s="9" t="s">
        <v>32</v>
      </c>
      <c r="BU671" s="9"/>
      <c r="BV671" s="9">
        <v>104</v>
      </c>
      <c r="BW671" s="9">
        <v>140</v>
      </c>
      <c r="BX671" s="9">
        <v>4500</v>
      </c>
      <c r="BY671" s="9">
        <v>7</v>
      </c>
      <c r="BZ671" s="9">
        <v>5</v>
      </c>
      <c r="CA671" s="9">
        <v>1</v>
      </c>
      <c r="CB671" s="9">
        <v>27.99</v>
      </c>
      <c r="CC671" s="9">
        <v>11.96</v>
      </c>
      <c r="CD671" s="9">
        <v>520</v>
      </c>
      <c r="CE671" s="9">
        <f t="shared" si="144"/>
        <v>670</v>
      </c>
      <c r="CF671" s="9">
        <v>980</v>
      </c>
      <c r="CG671" s="9">
        <v>4500</v>
      </c>
      <c r="CH671" s="9">
        <v>1054.8699999999999</v>
      </c>
      <c r="CI671" s="9" t="s">
        <v>33</v>
      </c>
      <c r="CJ671" s="15">
        <f t="shared" si="145"/>
        <v>3.5074626865671643</v>
      </c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</row>
    <row r="672" spans="1:107" ht="18.649999999999999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10"/>
      <c r="N672" s="9"/>
      <c r="O672" s="9"/>
      <c r="P672" s="9"/>
      <c r="Q672" s="9"/>
      <c r="R672" s="9"/>
      <c r="S672" s="9">
        <v>26</v>
      </c>
      <c r="T672" s="9">
        <f t="shared" si="141"/>
        <v>2.6000000000000003E-3</v>
      </c>
      <c r="U672" s="9">
        <v>130</v>
      </c>
      <c r="V672" s="9">
        <f t="shared" si="136"/>
        <v>0.13</v>
      </c>
      <c r="W672" s="9">
        <v>4.8</v>
      </c>
      <c r="X672" s="9">
        <v>4800</v>
      </c>
      <c r="Y672" s="9" t="s">
        <v>35</v>
      </c>
      <c r="Z672" s="9" t="s">
        <v>35</v>
      </c>
      <c r="AA672" s="11">
        <v>32.299999999999997</v>
      </c>
      <c r="AB672" s="11" t="s">
        <v>29</v>
      </c>
      <c r="AC672" s="12">
        <f t="shared" si="139"/>
        <v>37.144999999999996</v>
      </c>
      <c r="AD672" s="12" t="s">
        <v>36</v>
      </c>
      <c r="AE672" s="27" t="str">
        <f t="shared" si="142"/>
        <v/>
      </c>
      <c r="AF672" s="21">
        <f t="shared" si="147"/>
        <v>2.496</v>
      </c>
      <c r="AG672" s="20">
        <f t="shared" si="138"/>
        <v>2.496</v>
      </c>
      <c r="AH672" s="20"/>
      <c r="AI672" s="15">
        <f t="shared" si="146"/>
        <v>2.496</v>
      </c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 t="s">
        <v>36</v>
      </c>
      <c r="BK672" s="9" t="s">
        <v>42</v>
      </c>
      <c r="BL672" s="9" t="str">
        <f t="shared" si="135"/>
        <v xml:space="preserve"> 4</v>
      </c>
      <c r="BM672" s="9">
        <v>2.5</v>
      </c>
      <c r="BN672" s="15">
        <f t="shared" si="140"/>
        <v>0.4</v>
      </c>
      <c r="BO672" s="9">
        <v>1</v>
      </c>
      <c r="BP672" s="9">
        <v>4</v>
      </c>
      <c r="BQ672" s="9">
        <v>140</v>
      </c>
      <c r="BR672" s="9">
        <f t="shared" si="143"/>
        <v>35</v>
      </c>
      <c r="BS672" s="9">
        <v>460</v>
      </c>
      <c r="BT672" s="9" t="s">
        <v>32</v>
      </c>
      <c r="BU672" s="9"/>
      <c r="BV672" s="9">
        <v>104</v>
      </c>
      <c r="BW672" s="9">
        <v>140</v>
      </c>
      <c r="BX672" s="9">
        <v>4800</v>
      </c>
      <c r="BY672" s="9">
        <v>7</v>
      </c>
      <c r="BZ672" s="9">
        <v>5</v>
      </c>
      <c r="CA672" s="9">
        <v>1</v>
      </c>
      <c r="CB672" s="9">
        <v>29.85</v>
      </c>
      <c r="CC672" s="9">
        <v>11.96</v>
      </c>
      <c r="CD672" s="9">
        <v>520</v>
      </c>
      <c r="CE672" s="9">
        <f t="shared" si="144"/>
        <v>670</v>
      </c>
      <c r="CF672" s="9">
        <v>980</v>
      </c>
      <c r="CG672" s="9">
        <v>4800</v>
      </c>
      <c r="CH672" s="9">
        <v>1125.2</v>
      </c>
      <c r="CI672" s="9" t="s">
        <v>33</v>
      </c>
      <c r="CJ672" s="15">
        <f t="shared" si="145"/>
        <v>3.5074626865671643</v>
      </c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</row>
    <row r="673" spans="1:107" ht="18.649999999999999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10"/>
      <c r="N673" s="9"/>
      <c r="O673" s="9"/>
      <c r="P673" s="9"/>
      <c r="Q673" s="9"/>
      <c r="R673" s="9"/>
      <c r="S673" s="9">
        <v>26</v>
      </c>
      <c r="T673" s="9">
        <f t="shared" si="141"/>
        <v>2.6000000000000003E-3</v>
      </c>
      <c r="U673" s="9">
        <v>130</v>
      </c>
      <c r="V673" s="9">
        <f t="shared" si="136"/>
        <v>0.13</v>
      </c>
      <c r="W673" s="9">
        <v>5.0999999999999996</v>
      </c>
      <c r="X673" s="9">
        <v>5100</v>
      </c>
      <c r="Y673" s="9" t="s">
        <v>35</v>
      </c>
      <c r="Z673" s="9" t="s">
        <v>35</v>
      </c>
      <c r="AA673" s="11">
        <v>32.299999999999997</v>
      </c>
      <c r="AB673" s="11" t="s">
        <v>29</v>
      </c>
      <c r="AC673" s="12">
        <f t="shared" si="139"/>
        <v>37.144999999999996</v>
      </c>
      <c r="AD673" s="12" t="s">
        <v>36</v>
      </c>
      <c r="AE673" s="27" t="str">
        <f t="shared" si="142"/>
        <v/>
      </c>
      <c r="AF673" s="21">
        <f t="shared" si="147"/>
        <v>2.6519999999999997</v>
      </c>
      <c r="AG673" s="20">
        <f t="shared" si="138"/>
        <v>2.6519999999999997</v>
      </c>
      <c r="AH673" s="20"/>
      <c r="AI673" s="15">
        <f t="shared" si="146"/>
        <v>2.6519999999999997</v>
      </c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 t="s">
        <v>36</v>
      </c>
      <c r="BK673" s="9" t="s">
        <v>42</v>
      </c>
      <c r="BL673" s="9" t="str">
        <f t="shared" si="135"/>
        <v xml:space="preserve"> 4</v>
      </c>
      <c r="BM673" s="9">
        <v>2.65</v>
      </c>
      <c r="BN673" s="15">
        <f t="shared" si="140"/>
        <v>0.37735849056603776</v>
      </c>
      <c r="BO673" s="9">
        <v>1</v>
      </c>
      <c r="BP673" s="9">
        <v>4</v>
      </c>
      <c r="BQ673" s="9">
        <v>140</v>
      </c>
      <c r="BR673" s="9">
        <f t="shared" si="143"/>
        <v>35</v>
      </c>
      <c r="BS673" s="9">
        <v>460</v>
      </c>
      <c r="BT673" s="9" t="s">
        <v>32</v>
      </c>
      <c r="BU673" s="9"/>
      <c r="BV673" s="9">
        <v>104</v>
      </c>
      <c r="BW673" s="9">
        <v>140</v>
      </c>
      <c r="BX673" s="9">
        <v>5100</v>
      </c>
      <c r="BY673" s="9">
        <v>7</v>
      </c>
      <c r="BZ673" s="9">
        <v>5</v>
      </c>
      <c r="CA673" s="9">
        <v>1</v>
      </c>
      <c r="CB673" s="9">
        <v>31.72</v>
      </c>
      <c r="CC673" s="9">
        <v>11.96</v>
      </c>
      <c r="CD673" s="9">
        <v>520</v>
      </c>
      <c r="CE673" s="9">
        <f t="shared" si="144"/>
        <v>670</v>
      </c>
      <c r="CF673" s="9">
        <v>980</v>
      </c>
      <c r="CG673" s="9">
        <v>5100</v>
      </c>
      <c r="CH673" s="9">
        <v>1195.52</v>
      </c>
      <c r="CI673" s="9" t="s">
        <v>33</v>
      </c>
      <c r="CJ673" s="15">
        <f t="shared" si="145"/>
        <v>3.5074626865671643</v>
      </c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</row>
    <row r="674" spans="1:107" ht="18.649999999999999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10"/>
      <c r="N674" s="9"/>
      <c r="O674" s="9"/>
      <c r="P674" s="9"/>
      <c r="Q674" s="9"/>
      <c r="R674" s="9"/>
      <c r="S674" s="9">
        <v>40</v>
      </c>
      <c r="T674" s="9">
        <f t="shared" si="141"/>
        <v>4.0000000000000001E-3</v>
      </c>
      <c r="U674" s="9">
        <v>105</v>
      </c>
      <c r="V674" s="9">
        <f t="shared" si="136"/>
        <v>0.105</v>
      </c>
      <c r="W674" s="9">
        <v>3</v>
      </c>
      <c r="X674" s="9">
        <v>3000</v>
      </c>
      <c r="Y674" s="9" t="s">
        <v>35</v>
      </c>
      <c r="Z674" s="9" t="s">
        <v>35</v>
      </c>
      <c r="AA674" s="11">
        <v>50</v>
      </c>
      <c r="AB674" s="11" t="s">
        <v>29</v>
      </c>
      <c r="AC674" s="12">
        <f t="shared" si="139"/>
        <v>57.499999999999993</v>
      </c>
      <c r="AD674" s="12" t="s">
        <v>36</v>
      </c>
      <c r="AE674" s="27" t="str">
        <f t="shared" si="142"/>
        <v/>
      </c>
      <c r="AF674" s="21">
        <f t="shared" si="147"/>
        <v>0.63</v>
      </c>
      <c r="AG674" s="20">
        <f t="shared" si="138"/>
        <v>0.63</v>
      </c>
      <c r="AH674" s="20"/>
      <c r="AI674" s="15">
        <f t="shared" si="146"/>
        <v>0.63</v>
      </c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 t="s">
        <v>36</v>
      </c>
      <c r="BK674" s="9" t="s">
        <v>46</v>
      </c>
      <c r="BL674" s="9" t="str">
        <f t="shared" si="135"/>
        <v xml:space="preserve"> 2</v>
      </c>
      <c r="BM674" s="9">
        <v>0.63</v>
      </c>
      <c r="BN674" s="15">
        <f t="shared" si="140"/>
        <v>1.5873015873015872</v>
      </c>
      <c r="BO674" s="9">
        <v>1</v>
      </c>
      <c r="BP674" s="9">
        <v>2</v>
      </c>
      <c r="BQ674" s="9">
        <v>90</v>
      </c>
      <c r="BR674" s="9">
        <f t="shared" si="143"/>
        <v>45</v>
      </c>
      <c r="BS674" s="9">
        <v>460</v>
      </c>
      <c r="BT674" s="9" t="s">
        <v>32</v>
      </c>
      <c r="BU674" s="9"/>
      <c r="BV674" s="9">
        <v>80</v>
      </c>
      <c r="BW674" s="9">
        <v>115</v>
      </c>
      <c r="BX674" s="9">
        <v>3000</v>
      </c>
      <c r="BY674" s="9">
        <v>9</v>
      </c>
      <c r="BZ674" s="9">
        <v>5</v>
      </c>
      <c r="CA674" s="9">
        <v>1</v>
      </c>
      <c r="CB674" s="9">
        <v>11.59</v>
      </c>
      <c r="CC674" s="9">
        <v>18.399999999999999</v>
      </c>
      <c r="CD674" s="9">
        <v>400</v>
      </c>
      <c r="CE674" s="9">
        <f t="shared" si="144"/>
        <v>550</v>
      </c>
      <c r="CF674" s="9">
        <v>1035</v>
      </c>
      <c r="CG674" s="9">
        <v>3000</v>
      </c>
      <c r="CH674" s="9">
        <v>571.32000000000005</v>
      </c>
      <c r="CI674" s="9" t="s">
        <v>33</v>
      </c>
      <c r="CJ674" s="15">
        <f t="shared" si="145"/>
        <v>4.2727272727272725</v>
      </c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</row>
    <row r="675" spans="1:107" ht="18.649999999999999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10"/>
      <c r="N675" s="9"/>
      <c r="O675" s="9"/>
      <c r="P675" s="9"/>
      <c r="Q675" s="9"/>
      <c r="R675" s="9"/>
      <c r="S675" s="9">
        <v>40</v>
      </c>
      <c r="T675" s="9">
        <f t="shared" si="141"/>
        <v>4.0000000000000001E-3</v>
      </c>
      <c r="U675" s="9">
        <v>105</v>
      </c>
      <c r="V675" s="9">
        <f t="shared" si="136"/>
        <v>0.105</v>
      </c>
      <c r="W675" s="9">
        <v>3.3</v>
      </c>
      <c r="X675" s="9">
        <v>3300</v>
      </c>
      <c r="Y675" s="9" t="s">
        <v>35</v>
      </c>
      <c r="Z675" s="9" t="s">
        <v>35</v>
      </c>
      <c r="AA675" s="11">
        <v>50</v>
      </c>
      <c r="AB675" s="11" t="s">
        <v>29</v>
      </c>
      <c r="AC675" s="12">
        <f t="shared" si="139"/>
        <v>57.499999999999993</v>
      </c>
      <c r="AD675" s="12" t="s">
        <v>36</v>
      </c>
      <c r="AE675" s="27" t="str">
        <f t="shared" si="142"/>
        <v/>
      </c>
      <c r="AF675" s="21">
        <f t="shared" si="147"/>
        <v>0.69299999999999995</v>
      </c>
      <c r="AG675" s="20">
        <f t="shared" si="138"/>
        <v>0.69299999999999995</v>
      </c>
      <c r="AH675" s="20"/>
      <c r="AI675" s="15">
        <f t="shared" si="146"/>
        <v>0.69299999999999995</v>
      </c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 t="s">
        <v>36</v>
      </c>
      <c r="BK675" s="9" t="s">
        <v>46</v>
      </c>
      <c r="BL675" s="9" t="str">
        <f t="shared" si="135"/>
        <v xml:space="preserve"> 2</v>
      </c>
      <c r="BM675" s="9">
        <v>0.69</v>
      </c>
      <c r="BN675" s="15">
        <f t="shared" si="140"/>
        <v>1.4492753623188408</v>
      </c>
      <c r="BO675" s="9">
        <v>1</v>
      </c>
      <c r="BP675" s="9">
        <v>2</v>
      </c>
      <c r="BQ675" s="9">
        <v>90</v>
      </c>
      <c r="BR675" s="9">
        <f t="shared" si="143"/>
        <v>45</v>
      </c>
      <c r="BS675" s="9">
        <v>460</v>
      </c>
      <c r="BT675" s="9" t="s">
        <v>32</v>
      </c>
      <c r="BU675" s="9"/>
      <c r="BV675" s="9">
        <v>80</v>
      </c>
      <c r="BW675" s="9">
        <v>115</v>
      </c>
      <c r="BX675" s="9">
        <v>3300</v>
      </c>
      <c r="BY675" s="9">
        <v>9</v>
      </c>
      <c r="BZ675" s="9">
        <v>5</v>
      </c>
      <c r="CA675" s="9">
        <v>1</v>
      </c>
      <c r="CB675" s="9">
        <v>12.75</v>
      </c>
      <c r="CC675" s="9">
        <v>18.399999999999999</v>
      </c>
      <c r="CD675" s="9">
        <v>400</v>
      </c>
      <c r="CE675" s="9">
        <f t="shared" si="144"/>
        <v>550</v>
      </c>
      <c r="CF675" s="9">
        <v>1035</v>
      </c>
      <c r="CG675" s="9">
        <v>3300</v>
      </c>
      <c r="CH675" s="9">
        <v>628.45000000000005</v>
      </c>
      <c r="CI675" s="9" t="s">
        <v>33</v>
      </c>
      <c r="CJ675" s="15">
        <f t="shared" si="145"/>
        <v>4.2727272727272725</v>
      </c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</row>
    <row r="676" spans="1:107" ht="18.649999999999999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10"/>
      <c r="N676" s="9"/>
      <c r="O676" s="9"/>
      <c r="P676" s="9"/>
      <c r="Q676" s="9"/>
      <c r="R676" s="9"/>
      <c r="S676" s="9">
        <v>40</v>
      </c>
      <c r="T676" s="9">
        <f t="shared" si="141"/>
        <v>4.0000000000000001E-3</v>
      </c>
      <c r="U676" s="9">
        <v>105</v>
      </c>
      <c r="V676" s="9">
        <f t="shared" si="136"/>
        <v>0.105</v>
      </c>
      <c r="W676" s="9">
        <v>3.6</v>
      </c>
      <c r="X676" s="9">
        <v>3600</v>
      </c>
      <c r="Y676" s="9" t="s">
        <v>35</v>
      </c>
      <c r="Z676" s="9" t="s">
        <v>35</v>
      </c>
      <c r="AA676" s="11">
        <v>50</v>
      </c>
      <c r="AB676" s="11" t="s">
        <v>29</v>
      </c>
      <c r="AC676" s="12">
        <f t="shared" si="139"/>
        <v>57.499999999999993</v>
      </c>
      <c r="AD676" s="12" t="s">
        <v>36</v>
      </c>
      <c r="AE676" s="27" t="str">
        <f t="shared" si="142"/>
        <v/>
      </c>
      <c r="AF676" s="21">
        <f t="shared" si="147"/>
        <v>0.75600000000000001</v>
      </c>
      <c r="AG676" s="20">
        <f t="shared" si="138"/>
        <v>0.75600000000000001</v>
      </c>
      <c r="AH676" s="20"/>
      <c r="AI676" s="15">
        <f t="shared" si="146"/>
        <v>0.75600000000000001</v>
      </c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 t="s">
        <v>36</v>
      </c>
      <c r="BK676" s="9" t="s">
        <v>46</v>
      </c>
      <c r="BL676" s="9" t="str">
        <f t="shared" si="135"/>
        <v xml:space="preserve"> 2</v>
      </c>
      <c r="BM676" s="9">
        <v>0.76</v>
      </c>
      <c r="BN676" s="15">
        <f t="shared" si="140"/>
        <v>1.3157894736842106</v>
      </c>
      <c r="BO676" s="9">
        <v>1</v>
      </c>
      <c r="BP676" s="9">
        <v>2</v>
      </c>
      <c r="BQ676" s="9">
        <v>90</v>
      </c>
      <c r="BR676" s="9">
        <f t="shared" si="143"/>
        <v>45</v>
      </c>
      <c r="BS676" s="9">
        <v>460</v>
      </c>
      <c r="BT676" s="9" t="s">
        <v>32</v>
      </c>
      <c r="BU676" s="9"/>
      <c r="BV676" s="9">
        <v>80</v>
      </c>
      <c r="BW676" s="9">
        <v>115</v>
      </c>
      <c r="BX676" s="9">
        <v>3600</v>
      </c>
      <c r="BY676" s="9">
        <v>9</v>
      </c>
      <c r="BZ676" s="9">
        <v>5</v>
      </c>
      <c r="CA676" s="9">
        <v>1</v>
      </c>
      <c r="CB676" s="9">
        <v>13.91</v>
      </c>
      <c r="CC676" s="9">
        <v>18.399999999999999</v>
      </c>
      <c r="CD676" s="9">
        <v>400</v>
      </c>
      <c r="CE676" s="9">
        <f t="shared" si="144"/>
        <v>550</v>
      </c>
      <c r="CF676" s="9">
        <v>1035</v>
      </c>
      <c r="CG676" s="9">
        <v>3600</v>
      </c>
      <c r="CH676" s="9">
        <v>685.58</v>
      </c>
      <c r="CI676" s="9" t="s">
        <v>33</v>
      </c>
      <c r="CJ676" s="15">
        <f t="shared" si="145"/>
        <v>4.2727272727272725</v>
      </c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</row>
    <row r="677" spans="1:107" ht="18.649999999999999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10"/>
      <c r="N677" s="9"/>
      <c r="O677" s="9"/>
      <c r="P677" s="9"/>
      <c r="Q677" s="9"/>
      <c r="R677" s="9"/>
      <c r="S677" s="9">
        <v>40</v>
      </c>
      <c r="T677" s="9">
        <f t="shared" si="141"/>
        <v>4.0000000000000001E-3</v>
      </c>
      <c r="U677" s="9">
        <v>105</v>
      </c>
      <c r="V677" s="9">
        <f t="shared" si="136"/>
        <v>0.105</v>
      </c>
      <c r="W677" s="9">
        <v>3.9</v>
      </c>
      <c r="X677" s="9">
        <v>3900</v>
      </c>
      <c r="Y677" s="9" t="s">
        <v>35</v>
      </c>
      <c r="Z677" s="9" t="s">
        <v>35</v>
      </c>
      <c r="AA677" s="11">
        <v>50</v>
      </c>
      <c r="AB677" s="11" t="s">
        <v>29</v>
      </c>
      <c r="AC677" s="12">
        <f t="shared" si="139"/>
        <v>57.499999999999993</v>
      </c>
      <c r="AD677" s="12" t="s">
        <v>36</v>
      </c>
      <c r="AE677" s="27" t="str">
        <f t="shared" si="142"/>
        <v/>
      </c>
      <c r="AF677" s="21">
        <f t="shared" si="147"/>
        <v>0.81899999999999995</v>
      </c>
      <c r="AG677" s="20">
        <f t="shared" si="138"/>
        <v>0.81899999999999995</v>
      </c>
      <c r="AH677" s="20"/>
      <c r="AI677" s="15">
        <f t="shared" si="146"/>
        <v>0.81899999999999995</v>
      </c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 t="s">
        <v>36</v>
      </c>
      <c r="BK677" s="9" t="s">
        <v>46</v>
      </c>
      <c r="BL677" s="9" t="str">
        <f t="shared" si="135"/>
        <v xml:space="preserve"> 2</v>
      </c>
      <c r="BM677" s="9">
        <v>0.82</v>
      </c>
      <c r="BN677" s="15">
        <f t="shared" si="140"/>
        <v>1.2195121951219512</v>
      </c>
      <c r="BO677" s="9">
        <v>1</v>
      </c>
      <c r="BP677" s="9">
        <v>2</v>
      </c>
      <c r="BQ677" s="9">
        <v>90</v>
      </c>
      <c r="BR677" s="9">
        <f t="shared" si="143"/>
        <v>45</v>
      </c>
      <c r="BS677" s="9">
        <v>460</v>
      </c>
      <c r="BT677" s="9" t="s">
        <v>32</v>
      </c>
      <c r="BU677" s="9"/>
      <c r="BV677" s="9">
        <v>80</v>
      </c>
      <c r="BW677" s="9">
        <v>115</v>
      </c>
      <c r="BX677" s="9">
        <v>3900</v>
      </c>
      <c r="BY677" s="9">
        <v>9</v>
      </c>
      <c r="BZ677" s="9">
        <v>5</v>
      </c>
      <c r="CA677" s="9">
        <v>1</v>
      </c>
      <c r="CB677" s="9">
        <v>15.07</v>
      </c>
      <c r="CC677" s="9">
        <v>18.399999999999999</v>
      </c>
      <c r="CD677" s="9">
        <v>400</v>
      </c>
      <c r="CE677" s="9">
        <f t="shared" si="144"/>
        <v>550</v>
      </c>
      <c r="CF677" s="9">
        <v>1035</v>
      </c>
      <c r="CG677" s="9">
        <v>3900</v>
      </c>
      <c r="CH677" s="9">
        <v>742.72</v>
      </c>
      <c r="CI677" s="9" t="s">
        <v>33</v>
      </c>
      <c r="CJ677" s="15">
        <f t="shared" si="145"/>
        <v>4.2727272727272725</v>
      </c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</row>
    <row r="678" spans="1:107" ht="18.649999999999999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10"/>
      <c r="N678" s="9"/>
      <c r="O678" s="9"/>
      <c r="P678" s="9"/>
      <c r="Q678" s="9"/>
      <c r="R678" s="9"/>
      <c r="S678" s="9">
        <v>40</v>
      </c>
      <c r="T678" s="9">
        <f t="shared" si="141"/>
        <v>4.0000000000000001E-3</v>
      </c>
      <c r="U678" s="9">
        <v>105</v>
      </c>
      <c r="V678" s="9">
        <f t="shared" si="136"/>
        <v>0.105</v>
      </c>
      <c r="W678" s="9">
        <v>4.2</v>
      </c>
      <c r="X678" s="9">
        <v>4200</v>
      </c>
      <c r="Y678" s="9" t="s">
        <v>35</v>
      </c>
      <c r="Z678" s="9" t="s">
        <v>35</v>
      </c>
      <c r="AA678" s="11">
        <v>50</v>
      </c>
      <c r="AB678" s="11" t="s">
        <v>29</v>
      </c>
      <c r="AC678" s="12">
        <f t="shared" si="139"/>
        <v>57.499999999999993</v>
      </c>
      <c r="AD678" s="12" t="s">
        <v>36</v>
      </c>
      <c r="AE678" s="27" t="str">
        <f t="shared" si="142"/>
        <v/>
      </c>
      <c r="AF678" s="21">
        <f t="shared" si="147"/>
        <v>0.88200000000000001</v>
      </c>
      <c r="AG678" s="20">
        <f t="shared" si="138"/>
        <v>0.88200000000000001</v>
      </c>
      <c r="AH678" s="20"/>
      <c r="AI678" s="15">
        <f t="shared" si="146"/>
        <v>0.88200000000000001</v>
      </c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 t="s">
        <v>36</v>
      </c>
      <c r="BK678" s="9" t="s">
        <v>46</v>
      </c>
      <c r="BL678" s="9" t="str">
        <f t="shared" ref="BL678:BL741" si="148">SUBSTITUTE(BK678,"B00"," ",1)</f>
        <v xml:space="preserve"> 2</v>
      </c>
      <c r="BM678" s="9">
        <v>0.88</v>
      </c>
      <c r="BN678" s="15">
        <f t="shared" si="140"/>
        <v>1.1363636363636365</v>
      </c>
      <c r="BO678" s="9">
        <v>1</v>
      </c>
      <c r="BP678" s="9">
        <v>2</v>
      </c>
      <c r="BQ678" s="9">
        <v>90</v>
      </c>
      <c r="BR678" s="9">
        <f t="shared" si="143"/>
        <v>45</v>
      </c>
      <c r="BS678" s="9">
        <v>460</v>
      </c>
      <c r="BT678" s="9" t="s">
        <v>32</v>
      </c>
      <c r="BU678" s="9"/>
      <c r="BV678" s="9">
        <v>80</v>
      </c>
      <c r="BW678" s="9">
        <v>115</v>
      </c>
      <c r="BX678" s="9">
        <v>4200</v>
      </c>
      <c r="BY678" s="9">
        <v>9</v>
      </c>
      <c r="BZ678" s="9">
        <v>5</v>
      </c>
      <c r="CA678" s="9">
        <v>1</v>
      </c>
      <c r="CB678" s="9">
        <v>16.23</v>
      </c>
      <c r="CC678" s="9">
        <v>18.399999999999999</v>
      </c>
      <c r="CD678" s="9">
        <v>400</v>
      </c>
      <c r="CE678" s="9">
        <f t="shared" si="144"/>
        <v>550</v>
      </c>
      <c r="CF678" s="9">
        <v>1035</v>
      </c>
      <c r="CG678" s="9">
        <v>4200</v>
      </c>
      <c r="CH678" s="9">
        <v>799.85</v>
      </c>
      <c r="CI678" s="9" t="s">
        <v>33</v>
      </c>
      <c r="CJ678" s="15">
        <f t="shared" si="145"/>
        <v>4.2727272727272725</v>
      </c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</row>
    <row r="679" spans="1:107" ht="18.649999999999999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10"/>
      <c r="N679" s="9"/>
      <c r="O679" s="9"/>
      <c r="P679" s="9"/>
      <c r="Q679" s="9"/>
      <c r="R679" s="9"/>
      <c r="S679" s="9">
        <v>40</v>
      </c>
      <c r="T679" s="9">
        <f t="shared" si="141"/>
        <v>4.0000000000000001E-3</v>
      </c>
      <c r="U679" s="9">
        <v>105</v>
      </c>
      <c r="V679" s="9">
        <f t="shared" si="136"/>
        <v>0.105</v>
      </c>
      <c r="W679" s="9">
        <v>4.5</v>
      </c>
      <c r="X679" s="9">
        <v>4500</v>
      </c>
      <c r="Y679" s="9" t="s">
        <v>35</v>
      </c>
      <c r="Z679" s="9" t="s">
        <v>35</v>
      </c>
      <c r="AA679" s="11">
        <v>50</v>
      </c>
      <c r="AB679" s="11" t="s">
        <v>29</v>
      </c>
      <c r="AC679" s="12">
        <f t="shared" si="139"/>
        <v>57.499999999999993</v>
      </c>
      <c r="AD679" s="12" t="s">
        <v>36</v>
      </c>
      <c r="AE679" s="27" t="str">
        <f t="shared" si="142"/>
        <v/>
      </c>
      <c r="AF679" s="21">
        <f t="shared" si="147"/>
        <v>0.94499999999999995</v>
      </c>
      <c r="AG679" s="20">
        <f t="shared" si="138"/>
        <v>0.94499999999999995</v>
      </c>
      <c r="AH679" s="20"/>
      <c r="AI679" s="15">
        <f t="shared" si="146"/>
        <v>0.94499999999999995</v>
      </c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 t="s">
        <v>36</v>
      </c>
      <c r="BK679" s="9" t="s">
        <v>46</v>
      </c>
      <c r="BL679" s="9" t="str">
        <f t="shared" si="148"/>
        <v xml:space="preserve"> 2</v>
      </c>
      <c r="BM679" s="9">
        <v>0.94</v>
      </c>
      <c r="BN679" s="15">
        <f t="shared" si="140"/>
        <v>1.0638297872340425</v>
      </c>
      <c r="BO679" s="9">
        <v>1</v>
      </c>
      <c r="BP679" s="9">
        <v>2</v>
      </c>
      <c r="BQ679" s="9">
        <v>90</v>
      </c>
      <c r="BR679" s="9">
        <f t="shared" si="143"/>
        <v>45</v>
      </c>
      <c r="BS679" s="9">
        <v>460</v>
      </c>
      <c r="BT679" s="9" t="s">
        <v>32</v>
      </c>
      <c r="BU679" s="9"/>
      <c r="BV679" s="9">
        <v>80</v>
      </c>
      <c r="BW679" s="9">
        <v>115</v>
      </c>
      <c r="BX679" s="9">
        <v>4500</v>
      </c>
      <c r="BY679" s="9">
        <v>9</v>
      </c>
      <c r="BZ679" s="9">
        <v>5</v>
      </c>
      <c r="CA679" s="9">
        <v>1</v>
      </c>
      <c r="CB679" s="9">
        <v>17.39</v>
      </c>
      <c r="CC679" s="9">
        <v>18.399999999999999</v>
      </c>
      <c r="CD679" s="9">
        <v>400</v>
      </c>
      <c r="CE679" s="9">
        <f t="shared" si="144"/>
        <v>550</v>
      </c>
      <c r="CF679" s="9">
        <v>1035</v>
      </c>
      <c r="CG679" s="9">
        <v>4500</v>
      </c>
      <c r="CH679" s="9">
        <v>856.98</v>
      </c>
      <c r="CI679" s="9" t="s">
        <v>33</v>
      </c>
      <c r="CJ679" s="15">
        <f t="shared" si="145"/>
        <v>4.2727272727272725</v>
      </c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</row>
    <row r="680" spans="1:107" ht="18.649999999999999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10"/>
      <c r="N680" s="9"/>
      <c r="O680" s="9"/>
      <c r="P680" s="9"/>
      <c r="Q680" s="9"/>
      <c r="R680" s="9"/>
      <c r="S680" s="9">
        <v>40</v>
      </c>
      <c r="T680" s="9">
        <f t="shared" si="141"/>
        <v>4.0000000000000001E-3</v>
      </c>
      <c r="U680" s="9">
        <v>105</v>
      </c>
      <c r="V680" s="9">
        <f t="shared" si="136"/>
        <v>0.105</v>
      </c>
      <c r="W680" s="9">
        <v>4.8</v>
      </c>
      <c r="X680" s="9">
        <v>4800</v>
      </c>
      <c r="Y680" s="9" t="s">
        <v>35</v>
      </c>
      <c r="Z680" s="9" t="s">
        <v>35</v>
      </c>
      <c r="AA680" s="11">
        <v>50</v>
      </c>
      <c r="AB680" s="11" t="s">
        <v>29</v>
      </c>
      <c r="AC680" s="12">
        <f t="shared" si="139"/>
        <v>57.499999999999993</v>
      </c>
      <c r="AD680" s="12" t="s">
        <v>36</v>
      </c>
      <c r="AE680" s="27" t="str">
        <f t="shared" si="142"/>
        <v/>
      </c>
      <c r="AF680" s="21">
        <f t="shared" si="147"/>
        <v>1.008</v>
      </c>
      <c r="AG680" s="20">
        <f t="shared" si="138"/>
        <v>1.008</v>
      </c>
      <c r="AH680" s="20"/>
      <c r="AI680" s="15">
        <f t="shared" si="146"/>
        <v>1.008</v>
      </c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 t="s">
        <v>36</v>
      </c>
      <c r="BK680" s="9" t="s">
        <v>46</v>
      </c>
      <c r="BL680" s="9" t="str">
        <f t="shared" si="148"/>
        <v xml:space="preserve"> 2</v>
      </c>
      <c r="BM680" s="9">
        <v>1.01</v>
      </c>
      <c r="BN680" s="15">
        <f t="shared" si="140"/>
        <v>0.99009900990099009</v>
      </c>
      <c r="BO680" s="9">
        <v>1</v>
      </c>
      <c r="BP680" s="9">
        <v>2</v>
      </c>
      <c r="BQ680" s="9">
        <v>90</v>
      </c>
      <c r="BR680" s="9">
        <f t="shared" si="143"/>
        <v>45</v>
      </c>
      <c r="BS680" s="9">
        <v>460</v>
      </c>
      <c r="BT680" s="9" t="s">
        <v>32</v>
      </c>
      <c r="BU680" s="9"/>
      <c r="BV680" s="9">
        <v>80</v>
      </c>
      <c r="BW680" s="9">
        <v>115</v>
      </c>
      <c r="BX680" s="9">
        <v>4800</v>
      </c>
      <c r="BY680" s="9">
        <v>9</v>
      </c>
      <c r="BZ680" s="9">
        <v>5</v>
      </c>
      <c r="CA680" s="9">
        <v>1</v>
      </c>
      <c r="CB680" s="9">
        <v>18.55</v>
      </c>
      <c r="CC680" s="9">
        <v>18.399999999999999</v>
      </c>
      <c r="CD680" s="9">
        <v>400</v>
      </c>
      <c r="CE680" s="9">
        <f t="shared" si="144"/>
        <v>550</v>
      </c>
      <c r="CF680" s="9">
        <v>1035</v>
      </c>
      <c r="CG680" s="9">
        <v>4800</v>
      </c>
      <c r="CH680" s="9">
        <v>914.11</v>
      </c>
      <c r="CI680" s="9" t="s">
        <v>33</v>
      </c>
      <c r="CJ680" s="15">
        <f t="shared" si="145"/>
        <v>4.2727272727272725</v>
      </c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</row>
    <row r="681" spans="1:107" ht="18.649999999999999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10"/>
      <c r="N681" s="9"/>
      <c r="O681" s="9"/>
      <c r="P681" s="9"/>
      <c r="Q681" s="9"/>
      <c r="R681" s="9"/>
      <c r="S681" s="9">
        <v>40</v>
      </c>
      <c r="T681" s="9">
        <f t="shared" si="141"/>
        <v>4.0000000000000001E-3</v>
      </c>
      <c r="U681" s="9">
        <v>105</v>
      </c>
      <c r="V681" s="9">
        <f t="shared" si="136"/>
        <v>0.105</v>
      </c>
      <c r="W681" s="9">
        <v>5.0999999999999996</v>
      </c>
      <c r="X681" s="9">
        <v>5100</v>
      </c>
      <c r="Y681" s="9" t="s">
        <v>35</v>
      </c>
      <c r="Z681" s="9" t="s">
        <v>35</v>
      </c>
      <c r="AA681" s="11">
        <v>50</v>
      </c>
      <c r="AB681" s="11" t="s">
        <v>29</v>
      </c>
      <c r="AC681" s="12">
        <f t="shared" si="139"/>
        <v>57.499999999999993</v>
      </c>
      <c r="AD681" s="12" t="s">
        <v>36</v>
      </c>
      <c r="AE681" s="27" t="str">
        <f t="shared" si="142"/>
        <v/>
      </c>
      <c r="AF681" s="21">
        <f t="shared" si="147"/>
        <v>1.071</v>
      </c>
      <c r="AG681" s="20">
        <f t="shared" si="138"/>
        <v>1.071</v>
      </c>
      <c r="AH681" s="20"/>
      <c r="AI681" s="15">
        <f t="shared" si="146"/>
        <v>1.071</v>
      </c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 t="s">
        <v>36</v>
      </c>
      <c r="BK681" s="9" t="s">
        <v>46</v>
      </c>
      <c r="BL681" s="9" t="str">
        <f t="shared" si="148"/>
        <v xml:space="preserve"> 2</v>
      </c>
      <c r="BM681" s="9">
        <v>1.07</v>
      </c>
      <c r="BN681" s="15">
        <f t="shared" si="140"/>
        <v>0.93457943925233644</v>
      </c>
      <c r="BO681" s="9">
        <v>1</v>
      </c>
      <c r="BP681" s="9">
        <v>2</v>
      </c>
      <c r="BQ681" s="9">
        <v>90</v>
      </c>
      <c r="BR681" s="9">
        <f t="shared" si="143"/>
        <v>45</v>
      </c>
      <c r="BS681" s="9">
        <v>460</v>
      </c>
      <c r="BT681" s="9" t="s">
        <v>32</v>
      </c>
      <c r="BU681" s="9"/>
      <c r="BV681" s="9">
        <v>80</v>
      </c>
      <c r="BW681" s="9">
        <v>115</v>
      </c>
      <c r="BX681" s="9">
        <v>5100</v>
      </c>
      <c r="BY681" s="9">
        <v>9</v>
      </c>
      <c r="BZ681" s="9">
        <v>5</v>
      </c>
      <c r="CA681" s="9">
        <v>1</v>
      </c>
      <c r="CB681" s="9">
        <v>19.71</v>
      </c>
      <c r="CC681" s="9">
        <v>18.399999999999999</v>
      </c>
      <c r="CD681" s="9">
        <v>400</v>
      </c>
      <c r="CE681" s="9">
        <f t="shared" si="144"/>
        <v>550</v>
      </c>
      <c r="CF681" s="9">
        <v>1035</v>
      </c>
      <c r="CG681" s="9">
        <v>5100</v>
      </c>
      <c r="CH681" s="9">
        <v>971.24</v>
      </c>
      <c r="CI681" s="9" t="s">
        <v>33</v>
      </c>
      <c r="CJ681" s="15">
        <f t="shared" si="145"/>
        <v>4.2727272727272725</v>
      </c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</row>
    <row r="682" spans="1:107" ht="18.649999999999999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10"/>
      <c r="N682" s="9"/>
      <c r="O682" s="9"/>
      <c r="P682" s="9"/>
      <c r="Q682" s="9"/>
      <c r="R682" s="9"/>
      <c r="S682" s="9">
        <v>40</v>
      </c>
      <c r="T682" s="9">
        <f t="shared" si="141"/>
        <v>4.0000000000000001E-3</v>
      </c>
      <c r="U682" s="9">
        <v>105</v>
      </c>
      <c r="V682" s="9">
        <f t="shared" ref="V682:V745" si="149">U682*0.001</f>
        <v>0.105</v>
      </c>
      <c r="W682" s="9">
        <v>3</v>
      </c>
      <c r="X682" s="9">
        <v>3000</v>
      </c>
      <c r="Y682" s="9" t="s">
        <v>35</v>
      </c>
      <c r="Z682" s="9" t="s">
        <v>35</v>
      </c>
      <c r="AA682" s="11">
        <v>51.4</v>
      </c>
      <c r="AB682" s="11" t="s">
        <v>29</v>
      </c>
      <c r="AC682" s="12">
        <f t="shared" si="139"/>
        <v>59.109999999999992</v>
      </c>
      <c r="AD682" s="12" t="s">
        <v>36</v>
      </c>
      <c r="AE682" s="27" t="str">
        <f t="shared" si="142"/>
        <v/>
      </c>
      <c r="AF682" s="21">
        <f t="shared" si="147"/>
        <v>0.63</v>
      </c>
      <c r="AG682" s="20">
        <f t="shared" si="138"/>
        <v>0.63</v>
      </c>
      <c r="AH682" s="20"/>
      <c r="AI682" s="15">
        <f t="shared" si="146"/>
        <v>0.63</v>
      </c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 t="s">
        <v>36</v>
      </c>
      <c r="BK682" s="9" t="s">
        <v>46</v>
      </c>
      <c r="BL682" s="9" t="str">
        <f t="shared" si="148"/>
        <v xml:space="preserve"> 2</v>
      </c>
      <c r="BM682" s="9">
        <v>0.63</v>
      </c>
      <c r="BN682" s="15">
        <f t="shared" si="140"/>
        <v>1.5873015873015872</v>
      </c>
      <c r="BO682" s="9">
        <v>1</v>
      </c>
      <c r="BP682" s="9">
        <v>2</v>
      </c>
      <c r="BQ682" s="9">
        <v>90</v>
      </c>
      <c r="BR682" s="9">
        <f t="shared" si="143"/>
        <v>45</v>
      </c>
      <c r="BS682" s="9">
        <v>460</v>
      </c>
      <c r="BT682" s="9" t="s">
        <v>32</v>
      </c>
      <c r="BU682" s="9"/>
      <c r="BV682" s="9">
        <v>80</v>
      </c>
      <c r="BW682" s="9">
        <v>115</v>
      </c>
      <c r="BX682" s="9">
        <v>3000</v>
      </c>
      <c r="BY682" s="9">
        <v>9</v>
      </c>
      <c r="BZ682" s="9">
        <v>5</v>
      </c>
      <c r="CA682" s="9">
        <v>1</v>
      </c>
      <c r="CB682" s="9">
        <v>11.59</v>
      </c>
      <c r="CC682" s="9">
        <v>18.399999999999999</v>
      </c>
      <c r="CD682" s="9">
        <v>400</v>
      </c>
      <c r="CE682" s="9">
        <f t="shared" si="144"/>
        <v>550</v>
      </c>
      <c r="CF682" s="9">
        <v>1035</v>
      </c>
      <c r="CG682" s="9">
        <v>3000</v>
      </c>
      <c r="CH682" s="9">
        <v>571.32000000000005</v>
      </c>
      <c r="CI682" s="9" t="s">
        <v>33</v>
      </c>
      <c r="CJ682" s="15">
        <f t="shared" si="145"/>
        <v>4.2727272727272725</v>
      </c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</row>
    <row r="683" spans="1:107" ht="18.649999999999999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10"/>
      <c r="N683" s="9"/>
      <c r="O683" s="9"/>
      <c r="P683" s="9"/>
      <c r="Q683" s="9"/>
      <c r="R683" s="9"/>
      <c r="S683" s="9">
        <v>40</v>
      </c>
      <c r="T683" s="9">
        <f t="shared" si="141"/>
        <v>4.0000000000000001E-3</v>
      </c>
      <c r="U683" s="9">
        <v>105</v>
      </c>
      <c r="V683" s="9">
        <f t="shared" si="149"/>
        <v>0.105</v>
      </c>
      <c r="W683" s="9">
        <v>3.3</v>
      </c>
      <c r="X683" s="9">
        <v>3300</v>
      </c>
      <c r="Y683" s="9" t="s">
        <v>35</v>
      </c>
      <c r="Z683" s="9" t="s">
        <v>35</v>
      </c>
      <c r="AA683" s="11">
        <v>51.4</v>
      </c>
      <c r="AB683" s="11" t="s">
        <v>29</v>
      </c>
      <c r="AC683" s="12">
        <f t="shared" si="139"/>
        <v>59.109999999999992</v>
      </c>
      <c r="AD683" s="12" t="s">
        <v>36</v>
      </c>
      <c r="AE683" s="27" t="str">
        <f t="shared" si="142"/>
        <v/>
      </c>
      <c r="AF683" s="21">
        <f t="shared" si="147"/>
        <v>0.69299999999999995</v>
      </c>
      <c r="AG683" s="20">
        <f t="shared" si="138"/>
        <v>0.69299999999999995</v>
      </c>
      <c r="AH683" s="20"/>
      <c r="AI683" s="15">
        <f t="shared" si="146"/>
        <v>0.69299999999999995</v>
      </c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 t="s">
        <v>36</v>
      </c>
      <c r="BK683" s="9" t="s">
        <v>46</v>
      </c>
      <c r="BL683" s="9" t="str">
        <f t="shared" si="148"/>
        <v xml:space="preserve"> 2</v>
      </c>
      <c r="BM683" s="9">
        <v>0.69</v>
      </c>
      <c r="BN683" s="15">
        <f t="shared" si="140"/>
        <v>1.4492753623188408</v>
      </c>
      <c r="BO683" s="9">
        <v>1</v>
      </c>
      <c r="BP683" s="9">
        <v>2</v>
      </c>
      <c r="BQ683" s="9">
        <v>90</v>
      </c>
      <c r="BR683" s="9">
        <f t="shared" si="143"/>
        <v>45</v>
      </c>
      <c r="BS683" s="9">
        <v>460</v>
      </c>
      <c r="BT683" s="9" t="s">
        <v>32</v>
      </c>
      <c r="BU683" s="9"/>
      <c r="BV683" s="9">
        <v>80</v>
      </c>
      <c r="BW683" s="9">
        <v>115</v>
      </c>
      <c r="BX683" s="9">
        <v>3300</v>
      </c>
      <c r="BY683" s="9">
        <v>9</v>
      </c>
      <c r="BZ683" s="9">
        <v>5</v>
      </c>
      <c r="CA683" s="9">
        <v>1</v>
      </c>
      <c r="CB683" s="9">
        <v>12.75</v>
      </c>
      <c r="CC683" s="9">
        <v>18.399999999999999</v>
      </c>
      <c r="CD683" s="9">
        <v>400</v>
      </c>
      <c r="CE683" s="9">
        <f t="shared" si="144"/>
        <v>550</v>
      </c>
      <c r="CF683" s="9">
        <v>1035</v>
      </c>
      <c r="CG683" s="9">
        <v>3300</v>
      </c>
      <c r="CH683" s="9">
        <v>628.45000000000005</v>
      </c>
      <c r="CI683" s="9" t="s">
        <v>33</v>
      </c>
      <c r="CJ683" s="15">
        <f t="shared" si="145"/>
        <v>4.2727272727272725</v>
      </c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</row>
    <row r="684" spans="1:107" ht="18.649999999999999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10"/>
      <c r="N684" s="9"/>
      <c r="O684" s="9"/>
      <c r="P684" s="9"/>
      <c r="Q684" s="9"/>
      <c r="R684" s="9"/>
      <c r="S684" s="9">
        <v>40</v>
      </c>
      <c r="T684" s="9">
        <f t="shared" si="141"/>
        <v>4.0000000000000001E-3</v>
      </c>
      <c r="U684" s="9">
        <v>105</v>
      </c>
      <c r="V684" s="9">
        <f t="shared" si="149"/>
        <v>0.105</v>
      </c>
      <c r="W684" s="9">
        <v>3.6</v>
      </c>
      <c r="X684" s="9">
        <v>3600</v>
      </c>
      <c r="Y684" s="9" t="s">
        <v>35</v>
      </c>
      <c r="Z684" s="9" t="s">
        <v>35</v>
      </c>
      <c r="AA684" s="11">
        <v>51.4</v>
      </c>
      <c r="AB684" s="11" t="s">
        <v>29</v>
      </c>
      <c r="AC684" s="12">
        <f t="shared" si="139"/>
        <v>59.109999999999992</v>
      </c>
      <c r="AD684" s="12" t="s">
        <v>36</v>
      </c>
      <c r="AE684" s="27" t="str">
        <f t="shared" si="142"/>
        <v/>
      </c>
      <c r="AF684" s="21">
        <f t="shared" si="147"/>
        <v>0.75600000000000001</v>
      </c>
      <c r="AG684" s="20">
        <f t="shared" si="138"/>
        <v>0.75600000000000001</v>
      </c>
      <c r="AH684" s="20"/>
      <c r="AI684" s="15">
        <f t="shared" si="146"/>
        <v>0.75600000000000001</v>
      </c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 t="s">
        <v>36</v>
      </c>
      <c r="BK684" s="9" t="s">
        <v>46</v>
      </c>
      <c r="BL684" s="9" t="str">
        <f t="shared" si="148"/>
        <v xml:space="preserve"> 2</v>
      </c>
      <c r="BM684" s="9">
        <v>0.76</v>
      </c>
      <c r="BN684" s="15">
        <f t="shared" si="140"/>
        <v>1.3157894736842106</v>
      </c>
      <c r="BO684" s="9">
        <v>1</v>
      </c>
      <c r="BP684" s="9">
        <v>2</v>
      </c>
      <c r="BQ684" s="9">
        <v>90</v>
      </c>
      <c r="BR684" s="9">
        <f t="shared" si="143"/>
        <v>45</v>
      </c>
      <c r="BS684" s="9">
        <v>460</v>
      </c>
      <c r="BT684" s="9" t="s">
        <v>32</v>
      </c>
      <c r="BU684" s="9"/>
      <c r="BV684" s="9">
        <v>80</v>
      </c>
      <c r="BW684" s="9">
        <v>115</v>
      </c>
      <c r="BX684" s="9">
        <v>3600</v>
      </c>
      <c r="BY684" s="9">
        <v>9</v>
      </c>
      <c r="BZ684" s="9">
        <v>5</v>
      </c>
      <c r="CA684" s="9">
        <v>1</v>
      </c>
      <c r="CB684" s="9">
        <v>13.91</v>
      </c>
      <c r="CC684" s="9">
        <v>18.399999999999999</v>
      </c>
      <c r="CD684" s="9">
        <v>400</v>
      </c>
      <c r="CE684" s="9">
        <f t="shared" si="144"/>
        <v>550</v>
      </c>
      <c r="CF684" s="9">
        <v>1035</v>
      </c>
      <c r="CG684" s="9">
        <v>3600</v>
      </c>
      <c r="CH684" s="9">
        <v>685.58</v>
      </c>
      <c r="CI684" s="9" t="s">
        <v>33</v>
      </c>
      <c r="CJ684" s="15">
        <f t="shared" si="145"/>
        <v>4.2727272727272725</v>
      </c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</row>
    <row r="685" spans="1:107" ht="18.649999999999999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10"/>
      <c r="N685" s="9"/>
      <c r="O685" s="9"/>
      <c r="P685" s="9"/>
      <c r="Q685" s="9"/>
      <c r="R685" s="9"/>
      <c r="S685" s="9">
        <v>40</v>
      </c>
      <c r="T685" s="9">
        <f t="shared" si="141"/>
        <v>4.0000000000000001E-3</v>
      </c>
      <c r="U685" s="9">
        <v>105</v>
      </c>
      <c r="V685" s="9">
        <f t="shared" si="149"/>
        <v>0.105</v>
      </c>
      <c r="W685" s="9">
        <v>3.9</v>
      </c>
      <c r="X685" s="9">
        <v>3900</v>
      </c>
      <c r="Y685" s="9" t="s">
        <v>35</v>
      </c>
      <c r="Z685" s="9" t="s">
        <v>35</v>
      </c>
      <c r="AA685" s="11">
        <v>51.4</v>
      </c>
      <c r="AB685" s="11" t="s">
        <v>29</v>
      </c>
      <c r="AC685" s="12">
        <f t="shared" si="139"/>
        <v>59.109999999999992</v>
      </c>
      <c r="AD685" s="12" t="s">
        <v>36</v>
      </c>
      <c r="AE685" s="27" t="str">
        <f t="shared" si="142"/>
        <v/>
      </c>
      <c r="AF685" s="21">
        <f t="shared" si="147"/>
        <v>0.81899999999999995</v>
      </c>
      <c r="AG685" s="20">
        <f t="shared" si="138"/>
        <v>0.81899999999999995</v>
      </c>
      <c r="AH685" s="20"/>
      <c r="AI685" s="15">
        <f t="shared" si="146"/>
        <v>0.81899999999999995</v>
      </c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 t="s">
        <v>36</v>
      </c>
      <c r="BK685" s="9" t="s">
        <v>46</v>
      </c>
      <c r="BL685" s="9" t="str">
        <f t="shared" si="148"/>
        <v xml:space="preserve"> 2</v>
      </c>
      <c r="BM685" s="9">
        <v>0.82</v>
      </c>
      <c r="BN685" s="15">
        <f t="shared" si="140"/>
        <v>1.2195121951219512</v>
      </c>
      <c r="BO685" s="9">
        <v>1</v>
      </c>
      <c r="BP685" s="9">
        <v>2</v>
      </c>
      <c r="BQ685" s="9">
        <v>90</v>
      </c>
      <c r="BR685" s="9">
        <f t="shared" si="143"/>
        <v>45</v>
      </c>
      <c r="BS685" s="9">
        <v>460</v>
      </c>
      <c r="BT685" s="9" t="s">
        <v>32</v>
      </c>
      <c r="BU685" s="9"/>
      <c r="BV685" s="9">
        <v>80</v>
      </c>
      <c r="BW685" s="9">
        <v>115</v>
      </c>
      <c r="BX685" s="9">
        <v>3900</v>
      </c>
      <c r="BY685" s="9">
        <v>9</v>
      </c>
      <c r="BZ685" s="9">
        <v>5</v>
      </c>
      <c r="CA685" s="9">
        <v>1</v>
      </c>
      <c r="CB685" s="9">
        <v>15.07</v>
      </c>
      <c r="CC685" s="9">
        <v>18.399999999999999</v>
      </c>
      <c r="CD685" s="9">
        <v>400</v>
      </c>
      <c r="CE685" s="9">
        <f t="shared" si="144"/>
        <v>550</v>
      </c>
      <c r="CF685" s="9">
        <v>1035</v>
      </c>
      <c r="CG685" s="9">
        <v>3900</v>
      </c>
      <c r="CH685" s="9">
        <v>742.72</v>
      </c>
      <c r="CI685" s="9" t="s">
        <v>33</v>
      </c>
      <c r="CJ685" s="15">
        <f t="shared" si="145"/>
        <v>4.2727272727272725</v>
      </c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</row>
    <row r="686" spans="1:107" ht="18.649999999999999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10"/>
      <c r="N686" s="9"/>
      <c r="O686" s="9"/>
      <c r="P686" s="9"/>
      <c r="Q686" s="9"/>
      <c r="R686" s="9"/>
      <c r="S686" s="9">
        <v>40</v>
      </c>
      <c r="T686" s="9">
        <f t="shared" si="141"/>
        <v>4.0000000000000001E-3</v>
      </c>
      <c r="U686" s="9">
        <v>105</v>
      </c>
      <c r="V686" s="9">
        <f t="shared" si="149"/>
        <v>0.105</v>
      </c>
      <c r="W686" s="9">
        <v>4.2</v>
      </c>
      <c r="X686" s="9">
        <v>4200</v>
      </c>
      <c r="Y686" s="9" t="s">
        <v>35</v>
      </c>
      <c r="Z686" s="9" t="s">
        <v>35</v>
      </c>
      <c r="AA686" s="11">
        <v>51.4</v>
      </c>
      <c r="AB686" s="11" t="s">
        <v>29</v>
      </c>
      <c r="AC686" s="12">
        <f t="shared" si="139"/>
        <v>59.109999999999992</v>
      </c>
      <c r="AD686" s="12" t="s">
        <v>36</v>
      </c>
      <c r="AE686" s="27" t="str">
        <f t="shared" si="142"/>
        <v/>
      </c>
      <c r="AF686" s="21">
        <f t="shared" si="147"/>
        <v>0.88200000000000001</v>
      </c>
      <c r="AG686" s="20">
        <f t="shared" si="138"/>
        <v>0.88200000000000001</v>
      </c>
      <c r="AH686" s="20"/>
      <c r="AI686" s="15">
        <f t="shared" si="146"/>
        <v>0.88200000000000001</v>
      </c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 t="s">
        <v>36</v>
      </c>
      <c r="BK686" s="9" t="s">
        <v>46</v>
      </c>
      <c r="BL686" s="9" t="str">
        <f t="shared" si="148"/>
        <v xml:space="preserve"> 2</v>
      </c>
      <c r="BM686" s="9">
        <v>0.88</v>
      </c>
      <c r="BN686" s="15">
        <f t="shared" si="140"/>
        <v>1.1363636363636365</v>
      </c>
      <c r="BO686" s="9">
        <v>1</v>
      </c>
      <c r="BP686" s="9">
        <v>2</v>
      </c>
      <c r="BQ686" s="9">
        <v>90</v>
      </c>
      <c r="BR686" s="9">
        <f t="shared" si="143"/>
        <v>45</v>
      </c>
      <c r="BS686" s="9">
        <v>460</v>
      </c>
      <c r="BT686" s="9" t="s">
        <v>32</v>
      </c>
      <c r="BU686" s="9"/>
      <c r="BV686" s="9">
        <v>80</v>
      </c>
      <c r="BW686" s="9">
        <v>115</v>
      </c>
      <c r="BX686" s="9">
        <v>4200</v>
      </c>
      <c r="BY686" s="9">
        <v>9</v>
      </c>
      <c r="BZ686" s="9">
        <v>5</v>
      </c>
      <c r="CA686" s="9">
        <v>1</v>
      </c>
      <c r="CB686" s="9">
        <v>16.23</v>
      </c>
      <c r="CC686" s="9">
        <v>18.399999999999999</v>
      </c>
      <c r="CD686" s="9">
        <v>400</v>
      </c>
      <c r="CE686" s="9">
        <f t="shared" si="144"/>
        <v>550</v>
      </c>
      <c r="CF686" s="9">
        <v>1035</v>
      </c>
      <c r="CG686" s="9">
        <v>4200</v>
      </c>
      <c r="CH686" s="9">
        <v>799.85</v>
      </c>
      <c r="CI686" s="9" t="s">
        <v>33</v>
      </c>
      <c r="CJ686" s="15">
        <f t="shared" si="145"/>
        <v>4.2727272727272725</v>
      </c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</row>
    <row r="687" spans="1:107" ht="18.649999999999999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10"/>
      <c r="N687" s="9"/>
      <c r="O687" s="9"/>
      <c r="P687" s="9"/>
      <c r="Q687" s="9"/>
      <c r="R687" s="9"/>
      <c r="S687" s="9">
        <v>40</v>
      </c>
      <c r="T687" s="9">
        <f t="shared" si="141"/>
        <v>4.0000000000000001E-3</v>
      </c>
      <c r="U687" s="9">
        <v>105</v>
      </c>
      <c r="V687" s="9">
        <f t="shared" si="149"/>
        <v>0.105</v>
      </c>
      <c r="W687" s="9">
        <v>4.5</v>
      </c>
      <c r="X687" s="9">
        <v>4500</v>
      </c>
      <c r="Y687" s="9" t="s">
        <v>35</v>
      </c>
      <c r="Z687" s="9" t="s">
        <v>35</v>
      </c>
      <c r="AA687" s="11">
        <v>51.4</v>
      </c>
      <c r="AB687" s="11" t="s">
        <v>29</v>
      </c>
      <c r="AC687" s="12">
        <f t="shared" si="139"/>
        <v>59.109999999999992</v>
      </c>
      <c r="AD687" s="12" t="s">
        <v>36</v>
      </c>
      <c r="AE687" s="27" t="str">
        <f t="shared" si="142"/>
        <v/>
      </c>
      <c r="AF687" s="21">
        <f t="shared" si="147"/>
        <v>0.94499999999999995</v>
      </c>
      <c r="AG687" s="20">
        <f t="shared" si="138"/>
        <v>0.94499999999999995</v>
      </c>
      <c r="AH687" s="20"/>
      <c r="AI687" s="15">
        <f t="shared" si="146"/>
        <v>0.94499999999999995</v>
      </c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 t="s">
        <v>36</v>
      </c>
      <c r="BK687" s="9" t="s">
        <v>46</v>
      </c>
      <c r="BL687" s="9" t="str">
        <f t="shared" si="148"/>
        <v xml:space="preserve"> 2</v>
      </c>
      <c r="BM687" s="9">
        <v>0.94</v>
      </c>
      <c r="BN687" s="15">
        <f t="shared" si="140"/>
        <v>1.0638297872340425</v>
      </c>
      <c r="BO687" s="9">
        <v>1</v>
      </c>
      <c r="BP687" s="9">
        <v>2</v>
      </c>
      <c r="BQ687" s="9">
        <v>90</v>
      </c>
      <c r="BR687" s="9">
        <f t="shared" si="143"/>
        <v>45</v>
      </c>
      <c r="BS687" s="9">
        <v>460</v>
      </c>
      <c r="BT687" s="9" t="s">
        <v>32</v>
      </c>
      <c r="BU687" s="9"/>
      <c r="BV687" s="9">
        <v>80</v>
      </c>
      <c r="BW687" s="9">
        <v>115</v>
      </c>
      <c r="BX687" s="9">
        <v>4500</v>
      </c>
      <c r="BY687" s="9">
        <v>9</v>
      </c>
      <c r="BZ687" s="9">
        <v>5</v>
      </c>
      <c r="CA687" s="9">
        <v>1</v>
      </c>
      <c r="CB687" s="9">
        <v>17.39</v>
      </c>
      <c r="CC687" s="9">
        <v>18.399999999999999</v>
      </c>
      <c r="CD687" s="9">
        <v>400</v>
      </c>
      <c r="CE687" s="9">
        <f t="shared" si="144"/>
        <v>550</v>
      </c>
      <c r="CF687" s="9">
        <v>1035</v>
      </c>
      <c r="CG687" s="9">
        <v>4500</v>
      </c>
      <c r="CH687" s="9">
        <v>856.98</v>
      </c>
      <c r="CI687" s="9" t="s">
        <v>33</v>
      </c>
      <c r="CJ687" s="15">
        <f t="shared" si="145"/>
        <v>4.2727272727272725</v>
      </c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</row>
    <row r="688" spans="1:107" ht="18.649999999999999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10"/>
      <c r="N688" s="9"/>
      <c r="O688" s="9"/>
      <c r="P688" s="9"/>
      <c r="Q688" s="9"/>
      <c r="R688" s="9"/>
      <c r="S688" s="9">
        <v>40</v>
      </c>
      <c r="T688" s="9">
        <f t="shared" si="141"/>
        <v>4.0000000000000001E-3</v>
      </c>
      <c r="U688" s="9">
        <v>105</v>
      </c>
      <c r="V688" s="9">
        <f t="shared" si="149"/>
        <v>0.105</v>
      </c>
      <c r="W688" s="9">
        <v>4.8</v>
      </c>
      <c r="X688" s="9">
        <v>4800</v>
      </c>
      <c r="Y688" s="9" t="s">
        <v>35</v>
      </c>
      <c r="Z688" s="9" t="s">
        <v>35</v>
      </c>
      <c r="AA688" s="11">
        <v>51.4</v>
      </c>
      <c r="AB688" s="11" t="s">
        <v>29</v>
      </c>
      <c r="AC688" s="12">
        <f t="shared" si="139"/>
        <v>59.109999999999992</v>
      </c>
      <c r="AD688" s="12" t="s">
        <v>36</v>
      </c>
      <c r="AE688" s="27" t="str">
        <f t="shared" si="142"/>
        <v/>
      </c>
      <c r="AF688" s="21">
        <f t="shared" si="147"/>
        <v>1.008</v>
      </c>
      <c r="AG688" s="20">
        <f t="shared" si="138"/>
        <v>1.008</v>
      </c>
      <c r="AH688" s="20"/>
      <c r="AI688" s="15">
        <f t="shared" si="146"/>
        <v>1.008</v>
      </c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 t="s">
        <v>36</v>
      </c>
      <c r="BK688" s="9" t="s">
        <v>46</v>
      </c>
      <c r="BL688" s="9" t="str">
        <f t="shared" si="148"/>
        <v xml:space="preserve"> 2</v>
      </c>
      <c r="BM688" s="9">
        <v>1.01</v>
      </c>
      <c r="BN688" s="15">
        <f t="shared" si="140"/>
        <v>0.99009900990099009</v>
      </c>
      <c r="BO688" s="9">
        <v>1</v>
      </c>
      <c r="BP688" s="9">
        <v>2</v>
      </c>
      <c r="BQ688" s="9">
        <v>90</v>
      </c>
      <c r="BR688" s="9">
        <f t="shared" si="143"/>
        <v>45</v>
      </c>
      <c r="BS688" s="9">
        <v>460</v>
      </c>
      <c r="BT688" s="9" t="s">
        <v>32</v>
      </c>
      <c r="BU688" s="9"/>
      <c r="BV688" s="9">
        <v>80</v>
      </c>
      <c r="BW688" s="9">
        <v>115</v>
      </c>
      <c r="BX688" s="9">
        <v>4800</v>
      </c>
      <c r="BY688" s="9">
        <v>9</v>
      </c>
      <c r="BZ688" s="9">
        <v>5</v>
      </c>
      <c r="CA688" s="9">
        <v>1</v>
      </c>
      <c r="CB688" s="9">
        <v>18.55</v>
      </c>
      <c r="CC688" s="9">
        <v>18.399999999999999</v>
      </c>
      <c r="CD688" s="9">
        <v>400</v>
      </c>
      <c r="CE688" s="9">
        <f t="shared" si="144"/>
        <v>550</v>
      </c>
      <c r="CF688" s="9">
        <v>1035</v>
      </c>
      <c r="CG688" s="9">
        <v>4800</v>
      </c>
      <c r="CH688" s="9">
        <v>914.11</v>
      </c>
      <c r="CI688" s="9" t="s">
        <v>33</v>
      </c>
      <c r="CJ688" s="15">
        <f t="shared" si="145"/>
        <v>4.2727272727272725</v>
      </c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</row>
    <row r="689" spans="1:107" ht="18.649999999999999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10"/>
      <c r="N689" s="9"/>
      <c r="O689" s="9"/>
      <c r="P689" s="9"/>
      <c r="Q689" s="9"/>
      <c r="R689" s="9"/>
      <c r="S689" s="9">
        <v>40</v>
      </c>
      <c r="T689" s="9">
        <f t="shared" si="141"/>
        <v>4.0000000000000001E-3</v>
      </c>
      <c r="U689" s="9">
        <v>105</v>
      </c>
      <c r="V689" s="9">
        <f t="shared" si="149"/>
        <v>0.105</v>
      </c>
      <c r="W689" s="9">
        <v>5.0999999999999996</v>
      </c>
      <c r="X689" s="9">
        <v>5100</v>
      </c>
      <c r="Y689" s="9" t="s">
        <v>35</v>
      </c>
      <c r="Z689" s="9" t="s">
        <v>35</v>
      </c>
      <c r="AA689" s="11">
        <v>51.4</v>
      </c>
      <c r="AB689" s="11" t="s">
        <v>29</v>
      </c>
      <c r="AC689" s="12">
        <f t="shared" si="139"/>
        <v>59.109999999999992</v>
      </c>
      <c r="AD689" s="12" t="s">
        <v>36</v>
      </c>
      <c r="AE689" s="27" t="str">
        <f t="shared" si="142"/>
        <v/>
      </c>
      <c r="AF689" s="21">
        <f t="shared" si="147"/>
        <v>1.071</v>
      </c>
      <c r="AG689" s="20">
        <f t="shared" si="138"/>
        <v>1.071</v>
      </c>
      <c r="AH689" s="20"/>
      <c r="AI689" s="15">
        <f t="shared" si="146"/>
        <v>1.071</v>
      </c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 t="s">
        <v>36</v>
      </c>
      <c r="BK689" s="9" t="s">
        <v>46</v>
      </c>
      <c r="BL689" s="9" t="str">
        <f t="shared" si="148"/>
        <v xml:space="preserve"> 2</v>
      </c>
      <c r="BM689" s="9">
        <v>1.07</v>
      </c>
      <c r="BN689" s="15">
        <f t="shared" si="140"/>
        <v>0.93457943925233644</v>
      </c>
      <c r="BO689" s="9">
        <v>1</v>
      </c>
      <c r="BP689" s="9">
        <v>2</v>
      </c>
      <c r="BQ689" s="9">
        <v>90</v>
      </c>
      <c r="BR689" s="9">
        <f t="shared" si="143"/>
        <v>45</v>
      </c>
      <c r="BS689" s="9">
        <v>460</v>
      </c>
      <c r="BT689" s="9" t="s">
        <v>32</v>
      </c>
      <c r="BU689" s="9"/>
      <c r="BV689" s="9">
        <v>80</v>
      </c>
      <c r="BW689" s="9">
        <v>115</v>
      </c>
      <c r="BX689" s="9">
        <v>5100</v>
      </c>
      <c r="BY689" s="9">
        <v>9</v>
      </c>
      <c r="BZ689" s="9">
        <v>5</v>
      </c>
      <c r="CA689" s="9">
        <v>1</v>
      </c>
      <c r="CB689" s="9">
        <v>19.71</v>
      </c>
      <c r="CC689" s="9">
        <v>18.399999999999999</v>
      </c>
      <c r="CD689" s="9">
        <v>400</v>
      </c>
      <c r="CE689" s="9">
        <f t="shared" si="144"/>
        <v>550</v>
      </c>
      <c r="CF689" s="9">
        <v>1035</v>
      </c>
      <c r="CG689" s="9">
        <v>5100</v>
      </c>
      <c r="CH689" s="9">
        <v>971.24</v>
      </c>
      <c r="CI689" s="9" t="s">
        <v>33</v>
      </c>
      <c r="CJ689" s="15">
        <f t="shared" si="145"/>
        <v>4.2727272727272725</v>
      </c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</row>
    <row r="690" spans="1:107" ht="18.649999999999999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10"/>
      <c r="N690" s="9"/>
      <c r="O690" s="9"/>
      <c r="P690" s="9"/>
      <c r="Q690" s="9"/>
      <c r="R690" s="9"/>
      <c r="S690" s="9">
        <v>26</v>
      </c>
      <c r="T690" s="9">
        <f t="shared" si="141"/>
        <v>2.6000000000000003E-3</v>
      </c>
      <c r="U690" s="9">
        <v>130</v>
      </c>
      <c r="V690" s="9">
        <f t="shared" si="149"/>
        <v>0.13</v>
      </c>
      <c r="W690" s="9">
        <v>3</v>
      </c>
      <c r="X690" s="9">
        <v>3000</v>
      </c>
      <c r="Y690" s="9" t="s">
        <v>35</v>
      </c>
      <c r="Z690" s="9" t="s">
        <v>35</v>
      </c>
      <c r="AA690" s="11">
        <v>39.9</v>
      </c>
      <c r="AB690" s="11" t="s">
        <v>29</v>
      </c>
      <c r="AC690" s="12">
        <f t="shared" si="139"/>
        <v>45.884999999999998</v>
      </c>
      <c r="AD690" s="12" t="s">
        <v>36</v>
      </c>
      <c r="AE690" s="27" t="str">
        <f t="shared" si="142"/>
        <v/>
      </c>
      <c r="AF690" s="21">
        <f t="shared" si="147"/>
        <v>1.56</v>
      </c>
      <c r="AG690" s="20">
        <f t="shared" si="138"/>
        <v>1.56</v>
      </c>
      <c r="AH690" s="20"/>
      <c r="AI690" s="15">
        <f t="shared" si="146"/>
        <v>1.56</v>
      </c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 t="s">
        <v>36</v>
      </c>
      <c r="BK690" s="9" t="s">
        <v>42</v>
      </c>
      <c r="BL690" s="9" t="str">
        <f t="shared" si="148"/>
        <v xml:space="preserve"> 4</v>
      </c>
      <c r="BM690" s="9">
        <v>1.56</v>
      </c>
      <c r="BN690" s="15">
        <f t="shared" si="140"/>
        <v>0.64102564102564097</v>
      </c>
      <c r="BO690" s="9">
        <v>1</v>
      </c>
      <c r="BP690" s="9">
        <v>4</v>
      </c>
      <c r="BQ690" s="9">
        <v>140</v>
      </c>
      <c r="BR690" s="9">
        <f t="shared" si="143"/>
        <v>35</v>
      </c>
      <c r="BS690" s="9">
        <v>700</v>
      </c>
      <c r="BT690" s="9" t="s">
        <v>32</v>
      </c>
      <c r="BU690" s="9"/>
      <c r="BV690" s="9">
        <v>104</v>
      </c>
      <c r="BW690" s="9">
        <v>140</v>
      </c>
      <c r="BX690" s="9">
        <v>3000</v>
      </c>
      <c r="BY690" s="9">
        <v>7</v>
      </c>
      <c r="BZ690" s="9">
        <v>5</v>
      </c>
      <c r="CA690" s="9">
        <v>1</v>
      </c>
      <c r="CB690" s="9">
        <v>28.39</v>
      </c>
      <c r="CC690" s="9">
        <v>18.2</v>
      </c>
      <c r="CD690" s="9">
        <v>520</v>
      </c>
      <c r="CE690" s="9">
        <f t="shared" si="144"/>
        <v>670</v>
      </c>
      <c r="CF690" s="9">
        <v>980</v>
      </c>
      <c r="CG690" s="9">
        <v>3000</v>
      </c>
      <c r="CH690" s="9">
        <v>1070.1600000000001</v>
      </c>
      <c r="CI690" s="9" t="s">
        <v>33</v>
      </c>
      <c r="CJ690" s="15">
        <f t="shared" si="145"/>
        <v>3.5074626865671643</v>
      </c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</row>
    <row r="691" spans="1:107" ht="18.649999999999999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10"/>
      <c r="N691" s="9"/>
      <c r="O691" s="9"/>
      <c r="P691" s="9"/>
      <c r="Q691" s="9"/>
      <c r="R691" s="9"/>
      <c r="S691" s="9">
        <v>26</v>
      </c>
      <c r="T691" s="9">
        <f t="shared" si="141"/>
        <v>2.6000000000000003E-3</v>
      </c>
      <c r="U691" s="9">
        <v>130</v>
      </c>
      <c r="V691" s="9">
        <f t="shared" si="149"/>
        <v>0.13</v>
      </c>
      <c r="W691" s="9">
        <v>3.6</v>
      </c>
      <c r="X691" s="9">
        <v>3600</v>
      </c>
      <c r="Y691" s="9" t="s">
        <v>35</v>
      </c>
      <c r="Z691" s="9" t="s">
        <v>35</v>
      </c>
      <c r="AA691" s="11">
        <v>39.9</v>
      </c>
      <c r="AB691" s="11" t="s">
        <v>29</v>
      </c>
      <c r="AC691" s="12">
        <f t="shared" si="139"/>
        <v>45.884999999999998</v>
      </c>
      <c r="AD691" s="12" t="s">
        <v>36</v>
      </c>
      <c r="AE691" s="27" t="str">
        <f t="shared" si="142"/>
        <v/>
      </c>
      <c r="AF691" s="21">
        <f t="shared" si="147"/>
        <v>1.8720000000000001</v>
      </c>
      <c r="AG691" s="20">
        <f t="shared" si="138"/>
        <v>1.8720000000000001</v>
      </c>
      <c r="AH691" s="20"/>
      <c r="AI691" s="15">
        <f t="shared" si="146"/>
        <v>1.8720000000000001</v>
      </c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 t="s">
        <v>36</v>
      </c>
      <c r="BK691" s="9" t="s">
        <v>42</v>
      </c>
      <c r="BL691" s="9" t="str">
        <f t="shared" si="148"/>
        <v xml:space="preserve"> 4</v>
      </c>
      <c r="BM691" s="9">
        <v>1.87</v>
      </c>
      <c r="BN691" s="15">
        <f t="shared" si="140"/>
        <v>0.53475935828876997</v>
      </c>
      <c r="BO691" s="9">
        <v>1</v>
      </c>
      <c r="BP691" s="9">
        <v>4</v>
      </c>
      <c r="BQ691" s="9">
        <v>140</v>
      </c>
      <c r="BR691" s="9">
        <f t="shared" si="143"/>
        <v>35</v>
      </c>
      <c r="BS691" s="9">
        <v>700</v>
      </c>
      <c r="BT691" s="9" t="s">
        <v>32</v>
      </c>
      <c r="BU691" s="9"/>
      <c r="BV691" s="9">
        <v>104</v>
      </c>
      <c r="BW691" s="9">
        <v>140</v>
      </c>
      <c r="BX691" s="9">
        <v>3600</v>
      </c>
      <c r="BY691" s="9">
        <v>7</v>
      </c>
      <c r="BZ691" s="9">
        <v>5</v>
      </c>
      <c r="CA691" s="9">
        <v>1</v>
      </c>
      <c r="CB691" s="9">
        <v>34.07</v>
      </c>
      <c r="CC691" s="9">
        <v>18.2</v>
      </c>
      <c r="CD691" s="9">
        <v>520</v>
      </c>
      <c r="CE691" s="9">
        <f t="shared" si="144"/>
        <v>670</v>
      </c>
      <c r="CF691" s="9">
        <v>980</v>
      </c>
      <c r="CG691" s="9">
        <v>3600</v>
      </c>
      <c r="CH691" s="9">
        <v>1284.19</v>
      </c>
      <c r="CI691" s="9" t="s">
        <v>33</v>
      </c>
      <c r="CJ691" s="15">
        <f t="shared" si="145"/>
        <v>3.5074626865671643</v>
      </c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</row>
    <row r="692" spans="1:107" ht="18.649999999999999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10"/>
      <c r="N692" s="9"/>
      <c r="O692" s="9"/>
      <c r="P692" s="9"/>
      <c r="Q692" s="9"/>
      <c r="R692" s="9"/>
      <c r="S692" s="9">
        <v>26</v>
      </c>
      <c r="T692" s="9">
        <f t="shared" si="141"/>
        <v>2.6000000000000003E-3</v>
      </c>
      <c r="U692" s="9">
        <v>130</v>
      </c>
      <c r="V692" s="9">
        <f t="shared" si="149"/>
        <v>0.13</v>
      </c>
      <c r="W692" s="9">
        <v>3</v>
      </c>
      <c r="X692" s="9">
        <v>3000</v>
      </c>
      <c r="Y692" s="9" t="s">
        <v>35</v>
      </c>
      <c r="Z692" s="9" t="s">
        <v>35</v>
      </c>
      <c r="AA692" s="11">
        <v>42.85</v>
      </c>
      <c r="AB692" s="11" t="s">
        <v>29</v>
      </c>
      <c r="AC692" s="12">
        <f t="shared" si="139"/>
        <v>49.277499999999996</v>
      </c>
      <c r="AD692" s="12" t="s">
        <v>36</v>
      </c>
      <c r="AE692" s="27" t="str">
        <f t="shared" si="142"/>
        <v/>
      </c>
      <c r="AF692" s="21">
        <f t="shared" si="147"/>
        <v>1.56</v>
      </c>
      <c r="AG692" s="20">
        <f t="shared" si="138"/>
        <v>1.56</v>
      </c>
      <c r="AH692" s="20"/>
      <c r="AI692" s="15">
        <f t="shared" si="146"/>
        <v>1.56</v>
      </c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 t="s">
        <v>36</v>
      </c>
      <c r="BK692" s="9" t="s">
        <v>42</v>
      </c>
      <c r="BL692" s="9" t="str">
        <f t="shared" si="148"/>
        <v xml:space="preserve"> 4</v>
      </c>
      <c r="BM692" s="9">
        <v>1.56</v>
      </c>
      <c r="BN692" s="15">
        <f t="shared" si="140"/>
        <v>0.64102564102564097</v>
      </c>
      <c r="BO692" s="9">
        <v>1</v>
      </c>
      <c r="BP692" s="9">
        <v>4</v>
      </c>
      <c r="BQ692" s="9">
        <v>140</v>
      </c>
      <c r="BR692" s="9">
        <f t="shared" si="143"/>
        <v>35</v>
      </c>
      <c r="BS692" s="9">
        <v>700</v>
      </c>
      <c r="BT692" s="9" t="s">
        <v>32</v>
      </c>
      <c r="BU692" s="9"/>
      <c r="BV692" s="9">
        <v>104</v>
      </c>
      <c r="BW692" s="9">
        <v>140</v>
      </c>
      <c r="BX692" s="9">
        <v>3000</v>
      </c>
      <c r="BY692" s="9">
        <v>7</v>
      </c>
      <c r="BZ692" s="9">
        <v>5</v>
      </c>
      <c r="CA692" s="9">
        <v>1</v>
      </c>
      <c r="CB692" s="9">
        <v>28.39</v>
      </c>
      <c r="CC692" s="9">
        <v>18.2</v>
      </c>
      <c r="CD692" s="9">
        <v>520</v>
      </c>
      <c r="CE692" s="9">
        <f t="shared" si="144"/>
        <v>670</v>
      </c>
      <c r="CF692" s="9">
        <v>980</v>
      </c>
      <c r="CG692" s="9">
        <v>3000</v>
      </c>
      <c r="CH692" s="9">
        <v>1070.1600000000001</v>
      </c>
      <c r="CI692" s="9" t="s">
        <v>33</v>
      </c>
      <c r="CJ692" s="15">
        <f t="shared" si="145"/>
        <v>3.5074626865671643</v>
      </c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</row>
    <row r="693" spans="1:107" ht="18.649999999999999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10"/>
      <c r="N693" s="9"/>
      <c r="O693" s="9"/>
      <c r="P693" s="9"/>
      <c r="Q693" s="9"/>
      <c r="R693" s="9"/>
      <c r="S693" s="9">
        <v>26</v>
      </c>
      <c r="T693" s="9">
        <f t="shared" si="141"/>
        <v>2.6000000000000003E-3</v>
      </c>
      <c r="U693" s="9">
        <v>130</v>
      </c>
      <c r="V693" s="9">
        <f t="shared" si="149"/>
        <v>0.13</v>
      </c>
      <c r="W693" s="9">
        <v>3.6</v>
      </c>
      <c r="X693" s="9">
        <v>3600</v>
      </c>
      <c r="Y693" s="9" t="s">
        <v>35</v>
      </c>
      <c r="Z693" s="9" t="s">
        <v>35</v>
      </c>
      <c r="AA693" s="11">
        <v>42.85</v>
      </c>
      <c r="AB693" s="11" t="s">
        <v>29</v>
      </c>
      <c r="AC693" s="12">
        <f t="shared" si="139"/>
        <v>49.277499999999996</v>
      </c>
      <c r="AD693" s="12" t="s">
        <v>36</v>
      </c>
      <c r="AE693" s="27" t="str">
        <f t="shared" si="142"/>
        <v/>
      </c>
      <c r="AF693" s="21">
        <f t="shared" si="147"/>
        <v>1.8720000000000001</v>
      </c>
      <c r="AG693" s="20">
        <f t="shared" si="138"/>
        <v>1.8720000000000001</v>
      </c>
      <c r="AH693" s="20"/>
      <c r="AI693" s="15">
        <f t="shared" si="146"/>
        <v>1.8720000000000001</v>
      </c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 t="s">
        <v>36</v>
      </c>
      <c r="BK693" s="9" t="s">
        <v>42</v>
      </c>
      <c r="BL693" s="9" t="str">
        <f t="shared" si="148"/>
        <v xml:space="preserve"> 4</v>
      </c>
      <c r="BM693" s="9">
        <v>1.87</v>
      </c>
      <c r="BN693" s="15">
        <f t="shared" si="140"/>
        <v>0.53475935828876997</v>
      </c>
      <c r="BO693" s="9">
        <v>1</v>
      </c>
      <c r="BP693" s="9">
        <v>4</v>
      </c>
      <c r="BQ693" s="9">
        <v>140</v>
      </c>
      <c r="BR693" s="9">
        <f t="shared" si="143"/>
        <v>35</v>
      </c>
      <c r="BS693" s="9">
        <v>700</v>
      </c>
      <c r="BT693" s="9" t="s">
        <v>32</v>
      </c>
      <c r="BU693" s="9"/>
      <c r="BV693" s="9">
        <v>104</v>
      </c>
      <c r="BW693" s="9">
        <v>140</v>
      </c>
      <c r="BX693" s="9">
        <v>3600</v>
      </c>
      <c r="BY693" s="9">
        <v>7</v>
      </c>
      <c r="BZ693" s="9">
        <v>5</v>
      </c>
      <c r="CA693" s="9">
        <v>1</v>
      </c>
      <c r="CB693" s="9">
        <v>34.07</v>
      </c>
      <c r="CC693" s="9">
        <v>18.2</v>
      </c>
      <c r="CD693" s="9">
        <v>520</v>
      </c>
      <c r="CE693" s="9">
        <f t="shared" si="144"/>
        <v>670</v>
      </c>
      <c r="CF693" s="9">
        <v>980</v>
      </c>
      <c r="CG693" s="9">
        <v>3600</v>
      </c>
      <c r="CH693" s="9">
        <v>1284.19</v>
      </c>
      <c r="CI693" s="9" t="s">
        <v>33</v>
      </c>
      <c r="CJ693" s="15">
        <f t="shared" si="145"/>
        <v>3.5074626865671643</v>
      </c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</row>
    <row r="694" spans="1:107" ht="18.649999999999999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10"/>
      <c r="N694" s="9"/>
      <c r="O694" s="9"/>
      <c r="P694" s="9"/>
      <c r="Q694" s="9"/>
      <c r="R694" s="9"/>
      <c r="S694" s="9">
        <v>26</v>
      </c>
      <c r="T694" s="9">
        <f t="shared" si="141"/>
        <v>2.6000000000000003E-3</v>
      </c>
      <c r="U694" s="9">
        <v>130</v>
      </c>
      <c r="V694" s="9">
        <f t="shared" si="149"/>
        <v>0.13</v>
      </c>
      <c r="W694" s="9">
        <v>3</v>
      </c>
      <c r="X694" s="9">
        <v>3000</v>
      </c>
      <c r="Y694" s="9" t="s">
        <v>35</v>
      </c>
      <c r="Z694" s="9" t="s">
        <v>35</v>
      </c>
      <c r="AA694" s="11">
        <v>43.8</v>
      </c>
      <c r="AB694" s="11" t="s">
        <v>29</v>
      </c>
      <c r="AC694" s="12">
        <f t="shared" si="139"/>
        <v>50.36999999999999</v>
      </c>
      <c r="AD694" s="12" t="s">
        <v>36</v>
      </c>
      <c r="AE694" s="27" t="str">
        <f t="shared" si="142"/>
        <v/>
      </c>
      <c r="AF694" s="21">
        <f t="shared" si="147"/>
        <v>1.56</v>
      </c>
      <c r="AG694" s="20">
        <f t="shared" si="138"/>
        <v>1.56</v>
      </c>
      <c r="AH694" s="20"/>
      <c r="AI694" s="15">
        <f t="shared" si="146"/>
        <v>1.56</v>
      </c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 t="s">
        <v>36</v>
      </c>
      <c r="BK694" s="9" t="s">
        <v>42</v>
      </c>
      <c r="BL694" s="9" t="str">
        <f t="shared" si="148"/>
        <v xml:space="preserve"> 4</v>
      </c>
      <c r="BM694" s="9">
        <v>1.56</v>
      </c>
      <c r="BN694" s="15">
        <f t="shared" si="140"/>
        <v>0.64102564102564097</v>
      </c>
      <c r="BO694" s="9">
        <v>1</v>
      </c>
      <c r="BP694" s="9">
        <v>4</v>
      </c>
      <c r="BQ694" s="9">
        <v>140</v>
      </c>
      <c r="BR694" s="9">
        <f t="shared" si="143"/>
        <v>35</v>
      </c>
      <c r="BS694" s="9">
        <v>700</v>
      </c>
      <c r="BT694" s="9" t="s">
        <v>32</v>
      </c>
      <c r="BU694" s="9"/>
      <c r="BV694" s="9">
        <v>104</v>
      </c>
      <c r="BW694" s="9">
        <v>140</v>
      </c>
      <c r="BX694" s="9">
        <v>3000</v>
      </c>
      <c r="BY694" s="9">
        <v>7</v>
      </c>
      <c r="BZ694" s="9">
        <v>5</v>
      </c>
      <c r="CA694" s="9">
        <v>1</v>
      </c>
      <c r="CB694" s="9">
        <v>28.39</v>
      </c>
      <c r="CC694" s="9">
        <v>18.2</v>
      </c>
      <c r="CD694" s="9">
        <v>520</v>
      </c>
      <c r="CE694" s="9">
        <f t="shared" si="144"/>
        <v>670</v>
      </c>
      <c r="CF694" s="9">
        <v>980</v>
      </c>
      <c r="CG694" s="9">
        <v>3000</v>
      </c>
      <c r="CH694" s="9">
        <v>1070.1600000000001</v>
      </c>
      <c r="CI694" s="9" t="s">
        <v>33</v>
      </c>
      <c r="CJ694" s="15">
        <f t="shared" si="145"/>
        <v>3.5074626865671643</v>
      </c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</row>
    <row r="695" spans="1:107" ht="18.649999999999999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10"/>
      <c r="N695" s="9"/>
      <c r="O695" s="9"/>
      <c r="P695" s="9"/>
      <c r="Q695" s="9"/>
      <c r="R695" s="9"/>
      <c r="S695" s="9">
        <v>26</v>
      </c>
      <c r="T695" s="9">
        <f t="shared" si="141"/>
        <v>2.6000000000000003E-3</v>
      </c>
      <c r="U695" s="9">
        <v>130</v>
      </c>
      <c r="V695" s="9">
        <f t="shared" si="149"/>
        <v>0.13</v>
      </c>
      <c r="W695" s="9">
        <v>3.6</v>
      </c>
      <c r="X695" s="9">
        <v>3600</v>
      </c>
      <c r="Y695" s="9" t="s">
        <v>35</v>
      </c>
      <c r="Z695" s="9" t="s">
        <v>35</v>
      </c>
      <c r="AA695" s="11">
        <v>43.8</v>
      </c>
      <c r="AB695" s="11" t="s">
        <v>29</v>
      </c>
      <c r="AC695" s="12">
        <f t="shared" si="139"/>
        <v>50.36999999999999</v>
      </c>
      <c r="AD695" s="12" t="s">
        <v>36</v>
      </c>
      <c r="AE695" s="27" t="str">
        <f t="shared" si="142"/>
        <v/>
      </c>
      <c r="AF695" s="21">
        <f t="shared" si="147"/>
        <v>1.8720000000000001</v>
      </c>
      <c r="AG695" s="20">
        <f t="shared" si="138"/>
        <v>1.8720000000000001</v>
      </c>
      <c r="AH695" s="20"/>
      <c r="AI695" s="15">
        <f t="shared" si="146"/>
        <v>1.8720000000000001</v>
      </c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 t="s">
        <v>36</v>
      </c>
      <c r="BK695" s="9" t="s">
        <v>42</v>
      </c>
      <c r="BL695" s="9" t="str">
        <f t="shared" si="148"/>
        <v xml:space="preserve"> 4</v>
      </c>
      <c r="BM695" s="9">
        <v>1.87</v>
      </c>
      <c r="BN695" s="15">
        <f t="shared" si="140"/>
        <v>0.53475935828876997</v>
      </c>
      <c r="BO695" s="9">
        <v>1</v>
      </c>
      <c r="BP695" s="9">
        <v>4</v>
      </c>
      <c r="BQ695" s="9">
        <v>140</v>
      </c>
      <c r="BR695" s="9">
        <f t="shared" si="143"/>
        <v>35</v>
      </c>
      <c r="BS695" s="9">
        <v>700</v>
      </c>
      <c r="BT695" s="9" t="s">
        <v>32</v>
      </c>
      <c r="BU695" s="9"/>
      <c r="BV695" s="9">
        <v>104</v>
      </c>
      <c r="BW695" s="9">
        <v>140</v>
      </c>
      <c r="BX695" s="9">
        <v>3600</v>
      </c>
      <c r="BY695" s="9">
        <v>7</v>
      </c>
      <c r="BZ695" s="9">
        <v>5</v>
      </c>
      <c r="CA695" s="9">
        <v>1</v>
      </c>
      <c r="CB695" s="9">
        <v>34.07</v>
      </c>
      <c r="CC695" s="9">
        <v>18.2</v>
      </c>
      <c r="CD695" s="9">
        <v>520</v>
      </c>
      <c r="CE695" s="9">
        <f t="shared" si="144"/>
        <v>670</v>
      </c>
      <c r="CF695" s="9">
        <v>980</v>
      </c>
      <c r="CG695" s="9">
        <v>3600</v>
      </c>
      <c r="CH695" s="9">
        <v>1284.19</v>
      </c>
      <c r="CI695" s="9" t="s">
        <v>33</v>
      </c>
      <c r="CJ695" s="15">
        <f t="shared" si="145"/>
        <v>3.5074626865671643</v>
      </c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</row>
    <row r="696" spans="1:107" ht="18.649999999999999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10"/>
      <c r="N696" s="9"/>
      <c r="O696" s="9"/>
      <c r="P696" s="9"/>
      <c r="Q696" s="9"/>
      <c r="R696" s="9"/>
      <c r="S696" s="9">
        <v>26</v>
      </c>
      <c r="T696" s="9">
        <f t="shared" si="141"/>
        <v>2.6000000000000003E-3</v>
      </c>
      <c r="U696" s="9">
        <v>130</v>
      </c>
      <c r="V696" s="9">
        <f t="shared" si="149"/>
        <v>0.13</v>
      </c>
      <c r="W696" s="9">
        <v>3</v>
      </c>
      <c r="X696" s="9">
        <v>3000</v>
      </c>
      <c r="Y696" s="9" t="s">
        <v>35</v>
      </c>
      <c r="Z696" s="9" t="s">
        <v>35</v>
      </c>
      <c r="AA696" s="11">
        <v>36.65</v>
      </c>
      <c r="AB696" s="11" t="s">
        <v>29</v>
      </c>
      <c r="AC696" s="12">
        <f t="shared" si="139"/>
        <v>42.147499999999994</v>
      </c>
      <c r="AD696" s="12" t="s">
        <v>36</v>
      </c>
      <c r="AE696" s="27" t="str">
        <f t="shared" si="142"/>
        <v/>
      </c>
      <c r="AF696" s="21">
        <f t="shared" si="147"/>
        <v>1.56</v>
      </c>
      <c r="AG696" s="20">
        <f t="shared" si="138"/>
        <v>1.56</v>
      </c>
      <c r="AH696" s="20"/>
      <c r="AI696" s="15">
        <f t="shared" si="146"/>
        <v>1.56</v>
      </c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 t="s">
        <v>36</v>
      </c>
      <c r="BK696" s="9" t="s">
        <v>42</v>
      </c>
      <c r="BL696" s="9" t="str">
        <f t="shared" si="148"/>
        <v xml:space="preserve"> 4</v>
      </c>
      <c r="BM696" s="9">
        <v>1.56</v>
      </c>
      <c r="BN696" s="15">
        <f t="shared" si="140"/>
        <v>0.64102564102564097</v>
      </c>
      <c r="BO696" s="9">
        <v>1</v>
      </c>
      <c r="BP696" s="9">
        <v>4</v>
      </c>
      <c r="BQ696" s="9">
        <v>140</v>
      </c>
      <c r="BR696" s="9">
        <f t="shared" si="143"/>
        <v>35</v>
      </c>
      <c r="BS696" s="9">
        <v>510</v>
      </c>
      <c r="BT696" s="9" t="s">
        <v>32</v>
      </c>
      <c r="BU696" s="9"/>
      <c r="BV696" s="9">
        <v>104</v>
      </c>
      <c r="BW696" s="9">
        <v>140</v>
      </c>
      <c r="BX696" s="9">
        <v>3000</v>
      </c>
      <c r="BY696" s="9">
        <v>7</v>
      </c>
      <c r="BZ696" s="9">
        <v>5</v>
      </c>
      <c r="CA696" s="9">
        <v>1</v>
      </c>
      <c r="CB696" s="9">
        <v>20.69</v>
      </c>
      <c r="CC696" s="9">
        <v>13.26</v>
      </c>
      <c r="CD696" s="9">
        <v>520</v>
      </c>
      <c r="CE696" s="9">
        <f t="shared" si="144"/>
        <v>670</v>
      </c>
      <c r="CF696" s="9">
        <v>980</v>
      </c>
      <c r="CG696" s="9">
        <v>3000</v>
      </c>
      <c r="CH696" s="9">
        <v>779.69</v>
      </c>
      <c r="CI696" s="9" t="s">
        <v>33</v>
      </c>
      <c r="CJ696" s="15">
        <f t="shared" si="145"/>
        <v>3.5074626865671643</v>
      </c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</row>
    <row r="697" spans="1:107" ht="18.649999999999999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10"/>
      <c r="N697" s="9"/>
      <c r="O697" s="9"/>
      <c r="P697" s="9"/>
      <c r="Q697" s="9"/>
      <c r="R697" s="9"/>
      <c r="S697" s="9">
        <v>26</v>
      </c>
      <c r="T697" s="9">
        <f t="shared" si="141"/>
        <v>2.6000000000000003E-3</v>
      </c>
      <c r="U697" s="9">
        <v>130</v>
      </c>
      <c r="V697" s="9">
        <f t="shared" si="149"/>
        <v>0.13</v>
      </c>
      <c r="W697" s="9">
        <v>3.5</v>
      </c>
      <c r="X697" s="9">
        <v>3500</v>
      </c>
      <c r="Y697" s="9" t="s">
        <v>35</v>
      </c>
      <c r="Z697" s="9" t="s">
        <v>35</v>
      </c>
      <c r="AA697" s="11">
        <v>36.65</v>
      </c>
      <c r="AB697" s="11" t="s">
        <v>29</v>
      </c>
      <c r="AC697" s="12">
        <f t="shared" si="139"/>
        <v>42.147499999999994</v>
      </c>
      <c r="AD697" s="12" t="s">
        <v>36</v>
      </c>
      <c r="AE697" s="27" t="str">
        <f t="shared" si="142"/>
        <v/>
      </c>
      <c r="AF697" s="21">
        <f t="shared" si="147"/>
        <v>1.82</v>
      </c>
      <c r="AG697" s="20">
        <f t="shared" si="138"/>
        <v>1.82</v>
      </c>
      <c r="AH697" s="20"/>
      <c r="AI697" s="15">
        <f t="shared" si="146"/>
        <v>1.82</v>
      </c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 t="s">
        <v>36</v>
      </c>
      <c r="BK697" s="9" t="s">
        <v>42</v>
      </c>
      <c r="BL697" s="9" t="str">
        <f t="shared" si="148"/>
        <v xml:space="preserve"> 4</v>
      </c>
      <c r="BM697" s="9">
        <v>1.82</v>
      </c>
      <c r="BN697" s="15">
        <f t="shared" si="140"/>
        <v>0.54945054945054939</v>
      </c>
      <c r="BO697" s="9">
        <v>1</v>
      </c>
      <c r="BP697" s="9">
        <v>4</v>
      </c>
      <c r="BQ697" s="9">
        <v>140</v>
      </c>
      <c r="BR697" s="9">
        <f t="shared" si="143"/>
        <v>35</v>
      </c>
      <c r="BS697" s="9">
        <v>510</v>
      </c>
      <c r="BT697" s="9" t="s">
        <v>32</v>
      </c>
      <c r="BU697" s="9"/>
      <c r="BV697" s="9">
        <v>104</v>
      </c>
      <c r="BW697" s="9">
        <v>140</v>
      </c>
      <c r="BX697" s="9">
        <v>3500</v>
      </c>
      <c r="BY697" s="9">
        <v>7</v>
      </c>
      <c r="BZ697" s="9">
        <v>5</v>
      </c>
      <c r="CA697" s="9">
        <v>1</v>
      </c>
      <c r="CB697" s="9">
        <v>24.13</v>
      </c>
      <c r="CC697" s="9">
        <v>13.26</v>
      </c>
      <c r="CD697" s="9">
        <v>520</v>
      </c>
      <c r="CE697" s="9">
        <f t="shared" si="144"/>
        <v>670</v>
      </c>
      <c r="CF697" s="9">
        <v>980</v>
      </c>
      <c r="CG697" s="9">
        <v>3500</v>
      </c>
      <c r="CH697" s="9">
        <v>909.64</v>
      </c>
      <c r="CI697" s="9" t="s">
        <v>33</v>
      </c>
      <c r="CJ697" s="15">
        <f t="shared" si="145"/>
        <v>3.5074626865671643</v>
      </c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</row>
    <row r="698" spans="1:107" ht="18.649999999999999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10"/>
      <c r="N698" s="9"/>
      <c r="O698" s="9"/>
      <c r="P698" s="9"/>
      <c r="Q698" s="9"/>
      <c r="R698" s="9"/>
      <c r="S698" s="9">
        <v>26</v>
      </c>
      <c r="T698" s="9">
        <f t="shared" si="141"/>
        <v>2.6000000000000003E-3</v>
      </c>
      <c r="U698" s="9">
        <v>130</v>
      </c>
      <c r="V698" s="9">
        <f t="shared" si="149"/>
        <v>0.13</v>
      </c>
      <c r="W698" s="9">
        <v>4</v>
      </c>
      <c r="X698" s="9">
        <v>4000</v>
      </c>
      <c r="Y698" s="9" t="s">
        <v>35</v>
      </c>
      <c r="Z698" s="9" t="s">
        <v>35</v>
      </c>
      <c r="AA698" s="11">
        <v>36.65</v>
      </c>
      <c r="AB698" s="11" t="s">
        <v>29</v>
      </c>
      <c r="AC698" s="12">
        <f t="shared" si="139"/>
        <v>42.147499999999994</v>
      </c>
      <c r="AD698" s="12" t="s">
        <v>36</v>
      </c>
      <c r="AE698" s="27" t="str">
        <f t="shared" si="142"/>
        <v/>
      </c>
      <c r="AF698" s="21">
        <f t="shared" si="147"/>
        <v>2.08</v>
      </c>
      <c r="AG698" s="20">
        <f t="shared" si="138"/>
        <v>2.08</v>
      </c>
      <c r="AH698" s="20"/>
      <c r="AI698" s="15">
        <f t="shared" si="146"/>
        <v>2.08</v>
      </c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 t="s">
        <v>36</v>
      </c>
      <c r="BK698" s="9" t="s">
        <v>42</v>
      </c>
      <c r="BL698" s="9" t="str">
        <f t="shared" si="148"/>
        <v xml:space="preserve"> 4</v>
      </c>
      <c r="BM698" s="9">
        <v>2.08</v>
      </c>
      <c r="BN698" s="15">
        <f t="shared" si="140"/>
        <v>0.48076923076923073</v>
      </c>
      <c r="BO698" s="9">
        <v>1</v>
      </c>
      <c r="BP698" s="9">
        <v>4</v>
      </c>
      <c r="BQ698" s="9">
        <v>140</v>
      </c>
      <c r="BR698" s="9">
        <f t="shared" si="143"/>
        <v>35</v>
      </c>
      <c r="BS698" s="9">
        <v>510</v>
      </c>
      <c r="BT698" s="9" t="s">
        <v>32</v>
      </c>
      <c r="BU698" s="9"/>
      <c r="BV698" s="9">
        <v>104</v>
      </c>
      <c r="BW698" s="9">
        <v>140</v>
      </c>
      <c r="BX698" s="9">
        <v>4000</v>
      </c>
      <c r="BY698" s="9">
        <v>7</v>
      </c>
      <c r="BZ698" s="9">
        <v>5</v>
      </c>
      <c r="CA698" s="9">
        <v>1</v>
      </c>
      <c r="CB698" s="9">
        <v>27.58</v>
      </c>
      <c r="CC698" s="9">
        <v>13.26</v>
      </c>
      <c r="CD698" s="9">
        <v>520</v>
      </c>
      <c r="CE698" s="9">
        <f t="shared" si="144"/>
        <v>670</v>
      </c>
      <c r="CF698" s="9">
        <v>980</v>
      </c>
      <c r="CG698" s="9">
        <v>4000</v>
      </c>
      <c r="CH698" s="9">
        <v>1039.58</v>
      </c>
      <c r="CI698" s="9" t="s">
        <v>33</v>
      </c>
      <c r="CJ698" s="15">
        <f t="shared" si="145"/>
        <v>3.5074626865671643</v>
      </c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</row>
    <row r="699" spans="1:107" ht="18.649999999999999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10"/>
      <c r="N699" s="9"/>
      <c r="O699" s="9"/>
      <c r="P699" s="9"/>
      <c r="Q699" s="9"/>
      <c r="R699" s="9"/>
      <c r="S699" s="9">
        <v>26</v>
      </c>
      <c r="T699" s="9">
        <f t="shared" si="141"/>
        <v>2.6000000000000003E-3</v>
      </c>
      <c r="U699" s="9">
        <v>130</v>
      </c>
      <c r="V699" s="9">
        <f t="shared" si="149"/>
        <v>0.13</v>
      </c>
      <c r="W699" s="9">
        <v>3</v>
      </c>
      <c r="X699" s="9">
        <v>3000</v>
      </c>
      <c r="Y699" s="9" t="s">
        <v>35</v>
      </c>
      <c r="Z699" s="9" t="s">
        <v>35</v>
      </c>
      <c r="AA699" s="11">
        <v>38.450000000000003</v>
      </c>
      <c r="AB699" s="11" t="s">
        <v>29</v>
      </c>
      <c r="AC699" s="12">
        <f t="shared" si="139"/>
        <v>44.217500000000001</v>
      </c>
      <c r="AD699" s="12" t="s">
        <v>36</v>
      </c>
      <c r="AE699" s="27" t="str">
        <f t="shared" si="142"/>
        <v/>
      </c>
      <c r="AF699" s="21">
        <f t="shared" si="147"/>
        <v>1.56</v>
      </c>
      <c r="AG699" s="20">
        <f t="shared" si="138"/>
        <v>1.56</v>
      </c>
      <c r="AH699" s="20"/>
      <c r="AI699" s="15">
        <f t="shared" si="146"/>
        <v>1.56</v>
      </c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 t="s">
        <v>36</v>
      </c>
      <c r="BK699" s="9" t="s">
        <v>42</v>
      </c>
      <c r="BL699" s="9" t="str">
        <f t="shared" si="148"/>
        <v xml:space="preserve"> 4</v>
      </c>
      <c r="BM699" s="9">
        <v>1.56</v>
      </c>
      <c r="BN699" s="15">
        <f t="shared" si="140"/>
        <v>0.64102564102564097</v>
      </c>
      <c r="BO699" s="9">
        <v>1</v>
      </c>
      <c r="BP699" s="9">
        <v>4</v>
      </c>
      <c r="BQ699" s="9">
        <v>140</v>
      </c>
      <c r="BR699" s="9">
        <f t="shared" si="143"/>
        <v>35</v>
      </c>
      <c r="BS699" s="9">
        <v>510</v>
      </c>
      <c r="BT699" s="9" t="s">
        <v>32</v>
      </c>
      <c r="BU699" s="9"/>
      <c r="BV699" s="9">
        <v>104</v>
      </c>
      <c r="BW699" s="9">
        <v>140</v>
      </c>
      <c r="BX699" s="9">
        <v>3000</v>
      </c>
      <c r="BY699" s="9">
        <v>7</v>
      </c>
      <c r="BZ699" s="9">
        <v>5</v>
      </c>
      <c r="CA699" s="9">
        <v>1</v>
      </c>
      <c r="CB699" s="9">
        <v>20.69</v>
      </c>
      <c r="CC699" s="9">
        <v>13.26</v>
      </c>
      <c r="CD699" s="9">
        <v>520</v>
      </c>
      <c r="CE699" s="9">
        <f t="shared" si="144"/>
        <v>670</v>
      </c>
      <c r="CF699" s="9">
        <v>980</v>
      </c>
      <c r="CG699" s="9">
        <v>3000</v>
      </c>
      <c r="CH699" s="9">
        <v>779.69</v>
      </c>
      <c r="CI699" s="9" t="s">
        <v>33</v>
      </c>
      <c r="CJ699" s="15">
        <f t="shared" si="145"/>
        <v>3.5074626865671643</v>
      </c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</row>
    <row r="700" spans="1:107" ht="18.649999999999999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10"/>
      <c r="N700" s="9"/>
      <c r="O700" s="9"/>
      <c r="P700" s="9"/>
      <c r="Q700" s="9"/>
      <c r="R700" s="9"/>
      <c r="S700" s="9">
        <v>26</v>
      </c>
      <c r="T700" s="9">
        <f t="shared" si="141"/>
        <v>2.6000000000000003E-3</v>
      </c>
      <c r="U700" s="9">
        <v>130</v>
      </c>
      <c r="V700" s="9">
        <f t="shared" si="149"/>
        <v>0.13</v>
      </c>
      <c r="W700" s="9">
        <v>3.5</v>
      </c>
      <c r="X700" s="9">
        <v>3500</v>
      </c>
      <c r="Y700" s="9" t="s">
        <v>35</v>
      </c>
      <c r="Z700" s="9" t="s">
        <v>35</v>
      </c>
      <c r="AA700" s="11">
        <v>38.450000000000003</v>
      </c>
      <c r="AB700" s="11" t="s">
        <v>29</v>
      </c>
      <c r="AC700" s="12">
        <f t="shared" si="139"/>
        <v>44.217500000000001</v>
      </c>
      <c r="AD700" s="12" t="s">
        <v>36</v>
      </c>
      <c r="AE700" s="27" t="str">
        <f t="shared" si="142"/>
        <v/>
      </c>
      <c r="AF700" s="21">
        <f t="shared" si="147"/>
        <v>1.82</v>
      </c>
      <c r="AG700" s="20">
        <f t="shared" si="138"/>
        <v>1.82</v>
      </c>
      <c r="AH700" s="20"/>
      <c r="AI700" s="15">
        <f t="shared" si="146"/>
        <v>1.82</v>
      </c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 t="s">
        <v>36</v>
      </c>
      <c r="BK700" s="9" t="s">
        <v>42</v>
      </c>
      <c r="BL700" s="9" t="str">
        <f t="shared" si="148"/>
        <v xml:space="preserve"> 4</v>
      </c>
      <c r="BM700" s="9">
        <v>1.82</v>
      </c>
      <c r="BN700" s="15">
        <f t="shared" si="140"/>
        <v>0.54945054945054939</v>
      </c>
      <c r="BO700" s="9">
        <v>1</v>
      </c>
      <c r="BP700" s="9">
        <v>4</v>
      </c>
      <c r="BQ700" s="9">
        <v>140</v>
      </c>
      <c r="BR700" s="9">
        <f t="shared" si="143"/>
        <v>35</v>
      </c>
      <c r="BS700" s="9">
        <v>510</v>
      </c>
      <c r="BT700" s="9" t="s">
        <v>32</v>
      </c>
      <c r="BU700" s="9"/>
      <c r="BV700" s="9">
        <v>104</v>
      </c>
      <c r="BW700" s="9">
        <v>140</v>
      </c>
      <c r="BX700" s="9">
        <v>3500</v>
      </c>
      <c r="BY700" s="9">
        <v>7</v>
      </c>
      <c r="BZ700" s="9">
        <v>5</v>
      </c>
      <c r="CA700" s="9">
        <v>1</v>
      </c>
      <c r="CB700" s="9">
        <v>24.13</v>
      </c>
      <c r="CC700" s="9">
        <v>13.26</v>
      </c>
      <c r="CD700" s="9">
        <v>520</v>
      </c>
      <c r="CE700" s="9">
        <f t="shared" si="144"/>
        <v>670</v>
      </c>
      <c r="CF700" s="9">
        <v>980</v>
      </c>
      <c r="CG700" s="9">
        <v>3500</v>
      </c>
      <c r="CH700" s="9">
        <v>909.64</v>
      </c>
      <c r="CI700" s="9" t="s">
        <v>33</v>
      </c>
      <c r="CJ700" s="15">
        <f t="shared" si="145"/>
        <v>3.5074626865671643</v>
      </c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</row>
    <row r="701" spans="1:107" ht="18.649999999999999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10"/>
      <c r="N701" s="9"/>
      <c r="O701" s="9"/>
      <c r="P701" s="9"/>
      <c r="Q701" s="9"/>
      <c r="R701" s="9"/>
      <c r="S701" s="9">
        <v>26</v>
      </c>
      <c r="T701" s="9">
        <f t="shared" si="141"/>
        <v>2.6000000000000003E-3</v>
      </c>
      <c r="U701" s="9">
        <v>130</v>
      </c>
      <c r="V701" s="9">
        <f t="shared" si="149"/>
        <v>0.13</v>
      </c>
      <c r="W701" s="9">
        <v>4</v>
      </c>
      <c r="X701" s="9">
        <v>4000</v>
      </c>
      <c r="Y701" s="9" t="s">
        <v>35</v>
      </c>
      <c r="Z701" s="9" t="s">
        <v>35</v>
      </c>
      <c r="AA701" s="11">
        <v>38.450000000000003</v>
      </c>
      <c r="AB701" s="11" t="s">
        <v>29</v>
      </c>
      <c r="AC701" s="12">
        <f t="shared" si="139"/>
        <v>44.217500000000001</v>
      </c>
      <c r="AD701" s="12" t="s">
        <v>36</v>
      </c>
      <c r="AE701" s="27" t="str">
        <f t="shared" si="142"/>
        <v/>
      </c>
      <c r="AF701" s="21">
        <f t="shared" si="147"/>
        <v>2.08</v>
      </c>
      <c r="AG701" s="20">
        <f t="shared" si="138"/>
        <v>2.08</v>
      </c>
      <c r="AH701" s="20"/>
      <c r="AI701" s="15">
        <f t="shared" si="146"/>
        <v>2.08</v>
      </c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 t="s">
        <v>36</v>
      </c>
      <c r="BK701" s="9" t="s">
        <v>42</v>
      </c>
      <c r="BL701" s="9" t="str">
        <f t="shared" si="148"/>
        <v xml:space="preserve"> 4</v>
      </c>
      <c r="BM701" s="9">
        <v>2.08</v>
      </c>
      <c r="BN701" s="15">
        <f t="shared" si="140"/>
        <v>0.48076923076923073</v>
      </c>
      <c r="BO701" s="9">
        <v>1</v>
      </c>
      <c r="BP701" s="9">
        <v>4</v>
      </c>
      <c r="BQ701" s="9">
        <v>140</v>
      </c>
      <c r="BR701" s="9">
        <f t="shared" si="143"/>
        <v>35</v>
      </c>
      <c r="BS701" s="9">
        <v>510</v>
      </c>
      <c r="BT701" s="9" t="s">
        <v>32</v>
      </c>
      <c r="BU701" s="9"/>
      <c r="BV701" s="9">
        <v>104</v>
      </c>
      <c r="BW701" s="9">
        <v>140</v>
      </c>
      <c r="BX701" s="9">
        <v>4000</v>
      </c>
      <c r="BY701" s="9">
        <v>7</v>
      </c>
      <c r="BZ701" s="9">
        <v>5</v>
      </c>
      <c r="CA701" s="9">
        <v>1</v>
      </c>
      <c r="CB701" s="9">
        <v>27.58</v>
      </c>
      <c r="CC701" s="9">
        <v>13.26</v>
      </c>
      <c r="CD701" s="9">
        <v>520</v>
      </c>
      <c r="CE701" s="9">
        <f t="shared" si="144"/>
        <v>670</v>
      </c>
      <c r="CF701" s="9">
        <v>980</v>
      </c>
      <c r="CG701" s="9">
        <v>4000</v>
      </c>
      <c r="CH701" s="9">
        <v>1039.58</v>
      </c>
      <c r="CI701" s="9" t="s">
        <v>33</v>
      </c>
      <c r="CJ701" s="15">
        <f t="shared" si="145"/>
        <v>3.5074626865671643</v>
      </c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</row>
    <row r="702" spans="1:107" ht="18.649999999999999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10"/>
      <c r="N702" s="9"/>
      <c r="O702" s="9"/>
      <c r="P702" s="9"/>
      <c r="Q702" s="9"/>
      <c r="R702" s="9"/>
      <c r="S702" s="9">
        <v>26</v>
      </c>
      <c r="T702" s="9">
        <f t="shared" si="141"/>
        <v>2.6000000000000003E-3</v>
      </c>
      <c r="U702" s="9">
        <v>130</v>
      </c>
      <c r="V702" s="9">
        <f t="shared" si="149"/>
        <v>0.13</v>
      </c>
      <c r="W702" s="9">
        <v>3</v>
      </c>
      <c r="X702" s="9">
        <v>3000</v>
      </c>
      <c r="Y702" s="9" t="s">
        <v>35</v>
      </c>
      <c r="Z702" s="9" t="s">
        <v>35</v>
      </c>
      <c r="AA702" s="11">
        <v>39.200000000000003</v>
      </c>
      <c r="AB702" s="11" t="s">
        <v>29</v>
      </c>
      <c r="AC702" s="12">
        <f t="shared" si="139"/>
        <v>45.08</v>
      </c>
      <c r="AD702" s="12" t="s">
        <v>36</v>
      </c>
      <c r="AE702" s="27" t="str">
        <f t="shared" si="142"/>
        <v/>
      </c>
      <c r="AF702" s="21">
        <f t="shared" si="147"/>
        <v>1.56</v>
      </c>
      <c r="AG702" s="20">
        <f t="shared" si="138"/>
        <v>1.56</v>
      </c>
      <c r="AH702" s="20"/>
      <c r="AI702" s="15">
        <f t="shared" si="146"/>
        <v>1.56</v>
      </c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 t="s">
        <v>36</v>
      </c>
      <c r="BK702" s="9" t="s">
        <v>42</v>
      </c>
      <c r="BL702" s="9" t="str">
        <f t="shared" si="148"/>
        <v xml:space="preserve"> 4</v>
      </c>
      <c r="BM702" s="9">
        <v>1.56</v>
      </c>
      <c r="BN702" s="15">
        <f t="shared" si="140"/>
        <v>0.64102564102564097</v>
      </c>
      <c r="BO702" s="9">
        <v>1</v>
      </c>
      <c r="BP702" s="9">
        <v>4</v>
      </c>
      <c r="BQ702" s="9">
        <v>140</v>
      </c>
      <c r="BR702" s="9">
        <f t="shared" si="143"/>
        <v>35</v>
      </c>
      <c r="BS702" s="9">
        <v>510</v>
      </c>
      <c r="BT702" s="9" t="s">
        <v>32</v>
      </c>
      <c r="BU702" s="9"/>
      <c r="BV702" s="9">
        <v>104</v>
      </c>
      <c r="BW702" s="9">
        <v>140</v>
      </c>
      <c r="BX702" s="9">
        <v>3000</v>
      </c>
      <c r="BY702" s="9">
        <v>7</v>
      </c>
      <c r="BZ702" s="9">
        <v>5</v>
      </c>
      <c r="CA702" s="9">
        <v>1</v>
      </c>
      <c r="CB702" s="9">
        <v>20.69</v>
      </c>
      <c r="CC702" s="9">
        <v>13.26</v>
      </c>
      <c r="CD702" s="9">
        <v>520</v>
      </c>
      <c r="CE702" s="9">
        <f t="shared" si="144"/>
        <v>670</v>
      </c>
      <c r="CF702" s="9">
        <v>980</v>
      </c>
      <c r="CG702" s="9">
        <v>3000</v>
      </c>
      <c r="CH702" s="9">
        <v>779.69</v>
      </c>
      <c r="CI702" s="9" t="s">
        <v>33</v>
      </c>
      <c r="CJ702" s="15">
        <f t="shared" si="145"/>
        <v>3.5074626865671643</v>
      </c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</row>
    <row r="703" spans="1:107" ht="18.649999999999999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10"/>
      <c r="N703" s="9"/>
      <c r="O703" s="9"/>
      <c r="P703" s="9"/>
      <c r="Q703" s="9"/>
      <c r="R703" s="9"/>
      <c r="S703" s="9">
        <v>26</v>
      </c>
      <c r="T703" s="9">
        <f t="shared" si="141"/>
        <v>2.6000000000000003E-3</v>
      </c>
      <c r="U703" s="9">
        <v>130</v>
      </c>
      <c r="V703" s="9">
        <f t="shared" si="149"/>
        <v>0.13</v>
      </c>
      <c r="W703" s="9">
        <v>3.5</v>
      </c>
      <c r="X703" s="9">
        <v>3500</v>
      </c>
      <c r="Y703" s="9" t="s">
        <v>35</v>
      </c>
      <c r="Z703" s="9" t="s">
        <v>35</v>
      </c>
      <c r="AA703" s="11">
        <v>39.200000000000003</v>
      </c>
      <c r="AB703" s="11" t="s">
        <v>29</v>
      </c>
      <c r="AC703" s="12">
        <f t="shared" si="139"/>
        <v>45.08</v>
      </c>
      <c r="AD703" s="12" t="s">
        <v>36</v>
      </c>
      <c r="AE703" s="27" t="str">
        <f t="shared" si="142"/>
        <v/>
      </c>
      <c r="AF703" s="21">
        <f t="shared" si="147"/>
        <v>1.82</v>
      </c>
      <c r="AG703" s="20">
        <f t="shared" si="138"/>
        <v>1.82</v>
      </c>
      <c r="AH703" s="20"/>
      <c r="AI703" s="15">
        <f t="shared" si="146"/>
        <v>1.82</v>
      </c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 t="s">
        <v>36</v>
      </c>
      <c r="BK703" s="9" t="s">
        <v>42</v>
      </c>
      <c r="BL703" s="9" t="str">
        <f t="shared" si="148"/>
        <v xml:space="preserve"> 4</v>
      </c>
      <c r="BM703" s="9">
        <v>1.82</v>
      </c>
      <c r="BN703" s="15">
        <f t="shared" si="140"/>
        <v>0.54945054945054939</v>
      </c>
      <c r="BO703" s="9">
        <v>1</v>
      </c>
      <c r="BP703" s="9">
        <v>4</v>
      </c>
      <c r="BQ703" s="9">
        <v>140</v>
      </c>
      <c r="BR703" s="9">
        <f t="shared" si="143"/>
        <v>35</v>
      </c>
      <c r="BS703" s="9">
        <v>510</v>
      </c>
      <c r="BT703" s="9" t="s">
        <v>32</v>
      </c>
      <c r="BU703" s="9"/>
      <c r="BV703" s="9">
        <v>104</v>
      </c>
      <c r="BW703" s="9">
        <v>140</v>
      </c>
      <c r="BX703" s="9">
        <v>3500</v>
      </c>
      <c r="BY703" s="9">
        <v>7</v>
      </c>
      <c r="BZ703" s="9">
        <v>5</v>
      </c>
      <c r="CA703" s="9">
        <v>1</v>
      </c>
      <c r="CB703" s="9">
        <v>24.13</v>
      </c>
      <c r="CC703" s="9">
        <v>13.26</v>
      </c>
      <c r="CD703" s="9">
        <v>520</v>
      </c>
      <c r="CE703" s="9">
        <f t="shared" si="144"/>
        <v>670</v>
      </c>
      <c r="CF703" s="9">
        <v>980</v>
      </c>
      <c r="CG703" s="9">
        <v>3500</v>
      </c>
      <c r="CH703" s="9">
        <v>909.64</v>
      </c>
      <c r="CI703" s="9" t="s">
        <v>33</v>
      </c>
      <c r="CJ703" s="15">
        <f t="shared" si="145"/>
        <v>3.5074626865671643</v>
      </c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</row>
    <row r="704" spans="1:107" ht="18.649999999999999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10"/>
      <c r="N704" s="9"/>
      <c r="O704" s="9"/>
      <c r="P704" s="9"/>
      <c r="Q704" s="9"/>
      <c r="R704" s="9"/>
      <c r="S704" s="9">
        <v>26</v>
      </c>
      <c r="T704" s="9">
        <f t="shared" si="141"/>
        <v>2.6000000000000003E-3</v>
      </c>
      <c r="U704" s="9">
        <v>130</v>
      </c>
      <c r="V704" s="9">
        <f t="shared" si="149"/>
        <v>0.13</v>
      </c>
      <c r="W704" s="9">
        <v>4</v>
      </c>
      <c r="X704" s="9">
        <v>4000</v>
      </c>
      <c r="Y704" s="9" t="s">
        <v>35</v>
      </c>
      <c r="Z704" s="9" t="s">
        <v>35</v>
      </c>
      <c r="AA704" s="11">
        <v>39.200000000000003</v>
      </c>
      <c r="AB704" s="11" t="s">
        <v>29</v>
      </c>
      <c r="AC704" s="12">
        <f t="shared" si="139"/>
        <v>45.08</v>
      </c>
      <c r="AD704" s="12" t="s">
        <v>36</v>
      </c>
      <c r="AE704" s="27" t="str">
        <f t="shared" si="142"/>
        <v/>
      </c>
      <c r="AF704" s="21">
        <f t="shared" si="147"/>
        <v>2.08</v>
      </c>
      <c r="AG704" s="20">
        <f t="shared" ref="AG704:AG767" si="150">_xlfn.SWITCH(AD704,"BOTTE",_xlfn.SWITCH(Z704,
"M2",(U704/1000)*W704*BL704,
"M3",(U704/1000)*W704*(S704/1000)*BL704,
"CTML",W704/100*BL704),
"UNIT",BL704,
"")</f>
        <v>2.08</v>
      </c>
      <c r="AH704" s="20"/>
      <c r="AI704" s="15">
        <f t="shared" si="146"/>
        <v>2.08</v>
      </c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 t="s">
        <v>36</v>
      </c>
      <c r="BK704" s="9" t="s">
        <v>42</v>
      </c>
      <c r="BL704" s="9" t="str">
        <f t="shared" si="148"/>
        <v xml:space="preserve"> 4</v>
      </c>
      <c r="BM704" s="9">
        <v>2.08</v>
      </c>
      <c r="BN704" s="15">
        <f t="shared" si="140"/>
        <v>0.48076923076923073</v>
      </c>
      <c r="BO704" s="9">
        <v>1</v>
      </c>
      <c r="BP704" s="9">
        <v>4</v>
      </c>
      <c r="BQ704" s="9">
        <v>140</v>
      </c>
      <c r="BR704" s="9">
        <f t="shared" si="143"/>
        <v>35</v>
      </c>
      <c r="BS704" s="9">
        <v>510</v>
      </c>
      <c r="BT704" s="9" t="s">
        <v>32</v>
      </c>
      <c r="BU704" s="9"/>
      <c r="BV704" s="9">
        <v>104</v>
      </c>
      <c r="BW704" s="9">
        <v>140</v>
      </c>
      <c r="BX704" s="9">
        <v>4000</v>
      </c>
      <c r="BY704" s="9">
        <v>7</v>
      </c>
      <c r="BZ704" s="9">
        <v>5</v>
      </c>
      <c r="CA704" s="9">
        <v>1</v>
      </c>
      <c r="CB704" s="9">
        <v>27.58</v>
      </c>
      <c r="CC704" s="9">
        <v>13.26</v>
      </c>
      <c r="CD704" s="9">
        <v>520</v>
      </c>
      <c r="CE704" s="9">
        <f t="shared" si="144"/>
        <v>670</v>
      </c>
      <c r="CF704" s="9">
        <v>980</v>
      </c>
      <c r="CG704" s="9">
        <v>4000</v>
      </c>
      <c r="CH704" s="9">
        <v>1039.58</v>
      </c>
      <c r="CI704" s="9" t="s">
        <v>33</v>
      </c>
      <c r="CJ704" s="15">
        <f t="shared" si="145"/>
        <v>3.5074626865671643</v>
      </c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</row>
    <row r="705" spans="1:107" ht="18.649999999999999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10"/>
      <c r="N705" s="9"/>
      <c r="O705" s="9"/>
      <c r="P705" s="9"/>
      <c r="Q705" s="9"/>
      <c r="R705" s="9"/>
      <c r="S705" s="9">
        <v>40</v>
      </c>
      <c r="T705" s="9">
        <f t="shared" si="141"/>
        <v>4.0000000000000001E-3</v>
      </c>
      <c r="U705" s="9">
        <v>105</v>
      </c>
      <c r="V705" s="9">
        <f t="shared" si="149"/>
        <v>0.105</v>
      </c>
      <c r="W705" s="9">
        <v>3</v>
      </c>
      <c r="X705" s="9">
        <v>3000</v>
      </c>
      <c r="Y705" s="9" t="s">
        <v>35</v>
      </c>
      <c r="Z705" s="9" t="s">
        <v>35</v>
      </c>
      <c r="AA705" s="11">
        <v>51.9</v>
      </c>
      <c r="AB705" s="11" t="s">
        <v>29</v>
      </c>
      <c r="AC705" s="12">
        <f t="shared" si="139"/>
        <v>59.684999999999995</v>
      </c>
      <c r="AD705" s="12" t="s">
        <v>36</v>
      </c>
      <c r="AE705" s="27" t="str">
        <f t="shared" si="142"/>
        <v/>
      </c>
      <c r="AF705" s="21">
        <f t="shared" si="147"/>
        <v>0.63</v>
      </c>
      <c r="AG705" s="20">
        <f t="shared" si="150"/>
        <v>0.63</v>
      </c>
      <c r="AH705" s="20"/>
      <c r="AI705" s="15">
        <f t="shared" si="146"/>
        <v>0.63</v>
      </c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 t="s">
        <v>36</v>
      </c>
      <c r="BK705" s="9" t="s">
        <v>46</v>
      </c>
      <c r="BL705" s="9" t="str">
        <f t="shared" si="148"/>
        <v xml:space="preserve"> 2</v>
      </c>
      <c r="BM705" s="9">
        <v>0.63</v>
      </c>
      <c r="BN705" s="15">
        <f t="shared" si="140"/>
        <v>1.5873015873015872</v>
      </c>
      <c r="BO705" s="9">
        <v>1</v>
      </c>
      <c r="BP705" s="9">
        <v>2</v>
      </c>
      <c r="BQ705" s="9">
        <v>90</v>
      </c>
      <c r="BR705" s="9">
        <f t="shared" si="143"/>
        <v>45</v>
      </c>
      <c r="BS705" s="9">
        <v>510</v>
      </c>
      <c r="BT705" s="9" t="s">
        <v>32</v>
      </c>
      <c r="BU705" s="9"/>
      <c r="BV705" s="9">
        <v>80</v>
      </c>
      <c r="BW705" s="9">
        <v>115</v>
      </c>
      <c r="BX705" s="9">
        <v>3000</v>
      </c>
      <c r="BY705" s="9">
        <v>9</v>
      </c>
      <c r="BZ705" s="9">
        <v>5</v>
      </c>
      <c r="CA705" s="9">
        <v>1</v>
      </c>
      <c r="CB705" s="9">
        <v>12.85</v>
      </c>
      <c r="CC705" s="9">
        <v>20.399999999999999</v>
      </c>
      <c r="CD705" s="9">
        <v>400</v>
      </c>
      <c r="CE705" s="9">
        <f t="shared" si="144"/>
        <v>550</v>
      </c>
      <c r="CF705" s="9">
        <v>1035</v>
      </c>
      <c r="CG705" s="9">
        <v>3000</v>
      </c>
      <c r="CH705" s="9">
        <v>633.41999999999996</v>
      </c>
      <c r="CI705" s="9" t="s">
        <v>33</v>
      </c>
      <c r="CJ705" s="15">
        <f t="shared" si="145"/>
        <v>4.2727272727272725</v>
      </c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</row>
    <row r="706" spans="1:107" ht="18.649999999999999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10"/>
      <c r="N706" s="9"/>
      <c r="O706" s="9"/>
      <c r="P706" s="9"/>
      <c r="Q706" s="9"/>
      <c r="R706" s="9"/>
      <c r="S706" s="9">
        <v>40</v>
      </c>
      <c r="T706" s="9">
        <f t="shared" si="141"/>
        <v>4.0000000000000001E-3</v>
      </c>
      <c r="U706" s="9">
        <v>105</v>
      </c>
      <c r="V706" s="9">
        <f t="shared" si="149"/>
        <v>0.105</v>
      </c>
      <c r="W706" s="9">
        <v>3.5</v>
      </c>
      <c r="X706" s="9">
        <v>3500</v>
      </c>
      <c r="Y706" s="9" t="s">
        <v>35</v>
      </c>
      <c r="Z706" s="9" t="s">
        <v>35</v>
      </c>
      <c r="AA706" s="11">
        <v>51.9</v>
      </c>
      <c r="AB706" s="11" t="s">
        <v>29</v>
      </c>
      <c r="AC706" s="12">
        <f t="shared" ref="AC706:AC769" si="151">IF(AB706="Oui",AA706*1.15,"")</f>
        <v>59.684999999999995</v>
      </c>
      <c r="AD706" s="12" t="s">
        <v>36</v>
      </c>
      <c r="AE706" s="27" t="str">
        <f t="shared" si="142"/>
        <v/>
      </c>
      <c r="AF706" s="21">
        <f t="shared" si="147"/>
        <v>0.73499999999999999</v>
      </c>
      <c r="AG706" s="20">
        <f t="shared" si="150"/>
        <v>0.73499999999999999</v>
      </c>
      <c r="AH706" s="20"/>
      <c r="AI706" s="15">
        <f t="shared" si="146"/>
        <v>0.73499999999999999</v>
      </c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 t="s">
        <v>36</v>
      </c>
      <c r="BK706" s="9" t="s">
        <v>46</v>
      </c>
      <c r="BL706" s="9" t="str">
        <f t="shared" si="148"/>
        <v xml:space="preserve"> 2</v>
      </c>
      <c r="BM706" s="9">
        <v>0.73</v>
      </c>
      <c r="BN706" s="15">
        <f t="shared" si="140"/>
        <v>1.3698630136986301</v>
      </c>
      <c r="BO706" s="9">
        <v>1</v>
      </c>
      <c r="BP706" s="9">
        <v>2</v>
      </c>
      <c r="BQ706" s="9">
        <v>90</v>
      </c>
      <c r="BR706" s="9">
        <f t="shared" si="143"/>
        <v>45</v>
      </c>
      <c r="BS706" s="9">
        <v>510</v>
      </c>
      <c r="BT706" s="9" t="s">
        <v>32</v>
      </c>
      <c r="BU706" s="9"/>
      <c r="BV706" s="9">
        <v>80</v>
      </c>
      <c r="BW706" s="9">
        <v>115</v>
      </c>
      <c r="BX706" s="9">
        <v>3500</v>
      </c>
      <c r="BY706" s="9">
        <v>9</v>
      </c>
      <c r="BZ706" s="9">
        <v>5</v>
      </c>
      <c r="CA706" s="9">
        <v>1</v>
      </c>
      <c r="CB706" s="9">
        <v>14.99</v>
      </c>
      <c r="CC706" s="9">
        <v>20.399999999999999</v>
      </c>
      <c r="CD706" s="9">
        <v>400</v>
      </c>
      <c r="CE706" s="9">
        <f t="shared" si="144"/>
        <v>550</v>
      </c>
      <c r="CF706" s="9">
        <v>1035</v>
      </c>
      <c r="CG706" s="9">
        <v>3500</v>
      </c>
      <c r="CH706" s="9">
        <v>738.99</v>
      </c>
      <c r="CI706" s="9" t="s">
        <v>33</v>
      </c>
      <c r="CJ706" s="15">
        <f t="shared" si="145"/>
        <v>4.2727272727272725</v>
      </c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</row>
    <row r="707" spans="1:107" ht="18.649999999999999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10"/>
      <c r="N707" s="9"/>
      <c r="O707" s="9"/>
      <c r="P707" s="9"/>
      <c r="Q707" s="9"/>
      <c r="R707" s="9"/>
      <c r="S707" s="9">
        <v>40</v>
      </c>
      <c r="T707" s="9">
        <f t="shared" si="141"/>
        <v>4.0000000000000001E-3</v>
      </c>
      <c r="U707" s="9">
        <v>105</v>
      </c>
      <c r="V707" s="9">
        <f t="shared" si="149"/>
        <v>0.105</v>
      </c>
      <c r="W707" s="9">
        <v>4</v>
      </c>
      <c r="X707" s="9">
        <v>4000</v>
      </c>
      <c r="Y707" s="9" t="s">
        <v>35</v>
      </c>
      <c r="Z707" s="9" t="s">
        <v>35</v>
      </c>
      <c r="AA707" s="11">
        <v>51.9</v>
      </c>
      <c r="AB707" s="11" t="s">
        <v>29</v>
      </c>
      <c r="AC707" s="12">
        <f t="shared" si="151"/>
        <v>59.684999999999995</v>
      </c>
      <c r="AD707" s="12" t="s">
        <v>36</v>
      </c>
      <c r="AE707" s="27" t="str">
        <f t="shared" si="142"/>
        <v/>
      </c>
      <c r="AF707" s="21">
        <f t="shared" si="147"/>
        <v>0.84</v>
      </c>
      <c r="AG707" s="20">
        <f t="shared" si="150"/>
        <v>0.84</v>
      </c>
      <c r="AH707" s="20"/>
      <c r="AI707" s="15">
        <f t="shared" si="146"/>
        <v>0.84</v>
      </c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 t="s">
        <v>36</v>
      </c>
      <c r="BK707" s="9" t="s">
        <v>46</v>
      </c>
      <c r="BL707" s="9" t="str">
        <f t="shared" si="148"/>
        <v xml:space="preserve"> 2</v>
      </c>
      <c r="BM707" s="9">
        <v>0.84</v>
      </c>
      <c r="BN707" s="15">
        <f t="shared" ref="BN707:BN770" si="152">1/BM707</f>
        <v>1.1904761904761905</v>
      </c>
      <c r="BO707" s="9">
        <v>1</v>
      </c>
      <c r="BP707" s="9">
        <v>2</v>
      </c>
      <c r="BQ707" s="9">
        <v>90</v>
      </c>
      <c r="BR707" s="9">
        <f t="shared" si="143"/>
        <v>45</v>
      </c>
      <c r="BS707" s="9">
        <v>510</v>
      </c>
      <c r="BT707" s="9" t="s">
        <v>32</v>
      </c>
      <c r="BU707" s="9"/>
      <c r="BV707" s="9">
        <v>80</v>
      </c>
      <c r="BW707" s="9">
        <v>115</v>
      </c>
      <c r="BX707" s="9">
        <v>4000</v>
      </c>
      <c r="BY707" s="9">
        <v>9</v>
      </c>
      <c r="BZ707" s="9">
        <v>5</v>
      </c>
      <c r="CA707" s="9">
        <v>1</v>
      </c>
      <c r="CB707" s="9">
        <v>17.14</v>
      </c>
      <c r="CC707" s="9">
        <v>20.399999999999999</v>
      </c>
      <c r="CD707" s="9">
        <v>400</v>
      </c>
      <c r="CE707" s="9">
        <f t="shared" si="144"/>
        <v>550</v>
      </c>
      <c r="CF707" s="9">
        <v>1035</v>
      </c>
      <c r="CG707" s="9">
        <v>4000</v>
      </c>
      <c r="CH707" s="9">
        <v>844.56</v>
      </c>
      <c r="CI707" s="9" t="s">
        <v>33</v>
      </c>
      <c r="CJ707" s="15">
        <f t="shared" si="145"/>
        <v>4.2727272727272725</v>
      </c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</row>
    <row r="708" spans="1:107" ht="18.649999999999999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10"/>
      <c r="N708" s="9"/>
      <c r="O708" s="9"/>
      <c r="P708" s="9"/>
      <c r="Q708" s="9"/>
      <c r="R708" s="9"/>
      <c r="S708" s="9">
        <v>40</v>
      </c>
      <c r="T708" s="9">
        <f t="shared" ref="T708:T771" si="153">S708*0.0001</f>
        <v>4.0000000000000001E-3</v>
      </c>
      <c r="U708" s="9">
        <v>105</v>
      </c>
      <c r="V708" s="9">
        <f t="shared" si="149"/>
        <v>0.105</v>
      </c>
      <c r="W708" s="9">
        <v>3</v>
      </c>
      <c r="X708" s="9">
        <v>3000</v>
      </c>
      <c r="Y708" s="9" t="s">
        <v>35</v>
      </c>
      <c r="Z708" s="9" t="s">
        <v>35</v>
      </c>
      <c r="AA708" s="11">
        <v>54.75</v>
      </c>
      <c r="AB708" s="11" t="s">
        <v>29</v>
      </c>
      <c r="AC708" s="12">
        <f t="shared" si="151"/>
        <v>62.962499999999999</v>
      </c>
      <c r="AD708" s="12" t="s">
        <v>36</v>
      </c>
      <c r="AE708" s="27" t="str">
        <f t="shared" ref="AE708:AE771" si="154">_xlfn.SWITCH(AD708,"PALETTE",BM708*BR708,
"")</f>
        <v/>
      </c>
      <c r="AF708" s="21">
        <f t="shared" si="147"/>
        <v>0.63</v>
      </c>
      <c r="AG708" s="20">
        <f t="shared" si="150"/>
        <v>0.63</v>
      </c>
      <c r="AH708" s="20"/>
      <c r="AI708" s="15">
        <f t="shared" si="146"/>
        <v>0.63</v>
      </c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 t="s">
        <v>36</v>
      </c>
      <c r="BK708" s="9" t="s">
        <v>46</v>
      </c>
      <c r="BL708" s="9" t="str">
        <f t="shared" si="148"/>
        <v xml:space="preserve"> 2</v>
      </c>
      <c r="BM708" s="9">
        <v>0.63</v>
      </c>
      <c r="BN708" s="15">
        <f t="shared" si="152"/>
        <v>1.5873015873015872</v>
      </c>
      <c r="BO708" s="9">
        <v>1</v>
      </c>
      <c r="BP708" s="9">
        <v>2</v>
      </c>
      <c r="BQ708" s="9">
        <v>90</v>
      </c>
      <c r="BR708" s="9">
        <f t="shared" ref="BR708:BR771" si="155">BQ708/BL708</f>
        <v>45</v>
      </c>
      <c r="BS708" s="9">
        <v>510</v>
      </c>
      <c r="BT708" s="9" t="s">
        <v>32</v>
      </c>
      <c r="BU708" s="9"/>
      <c r="BV708" s="9">
        <v>80</v>
      </c>
      <c r="BW708" s="9">
        <v>115</v>
      </c>
      <c r="BX708" s="9">
        <v>3000</v>
      </c>
      <c r="BY708" s="9">
        <v>9</v>
      </c>
      <c r="BZ708" s="9">
        <v>5</v>
      </c>
      <c r="CA708" s="9">
        <v>1</v>
      </c>
      <c r="CB708" s="9">
        <v>12.85</v>
      </c>
      <c r="CC708" s="9">
        <v>20.399999999999999</v>
      </c>
      <c r="CD708" s="9">
        <v>400</v>
      </c>
      <c r="CE708" s="9">
        <f t="shared" ref="CE708:CE771" si="156">CD708+150</f>
        <v>550</v>
      </c>
      <c r="CF708" s="9">
        <v>1035</v>
      </c>
      <c r="CG708" s="9">
        <v>3000</v>
      </c>
      <c r="CH708" s="9">
        <v>633.41999999999996</v>
      </c>
      <c r="CI708" s="9" t="s">
        <v>33</v>
      </c>
      <c r="CJ708" s="15">
        <f t="shared" si="145"/>
        <v>4.2727272727272725</v>
      </c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</row>
    <row r="709" spans="1:107" ht="18.649999999999999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10"/>
      <c r="N709" s="9"/>
      <c r="O709" s="9"/>
      <c r="P709" s="9"/>
      <c r="Q709" s="9"/>
      <c r="R709" s="9"/>
      <c r="S709" s="9">
        <v>40</v>
      </c>
      <c r="T709" s="9">
        <f t="shared" si="153"/>
        <v>4.0000000000000001E-3</v>
      </c>
      <c r="U709" s="9">
        <v>105</v>
      </c>
      <c r="V709" s="9">
        <f t="shared" si="149"/>
        <v>0.105</v>
      </c>
      <c r="W709" s="9">
        <v>3.5</v>
      </c>
      <c r="X709" s="9">
        <v>3500</v>
      </c>
      <c r="Y709" s="9" t="s">
        <v>35</v>
      </c>
      <c r="Z709" s="9" t="s">
        <v>35</v>
      </c>
      <c r="AA709" s="11">
        <v>54.75</v>
      </c>
      <c r="AB709" s="11" t="s">
        <v>29</v>
      </c>
      <c r="AC709" s="12">
        <f t="shared" si="151"/>
        <v>62.962499999999999</v>
      </c>
      <c r="AD709" s="12" t="s">
        <v>36</v>
      </c>
      <c r="AE709" s="27" t="str">
        <f t="shared" si="154"/>
        <v/>
      </c>
      <c r="AF709" s="21">
        <f t="shared" si="147"/>
        <v>0.73499999999999999</v>
      </c>
      <c r="AG709" s="20">
        <f t="shared" si="150"/>
        <v>0.73499999999999999</v>
      </c>
      <c r="AH709" s="20"/>
      <c r="AI709" s="15">
        <f t="shared" si="146"/>
        <v>0.73499999999999999</v>
      </c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 t="s">
        <v>36</v>
      </c>
      <c r="BK709" s="9" t="s">
        <v>46</v>
      </c>
      <c r="BL709" s="9" t="str">
        <f t="shared" si="148"/>
        <v xml:space="preserve"> 2</v>
      </c>
      <c r="BM709" s="9">
        <v>0.73</v>
      </c>
      <c r="BN709" s="15">
        <f t="shared" si="152"/>
        <v>1.3698630136986301</v>
      </c>
      <c r="BO709" s="9">
        <v>1</v>
      </c>
      <c r="BP709" s="9">
        <v>2</v>
      </c>
      <c r="BQ709" s="9">
        <v>90</v>
      </c>
      <c r="BR709" s="9">
        <f t="shared" si="155"/>
        <v>45</v>
      </c>
      <c r="BS709" s="9">
        <v>510</v>
      </c>
      <c r="BT709" s="9" t="s">
        <v>32</v>
      </c>
      <c r="BU709" s="9"/>
      <c r="BV709" s="9">
        <v>80</v>
      </c>
      <c r="BW709" s="9">
        <v>115</v>
      </c>
      <c r="BX709" s="9">
        <v>3500</v>
      </c>
      <c r="BY709" s="9">
        <v>9</v>
      </c>
      <c r="BZ709" s="9">
        <v>5</v>
      </c>
      <c r="CA709" s="9">
        <v>1</v>
      </c>
      <c r="CB709" s="9">
        <v>14.99</v>
      </c>
      <c r="CC709" s="9">
        <v>20.399999999999999</v>
      </c>
      <c r="CD709" s="9">
        <v>400</v>
      </c>
      <c r="CE709" s="9">
        <f t="shared" si="156"/>
        <v>550</v>
      </c>
      <c r="CF709" s="9">
        <v>1035</v>
      </c>
      <c r="CG709" s="9">
        <v>3500</v>
      </c>
      <c r="CH709" s="9">
        <v>738.99</v>
      </c>
      <c r="CI709" s="9" t="s">
        <v>33</v>
      </c>
      <c r="CJ709" s="15">
        <f t="shared" ref="CJ709:CJ772" si="157">IF(CI709="O",2350/CE709,0)</f>
        <v>4.2727272727272725</v>
      </c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</row>
    <row r="710" spans="1:107" ht="18.649999999999999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10"/>
      <c r="N710" s="9"/>
      <c r="O710" s="9"/>
      <c r="P710" s="9"/>
      <c r="Q710" s="9"/>
      <c r="R710" s="9"/>
      <c r="S710" s="9">
        <v>40</v>
      </c>
      <c r="T710" s="9">
        <f t="shared" si="153"/>
        <v>4.0000000000000001E-3</v>
      </c>
      <c r="U710" s="9">
        <v>105</v>
      </c>
      <c r="V710" s="9">
        <f t="shared" si="149"/>
        <v>0.105</v>
      </c>
      <c r="W710" s="9">
        <v>4</v>
      </c>
      <c r="X710" s="9">
        <v>4000</v>
      </c>
      <c r="Y710" s="9" t="s">
        <v>35</v>
      </c>
      <c r="Z710" s="9" t="s">
        <v>35</v>
      </c>
      <c r="AA710" s="11">
        <v>54.75</v>
      </c>
      <c r="AB710" s="11" t="s">
        <v>29</v>
      </c>
      <c r="AC710" s="12">
        <f t="shared" si="151"/>
        <v>62.962499999999999</v>
      </c>
      <c r="AD710" s="12" t="s">
        <v>36</v>
      </c>
      <c r="AE710" s="27" t="str">
        <f t="shared" si="154"/>
        <v/>
      </c>
      <c r="AF710" s="21">
        <f t="shared" si="147"/>
        <v>0.84</v>
      </c>
      <c r="AG710" s="20">
        <f t="shared" si="150"/>
        <v>0.84</v>
      </c>
      <c r="AH710" s="20"/>
      <c r="AI710" s="15">
        <f t="shared" si="146"/>
        <v>0.84</v>
      </c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 t="s">
        <v>36</v>
      </c>
      <c r="BK710" s="9" t="s">
        <v>46</v>
      </c>
      <c r="BL710" s="9" t="str">
        <f t="shared" si="148"/>
        <v xml:space="preserve"> 2</v>
      </c>
      <c r="BM710" s="9">
        <v>0.84</v>
      </c>
      <c r="BN710" s="15">
        <f t="shared" si="152"/>
        <v>1.1904761904761905</v>
      </c>
      <c r="BO710" s="9">
        <v>1</v>
      </c>
      <c r="BP710" s="9">
        <v>2</v>
      </c>
      <c r="BQ710" s="9">
        <v>90</v>
      </c>
      <c r="BR710" s="9">
        <f t="shared" si="155"/>
        <v>45</v>
      </c>
      <c r="BS710" s="9">
        <v>510</v>
      </c>
      <c r="BT710" s="9" t="s">
        <v>32</v>
      </c>
      <c r="BU710" s="9"/>
      <c r="BV710" s="9">
        <v>80</v>
      </c>
      <c r="BW710" s="9">
        <v>115</v>
      </c>
      <c r="BX710" s="9">
        <v>4000</v>
      </c>
      <c r="BY710" s="9">
        <v>9</v>
      </c>
      <c r="BZ710" s="9">
        <v>5</v>
      </c>
      <c r="CA710" s="9">
        <v>1</v>
      </c>
      <c r="CB710" s="9">
        <v>17.14</v>
      </c>
      <c r="CC710" s="9">
        <v>20.399999999999999</v>
      </c>
      <c r="CD710" s="9">
        <v>400</v>
      </c>
      <c r="CE710" s="9">
        <f t="shared" si="156"/>
        <v>550</v>
      </c>
      <c r="CF710" s="9">
        <v>1035</v>
      </c>
      <c r="CG710" s="9">
        <v>4000</v>
      </c>
      <c r="CH710" s="9">
        <v>844.56</v>
      </c>
      <c r="CI710" s="9" t="s">
        <v>33</v>
      </c>
      <c r="CJ710" s="15">
        <f t="shared" si="157"/>
        <v>4.2727272727272725</v>
      </c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</row>
    <row r="711" spans="1:107" ht="18.649999999999999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10"/>
      <c r="N711" s="9"/>
      <c r="O711" s="9"/>
      <c r="P711" s="9"/>
      <c r="Q711" s="9"/>
      <c r="R711" s="9"/>
      <c r="S711" s="9">
        <v>40</v>
      </c>
      <c r="T711" s="9">
        <f t="shared" si="153"/>
        <v>4.0000000000000001E-3</v>
      </c>
      <c r="U711" s="9">
        <v>105</v>
      </c>
      <c r="V711" s="9">
        <f t="shared" si="149"/>
        <v>0.105</v>
      </c>
      <c r="W711" s="9">
        <v>3</v>
      </c>
      <c r="X711" s="9">
        <v>3000</v>
      </c>
      <c r="Y711" s="9" t="s">
        <v>35</v>
      </c>
      <c r="Z711" s="9" t="s">
        <v>35</v>
      </c>
      <c r="AA711" s="11">
        <v>56</v>
      </c>
      <c r="AB711" s="11" t="s">
        <v>29</v>
      </c>
      <c r="AC711" s="12">
        <f t="shared" si="151"/>
        <v>64.399999999999991</v>
      </c>
      <c r="AD711" s="12" t="s">
        <v>36</v>
      </c>
      <c r="AE711" s="27" t="str">
        <f t="shared" si="154"/>
        <v/>
      </c>
      <c r="AF711" s="21">
        <f t="shared" si="147"/>
        <v>0.63</v>
      </c>
      <c r="AG711" s="20">
        <f t="shared" si="150"/>
        <v>0.63</v>
      </c>
      <c r="AH711" s="20"/>
      <c r="AI711" s="15">
        <f t="shared" si="146"/>
        <v>0.63</v>
      </c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 t="s">
        <v>36</v>
      </c>
      <c r="BK711" s="9" t="s">
        <v>46</v>
      </c>
      <c r="BL711" s="9" t="str">
        <f t="shared" si="148"/>
        <v xml:space="preserve"> 2</v>
      </c>
      <c r="BM711" s="9">
        <v>0.63</v>
      </c>
      <c r="BN711" s="15">
        <f t="shared" si="152"/>
        <v>1.5873015873015872</v>
      </c>
      <c r="BO711" s="9">
        <v>1</v>
      </c>
      <c r="BP711" s="9">
        <v>2</v>
      </c>
      <c r="BQ711" s="9">
        <v>90</v>
      </c>
      <c r="BR711" s="9">
        <f t="shared" si="155"/>
        <v>45</v>
      </c>
      <c r="BS711" s="9">
        <v>510</v>
      </c>
      <c r="BT711" s="9" t="s">
        <v>32</v>
      </c>
      <c r="BU711" s="9"/>
      <c r="BV711" s="9">
        <v>80</v>
      </c>
      <c r="BW711" s="9">
        <v>115</v>
      </c>
      <c r="BX711" s="9">
        <v>3000</v>
      </c>
      <c r="BY711" s="9">
        <v>9</v>
      </c>
      <c r="BZ711" s="9">
        <v>5</v>
      </c>
      <c r="CA711" s="9">
        <v>1</v>
      </c>
      <c r="CB711" s="9">
        <v>12.85</v>
      </c>
      <c r="CC711" s="9">
        <v>20.399999999999999</v>
      </c>
      <c r="CD711" s="9">
        <v>400</v>
      </c>
      <c r="CE711" s="9">
        <f t="shared" si="156"/>
        <v>550</v>
      </c>
      <c r="CF711" s="9">
        <v>1035</v>
      </c>
      <c r="CG711" s="9">
        <v>3000</v>
      </c>
      <c r="CH711" s="9">
        <v>633.41999999999996</v>
      </c>
      <c r="CI711" s="9" t="s">
        <v>33</v>
      </c>
      <c r="CJ711" s="15">
        <f t="shared" si="157"/>
        <v>4.2727272727272725</v>
      </c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</row>
    <row r="712" spans="1:107" ht="18.649999999999999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10"/>
      <c r="N712" s="9"/>
      <c r="O712" s="9"/>
      <c r="P712" s="9"/>
      <c r="Q712" s="9"/>
      <c r="R712" s="9"/>
      <c r="S712" s="9">
        <v>40</v>
      </c>
      <c r="T712" s="9">
        <f t="shared" si="153"/>
        <v>4.0000000000000001E-3</v>
      </c>
      <c r="U712" s="9">
        <v>105</v>
      </c>
      <c r="V712" s="9">
        <f t="shared" si="149"/>
        <v>0.105</v>
      </c>
      <c r="W712" s="9">
        <v>3.5</v>
      </c>
      <c r="X712" s="9">
        <v>3500</v>
      </c>
      <c r="Y712" s="9" t="s">
        <v>35</v>
      </c>
      <c r="Z712" s="9" t="s">
        <v>35</v>
      </c>
      <c r="AA712" s="11">
        <v>56</v>
      </c>
      <c r="AB712" s="11" t="s">
        <v>29</v>
      </c>
      <c r="AC712" s="12">
        <f t="shared" si="151"/>
        <v>64.399999999999991</v>
      </c>
      <c r="AD712" s="12" t="s">
        <v>36</v>
      </c>
      <c r="AE712" s="27" t="str">
        <f t="shared" si="154"/>
        <v/>
      </c>
      <c r="AF712" s="21">
        <f t="shared" si="147"/>
        <v>0.73499999999999999</v>
      </c>
      <c r="AG712" s="20">
        <f t="shared" si="150"/>
        <v>0.73499999999999999</v>
      </c>
      <c r="AH712" s="20"/>
      <c r="AI712" s="15">
        <f t="shared" si="146"/>
        <v>0.73499999999999999</v>
      </c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 t="s">
        <v>36</v>
      </c>
      <c r="BK712" s="9" t="s">
        <v>46</v>
      </c>
      <c r="BL712" s="9" t="str">
        <f t="shared" si="148"/>
        <v xml:space="preserve"> 2</v>
      </c>
      <c r="BM712" s="9">
        <v>0.73</v>
      </c>
      <c r="BN712" s="15">
        <f t="shared" si="152"/>
        <v>1.3698630136986301</v>
      </c>
      <c r="BO712" s="9">
        <v>1</v>
      </c>
      <c r="BP712" s="9">
        <v>2</v>
      </c>
      <c r="BQ712" s="9">
        <v>90</v>
      </c>
      <c r="BR712" s="9">
        <f t="shared" si="155"/>
        <v>45</v>
      </c>
      <c r="BS712" s="9">
        <v>510</v>
      </c>
      <c r="BT712" s="9" t="s">
        <v>32</v>
      </c>
      <c r="BU712" s="9"/>
      <c r="BV712" s="9">
        <v>80</v>
      </c>
      <c r="BW712" s="9">
        <v>115</v>
      </c>
      <c r="BX712" s="9">
        <v>3500</v>
      </c>
      <c r="BY712" s="9">
        <v>9</v>
      </c>
      <c r="BZ712" s="9">
        <v>5</v>
      </c>
      <c r="CA712" s="9">
        <v>1</v>
      </c>
      <c r="CB712" s="9">
        <v>14.99</v>
      </c>
      <c r="CC712" s="9">
        <v>20.399999999999999</v>
      </c>
      <c r="CD712" s="9">
        <v>400</v>
      </c>
      <c r="CE712" s="9">
        <f t="shared" si="156"/>
        <v>550</v>
      </c>
      <c r="CF712" s="9">
        <v>1035</v>
      </c>
      <c r="CG712" s="9">
        <v>3500</v>
      </c>
      <c r="CH712" s="9">
        <v>738.99</v>
      </c>
      <c r="CI712" s="9" t="s">
        <v>33</v>
      </c>
      <c r="CJ712" s="15">
        <f t="shared" si="157"/>
        <v>4.2727272727272725</v>
      </c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</row>
    <row r="713" spans="1:107" ht="18.649999999999999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10"/>
      <c r="N713" s="9"/>
      <c r="O713" s="9"/>
      <c r="P713" s="9"/>
      <c r="Q713" s="9"/>
      <c r="R713" s="9"/>
      <c r="S713" s="9">
        <v>40</v>
      </c>
      <c r="T713" s="9">
        <f t="shared" si="153"/>
        <v>4.0000000000000001E-3</v>
      </c>
      <c r="U713" s="9">
        <v>105</v>
      </c>
      <c r="V713" s="9">
        <f t="shared" si="149"/>
        <v>0.105</v>
      </c>
      <c r="W713" s="9">
        <v>4</v>
      </c>
      <c r="X713" s="9">
        <v>4000</v>
      </c>
      <c r="Y713" s="9" t="s">
        <v>35</v>
      </c>
      <c r="Z713" s="9" t="s">
        <v>35</v>
      </c>
      <c r="AA713" s="11">
        <v>56</v>
      </c>
      <c r="AB713" s="11" t="s">
        <v>29</v>
      </c>
      <c r="AC713" s="12">
        <f t="shared" si="151"/>
        <v>64.399999999999991</v>
      </c>
      <c r="AD713" s="12" t="s">
        <v>36</v>
      </c>
      <c r="AE713" s="27" t="str">
        <f t="shared" si="154"/>
        <v/>
      </c>
      <c r="AF713" s="21">
        <f t="shared" si="147"/>
        <v>0.84</v>
      </c>
      <c r="AG713" s="20">
        <f t="shared" si="150"/>
        <v>0.84</v>
      </c>
      <c r="AH713" s="20"/>
      <c r="AI713" s="15">
        <f t="shared" ref="AI713:AI776" si="158">IF(ISBLANK(AF713), AE713,AF713)</f>
        <v>0.84</v>
      </c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 t="s">
        <v>36</v>
      </c>
      <c r="BK713" s="9" t="s">
        <v>46</v>
      </c>
      <c r="BL713" s="9" t="str">
        <f t="shared" si="148"/>
        <v xml:space="preserve"> 2</v>
      </c>
      <c r="BM713" s="9">
        <v>0.84</v>
      </c>
      <c r="BN713" s="15">
        <f t="shared" si="152"/>
        <v>1.1904761904761905</v>
      </c>
      <c r="BO713" s="9">
        <v>1</v>
      </c>
      <c r="BP713" s="9">
        <v>2</v>
      </c>
      <c r="BQ713" s="9">
        <v>90</v>
      </c>
      <c r="BR713" s="9">
        <f t="shared" si="155"/>
        <v>45</v>
      </c>
      <c r="BS713" s="9">
        <v>510</v>
      </c>
      <c r="BT713" s="9" t="s">
        <v>32</v>
      </c>
      <c r="BU713" s="9"/>
      <c r="BV713" s="9">
        <v>80</v>
      </c>
      <c r="BW713" s="9">
        <v>115</v>
      </c>
      <c r="BX713" s="9">
        <v>4000</v>
      </c>
      <c r="BY713" s="9">
        <v>9</v>
      </c>
      <c r="BZ713" s="9">
        <v>5</v>
      </c>
      <c r="CA713" s="9">
        <v>1</v>
      </c>
      <c r="CB713" s="9">
        <v>17.14</v>
      </c>
      <c r="CC713" s="9">
        <v>20.399999999999999</v>
      </c>
      <c r="CD713" s="9">
        <v>400</v>
      </c>
      <c r="CE713" s="9">
        <f t="shared" si="156"/>
        <v>550</v>
      </c>
      <c r="CF713" s="9">
        <v>1035</v>
      </c>
      <c r="CG713" s="9">
        <v>4000</v>
      </c>
      <c r="CH713" s="9">
        <v>844.56</v>
      </c>
      <c r="CI713" s="9" t="s">
        <v>33</v>
      </c>
      <c r="CJ713" s="15">
        <f t="shared" si="157"/>
        <v>4.2727272727272725</v>
      </c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</row>
    <row r="714" spans="1:107" ht="18.649999999999999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10"/>
      <c r="N714" s="9"/>
      <c r="O714" s="9"/>
      <c r="P714" s="9"/>
      <c r="Q714" s="9"/>
      <c r="R714" s="9"/>
      <c r="S714" s="9">
        <v>26</v>
      </c>
      <c r="T714" s="9">
        <f t="shared" si="153"/>
        <v>2.6000000000000003E-3</v>
      </c>
      <c r="U714" s="9">
        <v>130</v>
      </c>
      <c r="V714" s="9">
        <f t="shared" si="149"/>
        <v>0.13</v>
      </c>
      <c r="W714" s="9">
        <v>4</v>
      </c>
      <c r="X714" s="9">
        <v>4000</v>
      </c>
      <c r="Y714" s="9" t="s">
        <v>35</v>
      </c>
      <c r="Z714" s="9" t="s">
        <v>35</v>
      </c>
      <c r="AA714" s="11">
        <v>43.8</v>
      </c>
      <c r="AB714" s="11" t="s">
        <v>29</v>
      </c>
      <c r="AC714" s="12">
        <f t="shared" si="151"/>
        <v>50.36999999999999</v>
      </c>
      <c r="AD714" s="12" t="s">
        <v>36</v>
      </c>
      <c r="AE714" s="27" t="str">
        <f t="shared" si="154"/>
        <v/>
      </c>
      <c r="AF714" s="21">
        <f t="shared" si="147"/>
        <v>2.08</v>
      </c>
      <c r="AG714" s="20">
        <f t="shared" si="150"/>
        <v>2.08</v>
      </c>
      <c r="AH714" s="20"/>
      <c r="AI714" s="15">
        <f t="shared" si="158"/>
        <v>2.08</v>
      </c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 t="s">
        <v>36</v>
      </c>
      <c r="BK714" s="9" t="s">
        <v>42</v>
      </c>
      <c r="BL714" s="9" t="str">
        <f t="shared" si="148"/>
        <v xml:space="preserve"> 4</v>
      </c>
      <c r="BM714" s="9">
        <v>2.08</v>
      </c>
      <c r="BN714" s="15">
        <f t="shared" si="152"/>
        <v>0.48076923076923073</v>
      </c>
      <c r="BO714" s="9">
        <v>1</v>
      </c>
      <c r="BP714" s="9">
        <v>4</v>
      </c>
      <c r="BQ714" s="9">
        <v>140</v>
      </c>
      <c r="BR714" s="9">
        <f t="shared" si="155"/>
        <v>35</v>
      </c>
      <c r="BS714" s="9">
        <v>700</v>
      </c>
      <c r="BT714" s="9" t="s">
        <v>32</v>
      </c>
      <c r="BU714" s="9"/>
      <c r="BV714" s="9">
        <v>104</v>
      </c>
      <c r="BW714" s="9">
        <v>140</v>
      </c>
      <c r="BX714" s="9">
        <v>4000</v>
      </c>
      <c r="BY714" s="9">
        <v>7</v>
      </c>
      <c r="BZ714" s="9">
        <v>5</v>
      </c>
      <c r="CA714" s="9">
        <v>1</v>
      </c>
      <c r="CB714" s="9">
        <v>37.86</v>
      </c>
      <c r="CC714" s="9">
        <v>18.2</v>
      </c>
      <c r="CD714" s="9">
        <v>520</v>
      </c>
      <c r="CE714" s="9">
        <f t="shared" si="156"/>
        <v>670</v>
      </c>
      <c r="CF714" s="9">
        <v>980</v>
      </c>
      <c r="CG714" s="9">
        <v>4000</v>
      </c>
      <c r="CH714" s="9">
        <v>1426.88</v>
      </c>
      <c r="CI714" s="9" t="s">
        <v>33</v>
      </c>
      <c r="CJ714" s="15">
        <f t="shared" si="157"/>
        <v>3.5074626865671643</v>
      </c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</row>
    <row r="715" spans="1:107" ht="18.649999999999999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10"/>
      <c r="N715" s="9"/>
      <c r="O715" s="9"/>
      <c r="P715" s="9"/>
      <c r="Q715" s="9"/>
      <c r="R715" s="9"/>
      <c r="S715" s="9">
        <v>26</v>
      </c>
      <c r="T715" s="9">
        <f t="shared" si="153"/>
        <v>2.6000000000000003E-3</v>
      </c>
      <c r="U715" s="9">
        <v>130</v>
      </c>
      <c r="V715" s="9">
        <f t="shared" si="149"/>
        <v>0.13</v>
      </c>
      <c r="W715" s="9">
        <v>4</v>
      </c>
      <c r="X715" s="9">
        <v>4000</v>
      </c>
      <c r="Y715" s="9" t="s">
        <v>35</v>
      </c>
      <c r="Z715" s="9" t="s">
        <v>35</v>
      </c>
      <c r="AA715" s="11">
        <v>39.9</v>
      </c>
      <c r="AB715" s="11" t="s">
        <v>29</v>
      </c>
      <c r="AC715" s="12">
        <f t="shared" si="151"/>
        <v>45.884999999999998</v>
      </c>
      <c r="AD715" s="12" t="s">
        <v>36</v>
      </c>
      <c r="AE715" s="27" t="str">
        <f t="shared" si="154"/>
        <v/>
      </c>
      <c r="AF715" s="21">
        <f t="shared" si="147"/>
        <v>2.08</v>
      </c>
      <c r="AG715" s="20">
        <f t="shared" si="150"/>
        <v>2.08</v>
      </c>
      <c r="AH715" s="20"/>
      <c r="AI715" s="15">
        <f t="shared" si="158"/>
        <v>2.08</v>
      </c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 t="s">
        <v>36</v>
      </c>
      <c r="BK715" s="9" t="s">
        <v>42</v>
      </c>
      <c r="BL715" s="9" t="str">
        <f t="shared" si="148"/>
        <v xml:space="preserve"> 4</v>
      </c>
      <c r="BM715" s="9">
        <v>2.08</v>
      </c>
      <c r="BN715" s="15">
        <f t="shared" si="152"/>
        <v>0.48076923076923073</v>
      </c>
      <c r="BO715" s="9">
        <v>1</v>
      </c>
      <c r="BP715" s="9">
        <v>4</v>
      </c>
      <c r="BQ715" s="9">
        <v>140</v>
      </c>
      <c r="BR715" s="9">
        <f t="shared" si="155"/>
        <v>35</v>
      </c>
      <c r="BS715" s="9">
        <v>700</v>
      </c>
      <c r="BT715" s="9" t="s">
        <v>32</v>
      </c>
      <c r="BU715" s="9"/>
      <c r="BV715" s="9">
        <v>104</v>
      </c>
      <c r="BW715" s="9">
        <v>140</v>
      </c>
      <c r="BX715" s="9">
        <v>4000</v>
      </c>
      <c r="BY715" s="9">
        <v>7</v>
      </c>
      <c r="BZ715" s="9">
        <v>5</v>
      </c>
      <c r="CA715" s="9">
        <v>1</v>
      </c>
      <c r="CB715" s="9">
        <v>37.86</v>
      </c>
      <c r="CC715" s="9">
        <v>18.2</v>
      </c>
      <c r="CD715" s="9">
        <v>520</v>
      </c>
      <c r="CE715" s="9">
        <f t="shared" si="156"/>
        <v>670</v>
      </c>
      <c r="CF715" s="9">
        <v>980</v>
      </c>
      <c r="CG715" s="9">
        <v>4000</v>
      </c>
      <c r="CH715" s="9">
        <v>1426.88</v>
      </c>
      <c r="CI715" s="9" t="s">
        <v>33</v>
      </c>
      <c r="CJ715" s="15">
        <f t="shared" si="157"/>
        <v>3.5074626865671643</v>
      </c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</row>
    <row r="716" spans="1:107" ht="18.649999999999999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10"/>
      <c r="N716" s="9"/>
      <c r="O716" s="9"/>
      <c r="P716" s="9"/>
      <c r="Q716" s="9"/>
      <c r="R716" s="9"/>
      <c r="S716" s="9">
        <v>26</v>
      </c>
      <c r="T716" s="9">
        <f t="shared" si="153"/>
        <v>2.6000000000000003E-3</v>
      </c>
      <c r="U716" s="9">
        <v>130</v>
      </c>
      <c r="V716" s="9">
        <f t="shared" si="149"/>
        <v>0.13</v>
      </c>
      <c r="W716" s="9">
        <v>4</v>
      </c>
      <c r="X716" s="9">
        <v>4000</v>
      </c>
      <c r="Y716" s="9" t="s">
        <v>35</v>
      </c>
      <c r="Z716" s="9" t="s">
        <v>35</v>
      </c>
      <c r="AA716" s="11">
        <v>42.85</v>
      </c>
      <c r="AB716" s="11" t="s">
        <v>29</v>
      </c>
      <c r="AC716" s="12">
        <f t="shared" si="151"/>
        <v>49.277499999999996</v>
      </c>
      <c r="AD716" s="12" t="s">
        <v>36</v>
      </c>
      <c r="AE716" s="27" t="str">
        <f t="shared" si="154"/>
        <v/>
      </c>
      <c r="AF716" s="21">
        <f t="shared" si="147"/>
        <v>2.08</v>
      </c>
      <c r="AG716" s="20">
        <f t="shared" si="150"/>
        <v>2.08</v>
      </c>
      <c r="AH716" s="20"/>
      <c r="AI716" s="15">
        <f t="shared" si="158"/>
        <v>2.08</v>
      </c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 t="s">
        <v>36</v>
      </c>
      <c r="BK716" s="9" t="s">
        <v>42</v>
      </c>
      <c r="BL716" s="9" t="str">
        <f t="shared" si="148"/>
        <v xml:space="preserve"> 4</v>
      </c>
      <c r="BM716" s="9">
        <v>2.08</v>
      </c>
      <c r="BN716" s="15">
        <f t="shared" si="152"/>
        <v>0.48076923076923073</v>
      </c>
      <c r="BO716" s="9">
        <v>1</v>
      </c>
      <c r="BP716" s="9">
        <v>4</v>
      </c>
      <c r="BQ716" s="9">
        <v>140</v>
      </c>
      <c r="BR716" s="9">
        <f t="shared" si="155"/>
        <v>35</v>
      </c>
      <c r="BS716" s="9">
        <v>700</v>
      </c>
      <c r="BT716" s="9" t="s">
        <v>32</v>
      </c>
      <c r="BU716" s="9"/>
      <c r="BV716" s="9">
        <v>104</v>
      </c>
      <c r="BW716" s="9">
        <v>140</v>
      </c>
      <c r="BX716" s="9">
        <v>4000</v>
      </c>
      <c r="BY716" s="9">
        <v>7</v>
      </c>
      <c r="BZ716" s="9">
        <v>5</v>
      </c>
      <c r="CA716" s="9">
        <v>1</v>
      </c>
      <c r="CB716" s="9">
        <v>37.86</v>
      </c>
      <c r="CC716" s="9">
        <v>18.2</v>
      </c>
      <c r="CD716" s="9">
        <v>520</v>
      </c>
      <c r="CE716" s="9">
        <f t="shared" si="156"/>
        <v>670</v>
      </c>
      <c r="CF716" s="9">
        <v>980</v>
      </c>
      <c r="CG716" s="9">
        <v>4000</v>
      </c>
      <c r="CH716" s="9">
        <v>1426.88</v>
      </c>
      <c r="CI716" s="9" t="s">
        <v>33</v>
      </c>
      <c r="CJ716" s="15">
        <f t="shared" si="157"/>
        <v>3.5074626865671643</v>
      </c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</row>
    <row r="717" spans="1:107" ht="18.649999999999999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10"/>
      <c r="N717" s="9"/>
      <c r="O717" s="9"/>
      <c r="P717" s="9"/>
      <c r="Q717" s="9"/>
      <c r="R717" s="9"/>
      <c r="S717" s="9">
        <v>13</v>
      </c>
      <c r="T717" s="9">
        <f t="shared" si="153"/>
        <v>1.3000000000000002E-3</v>
      </c>
      <c r="U717" s="9">
        <v>185</v>
      </c>
      <c r="V717" s="9">
        <f t="shared" si="149"/>
        <v>0.185</v>
      </c>
      <c r="W717" s="9">
        <v>3.6</v>
      </c>
      <c r="X717" s="9">
        <v>3600</v>
      </c>
      <c r="Y717" s="9" t="s">
        <v>35</v>
      </c>
      <c r="Z717" s="9" t="s">
        <v>35</v>
      </c>
      <c r="AA717" s="11">
        <v>14.5</v>
      </c>
      <c r="AB717" s="11" t="s">
        <v>59</v>
      </c>
      <c r="AC717" s="12" t="str">
        <f t="shared" si="151"/>
        <v/>
      </c>
      <c r="AD717" s="12" t="s">
        <v>54</v>
      </c>
      <c r="AE717" s="27">
        <f t="shared" si="154"/>
        <v>139.80000000000001</v>
      </c>
      <c r="AF717" s="19"/>
      <c r="AG717" s="20" t="str">
        <f t="shared" si="150"/>
        <v/>
      </c>
      <c r="AH717" s="20"/>
      <c r="AI717" s="15">
        <f t="shared" si="158"/>
        <v>139.80000000000001</v>
      </c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 t="s">
        <v>36</v>
      </c>
      <c r="BK717" s="9" t="s">
        <v>41</v>
      </c>
      <c r="BL717" s="9" t="str">
        <f t="shared" si="148"/>
        <v xml:space="preserve"> 7</v>
      </c>
      <c r="BM717" s="9">
        <v>4.66</v>
      </c>
      <c r="BN717" s="15">
        <f t="shared" si="152"/>
        <v>0.21459227467811159</v>
      </c>
      <c r="BO717" s="9">
        <v>1</v>
      </c>
      <c r="BP717" s="9">
        <v>7</v>
      </c>
      <c r="BQ717" s="9">
        <v>210</v>
      </c>
      <c r="BR717" s="9">
        <f t="shared" si="155"/>
        <v>30</v>
      </c>
      <c r="BS717" s="9">
        <v>460</v>
      </c>
      <c r="BT717" s="9" t="s">
        <v>32</v>
      </c>
      <c r="BU717" s="9"/>
      <c r="BV717" s="9">
        <v>91</v>
      </c>
      <c r="BW717" s="9">
        <v>195</v>
      </c>
      <c r="BX717" s="9">
        <v>3600</v>
      </c>
      <c r="BY717" s="9">
        <v>5</v>
      </c>
      <c r="BZ717" s="9">
        <v>6</v>
      </c>
      <c r="CA717" s="9">
        <v>1</v>
      </c>
      <c r="CB717" s="9">
        <v>27.88</v>
      </c>
      <c r="CC717" s="9">
        <v>5.98</v>
      </c>
      <c r="CD717" s="9">
        <v>546</v>
      </c>
      <c r="CE717" s="9">
        <f t="shared" si="156"/>
        <v>696</v>
      </c>
      <c r="CF717" s="9">
        <v>975</v>
      </c>
      <c r="CG717" s="9">
        <v>3600</v>
      </c>
      <c r="CH717" s="9">
        <v>881.57</v>
      </c>
      <c r="CI717" s="9" t="s">
        <v>33</v>
      </c>
      <c r="CJ717" s="15">
        <f t="shared" si="157"/>
        <v>3.3764367816091956</v>
      </c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</row>
    <row r="718" spans="1:107" ht="18.649999999999999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10"/>
      <c r="N718" s="9"/>
      <c r="O718" s="9"/>
      <c r="P718" s="9"/>
      <c r="Q718" s="9"/>
      <c r="R718" s="9"/>
      <c r="S718" s="9">
        <v>13</v>
      </c>
      <c r="T718" s="9">
        <f t="shared" si="153"/>
        <v>1.3000000000000002E-3</v>
      </c>
      <c r="U718" s="9">
        <v>185</v>
      </c>
      <c r="V718" s="9">
        <f t="shared" si="149"/>
        <v>0.185</v>
      </c>
      <c r="W718" s="9">
        <v>3.9</v>
      </c>
      <c r="X718" s="9">
        <v>3900</v>
      </c>
      <c r="Y718" s="9" t="s">
        <v>35</v>
      </c>
      <c r="Z718" s="9" t="s">
        <v>35</v>
      </c>
      <c r="AA718" s="11">
        <v>14.5</v>
      </c>
      <c r="AB718" s="11" t="s">
        <v>59</v>
      </c>
      <c r="AC718" s="12" t="str">
        <f t="shared" si="151"/>
        <v/>
      </c>
      <c r="AD718" s="12" t="s">
        <v>54</v>
      </c>
      <c r="AE718" s="27">
        <f t="shared" si="154"/>
        <v>151.5</v>
      </c>
      <c r="AF718" s="19"/>
      <c r="AG718" s="20" t="str">
        <f t="shared" si="150"/>
        <v/>
      </c>
      <c r="AH718" s="20"/>
      <c r="AI718" s="15">
        <f t="shared" si="158"/>
        <v>151.5</v>
      </c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 t="s">
        <v>36</v>
      </c>
      <c r="BK718" s="9" t="s">
        <v>41</v>
      </c>
      <c r="BL718" s="9" t="str">
        <f t="shared" si="148"/>
        <v xml:space="preserve"> 7</v>
      </c>
      <c r="BM718" s="9">
        <v>5.05</v>
      </c>
      <c r="BN718" s="15">
        <f t="shared" si="152"/>
        <v>0.19801980198019803</v>
      </c>
      <c r="BO718" s="9">
        <v>1</v>
      </c>
      <c r="BP718" s="9">
        <v>7</v>
      </c>
      <c r="BQ718" s="9">
        <v>210</v>
      </c>
      <c r="BR718" s="9">
        <f t="shared" si="155"/>
        <v>30</v>
      </c>
      <c r="BS718" s="9">
        <v>460</v>
      </c>
      <c r="BT718" s="9" t="s">
        <v>32</v>
      </c>
      <c r="BU718" s="9"/>
      <c r="BV718" s="9">
        <v>91</v>
      </c>
      <c r="BW718" s="9">
        <v>195</v>
      </c>
      <c r="BX718" s="9">
        <v>3900</v>
      </c>
      <c r="BY718" s="9">
        <v>5</v>
      </c>
      <c r="BZ718" s="9">
        <v>6</v>
      </c>
      <c r="CA718" s="9">
        <v>1</v>
      </c>
      <c r="CB718" s="9">
        <v>30.2</v>
      </c>
      <c r="CC718" s="9">
        <v>5.98</v>
      </c>
      <c r="CD718" s="9">
        <v>546</v>
      </c>
      <c r="CE718" s="9">
        <f t="shared" si="156"/>
        <v>696</v>
      </c>
      <c r="CF718" s="9">
        <v>975</v>
      </c>
      <c r="CG718" s="9">
        <v>3900</v>
      </c>
      <c r="CH718" s="9">
        <v>955.04</v>
      </c>
      <c r="CI718" s="9" t="s">
        <v>33</v>
      </c>
      <c r="CJ718" s="15">
        <f t="shared" si="157"/>
        <v>3.3764367816091956</v>
      </c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</row>
    <row r="719" spans="1:107" ht="18.649999999999999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10"/>
      <c r="N719" s="9"/>
      <c r="O719" s="9"/>
      <c r="P719" s="9"/>
      <c r="Q719" s="9"/>
      <c r="R719" s="9"/>
      <c r="S719" s="9">
        <v>13</v>
      </c>
      <c r="T719" s="9">
        <f t="shared" si="153"/>
        <v>1.3000000000000002E-3</v>
      </c>
      <c r="U719" s="9">
        <v>185</v>
      </c>
      <c r="V719" s="9">
        <f t="shared" si="149"/>
        <v>0.185</v>
      </c>
      <c r="W719" s="9">
        <v>4.2</v>
      </c>
      <c r="X719" s="9">
        <v>4200</v>
      </c>
      <c r="Y719" s="9" t="s">
        <v>35</v>
      </c>
      <c r="Z719" s="9" t="s">
        <v>35</v>
      </c>
      <c r="AA719" s="11">
        <v>14.5</v>
      </c>
      <c r="AB719" s="11" t="s">
        <v>59</v>
      </c>
      <c r="AC719" s="12" t="str">
        <f t="shared" si="151"/>
        <v/>
      </c>
      <c r="AD719" s="12" t="s">
        <v>54</v>
      </c>
      <c r="AE719" s="27">
        <f t="shared" si="154"/>
        <v>163.20000000000002</v>
      </c>
      <c r="AF719" s="19"/>
      <c r="AG719" s="20" t="str">
        <f t="shared" si="150"/>
        <v/>
      </c>
      <c r="AH719" s="20"/>
      <c r="AI719" s="15">
        <f t="shared" si="158"/>
        <v>163.20000000000002</v>
      </c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 t="s">
        <v>36</v>
      </c>
      <c r="BK719" s="9" t="s">
        <v>41</v>
      </c>
      <c r="BL719" s="9" t="str">
        <f t="shared" si="148"/>
        <v xml:space="preserve"> 7</v>
      </c>
      <c r="BM719" s="9">
        <v>5.44</v>
      </c>
      <c r="BN719" s="15">
        <f t="shared" si="152"/>
        <v>0.18382352941176469</v>
      </c>
      <c r="BO719" s="9">
        <v>1</v>
      </c>
      <c r="BP719" s="9">
        <v>7</v>
      </c>
      <c r="BQ719" s="9">
        <v>210</v>
      </c>
      <c r="BR719" s="9">
        <f t="shared" si="155"/>
        <v>30</v>
      </c>
      <c r="BS719" s="9">
        <v>460</v>
      </c>
      <c r="BT719" s="9" t="s">
        <v>32</v>
      </c>
      <c r="BU719" s="9"/>
      <c r="BV719" s="9">
        <v>91</v>
      </c>
      <c r="BW719" s="9">
        <v>195</v>
      </c>
      <c r="BX719" s="9">
        <v>4200</v>
      </c>
      <c r="BY719" s="9">
        <v>5</v>
      </c>
      <c r="BZ719" s="9">
        <v>6</v>
      </c>
      <c r="CA719" s="9">
        <v>1</v>
      </c>
      <c r="CB719" s="9">
        <v>32.53</v>
      </c>
      <c r="CC719" s="9">
        <v>5.98</v>
      </c>
      <c r="CD719" s="9">
        <v>546</v>
      </c>
      <c r="CE719" s="9">
        <f t="shared" si="156"/>
        <v>696</v>
      </c>
      <c r="CF719" s="9">
        <v>975</v>
      </c>
      <c r="CG719" s="9">
        <v>4200</v>
      </c>
      <c r="CH719" s="9">
        <v>1028.5</v>
      </c>
      <c r="CI719" s="9" t="s">
        <v>33</v>
      </c>
      <c r="CJ719" s="15">
        <f t="shared" si="157"/>
        <v>3.3764367816091956</v>
      </c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</row>
    <row r="720" spans="1:107" ht="18.649999999999999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10"/>
      <c r="N720" s="9"/>
      <c r="O720" s="9"/>
      <c r="P720" s="9"/>
      <c r="Q720" s="9"/>
      <c r="R720" s="9"/>
      <c r="S720" s="9">
        <v>13</v>
      </c>
      <c r="T720" s="9">
        <f t="shared" si="153"/>
        <v>1.3000000000000002E-3</v>
      </c>
      <c r="U720" s="9">
        <v>185</v>
      </c>
      <c r="V720" s="9">
        <f t="shared" si="149"/>
        <v>0.185</v>
      </c>
      <c r="W720" s="9">
        <v>4.5</v>
      </c>
      <c r="X720" s="9">
        <v>4500</v>
      </c>
      <c r="Y720" s="9" t="s">
        <v>35</v>
      </c>
      <c r="Z720" s="9" t="s">
        <v>35</v>
      </c>
      <c r="AA720" s="11">
        <v>14.5</v>
      </c>
      <c r="AB720" s="11" t="s">
        <v>59</v>
      </c>
      <c r="AC720" s="12" t="str">
        <f t="shared" si="151"/>
        <v/>
      </c>
      <c r="AD720" s="12" t="s">
        <v>54</v>
      </c>
      <c r="AE720" s="27">
        <f t="shared" si="154"/>
        <v>174.9</v>
      </c>
      <c r="AF720" s="19"/>
      <c r="AG720" s="20" t="str">
        <f t="shared" si="150"/>
        <v/>
      </c>
      <c r="AH720" s="20"/>
      <c r="AI720" s="15">
        <f t="shared" si="158"/>
        <v>174.9</v>
      </c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 t="s">
        <v>36</v>
      </c>
      <c r="BK720" s="9" t="s">
        <v>41</v>
      </c>
      <c r="BL720" s="9" t="str">
        <f t="shared" si="148"/>
        <v xml:space="preserve"> 7</v>
      </c>
      <c r="BM720" s="9">
        <v>5.83</v>
      </c>
      <c r="BN720" s="15">
        <f t="shared" si="152"/>
        <v>0.17152658662092624</v>
      </c>
      <c r="BO720" s="9">
        <v>1</v>
      </c>
      <c r="BP720" s="9">
        <v>7</v>
      </c>
      <c r="BQ720" s="9">
        <v>210</v>
      </c>
      <c r="BR720" s="9">
        <f t="shared" si="155"/>
        <v>30</v>
      </c>
      <c r="BS720" s="9">
        <v>460</v>
      </c>
      <c r="BT720" s="9" t="s">
        <v>32</v>
      </c>
      <c r="BU720" s="9"/>
      <c r="BV720" s="9">
        <v>91</v>
      </c>
      <c r="BW720" s="9">
        <v>195</v>
      </c>
      <c r="BX720" s="9">
        <v>4500</v>
      </c>
      <c r="BY720" s="9">
        <v>5</v>
      </c>
      <c r="BZ720" s="9">
        <v>6</v>
      </c>
      <c r="CA720" s="9">
        <v>1</v>
      </c>
      <c r="CB720" s="9">
        <v>34.85</v>
      </c>
      <c r="CC720" s="9">
        <v>5.98</v>
      </c>
      <c r="CD720" s="9">
        <v>546</v>
      </c>
      <c r="CE720" s="9">
        <f t="shared" si="156"/>
        <v>696</v>
      </c>
      <c r="CF720" s="9">
        <v>975</v>
      </c>
      <c r="CG720" s="9">
        <v>4500</v>
      </c>
      <c r="CH720" s="9">
        <v>1101.96</v>
      </c>
      <c r="CI720" s="9" t="s">
        <v>33</v>
      </c>
      <c r="CJ720" s="15">
        <f t="shared" si="157"/>
        <v>3.3764367816091956</v>
      </c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</row>
    <row r="721" spans="1:107" ht="18.649999999999999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10"/>
      <c r="N721" s="9"/>
      <c r="O721" s="9"/>
      <c r="P721" s="9"/>
      <c r="Q721" s="9"/>
      <c r="R721" s="9"/>
      <c r="S721" s="9">
        <v>13</v>
      </c>
      <c r="T721" s="9">
        <f t="shared" si="153"/>
        <v>1.3000000000000002E-3</v>
      </c>
      <c r="U721" s="9">
        <v>185</v>
      </c>
      <c r="V721" s="9">
        <f t="shared" si="149"/>
        <v>0.185</v>
      </c>
      <c r="W721" s="9">
        <v>4.8</v>
      </c>
      <c r="X721" s="9">
        <v>4800</v>
      </c>
      <c r="Y721" s="9" t="s">
        <v>35</v>
      </c>
      <c r="Z721" s="9" t="s">
        <v>35</v>
      </c>
      <c r="AA721" s="11">
        <v>14.5</v>
      </c>
      <c r="AB721" s="11" t="s">
        <v>59</v>
      </c>
      <c r="AC721" s="12" t="str">
        <f t="shared" si="151"/>
        <v/>
      </c>
      <c r="AD721" s="12" t="s">
        <v>54</v>
      </c>
      <c r="AE721" s="27">
        <f t="shared" si="154"/>
        <v>186.6</v>
      </c>
      <c r="AF721" s="19"/>
      <c r="AG721" s="20" t="str">
        <f t="shared" si="150"/>
        <v/>
      </c>
      <c r="AH721" s="20"/>
      <c r="AI721" s="15">
        <f t="shared" si="158"/>
        <v>186.6</v>
      </c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 t="s">
        <v>36</v>
      </c>
      <c r="BK721" s="9" t="s">
        <v>41</v>
      </c>
      <c r="BL721" s="9" t="str">
        <f t="shared" si="148"/>
        <v xml:space="preserve"> 7</v>
      </c>
      <c r="BM721" s="9">
        <v>6.22</v>
      </c>
      <c r="BN721" s="15">
        <f t="shared" si="152"/>
        <v>0.16077170418006431</v>
      </c>
      <c r="BO721" s="9">
        <v>1</v>
      </c>
      <c r="BP721" s="9">
        <v>7</v>
      </c>
      <c r="BQ721" s="9">
        <v>210</v>
      </c>
      <c r="BR721" s="9">
        <f t="shared" si="155"/>
        <v>30</v>
      </c>
      <c r="BS721" s="9">
        <v>460</v>
      </c>
      <c r="BT721" s="9" t="s">
        <v>32</v>
      </c>
      <c r="BU721" s="9"/>
      <c r="BV721" s="9">
        <v>91</v>
      </c>
      <c r="BW721" s="9">
        <v>195</v>
      </c>
      <c r="BX721" s="9">
        <v>4800</v>
      </c>
      <c r="BY721" s="9">
        <v>5</v>
      </c>
      <c r="BZ721" s="9">
        <v>6</v>
      </c>
      <c r="CA721" s="9">
        <v>1</v>
      </c>
      <c r="CB721" s="9">
        <v>37.17</v>
      </c>
      <c r="CC721" s="9">
        <v>5.98</v>
      </c>
      <c r="CD721" s="9">
        <v>546</v>
      </c>
      <c r="CE721" s="9">
        <f t="shared" si="156"/>
        <v>696</v>
      </c>
      <c r="CF721" s="9">
        <v>975</v>
      </c>
      <c r="CG721" s="9">
        <v>4800</v>
      </c>
      <c r="CH721" s="9">
        <v>1175.43</v>
      </c>
      <c r="CI721" s="9" t="s">
        <v>33</v>
      </c>
      <c r="CJ721" s="15">
        <f t="shared" si="157"/>
        <v>3.3764367816091956</v>
      </c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</row>
    <row r="722" spans="1:107" ht="18.649999999999999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10"/>
      <c r="N722" s="9"/>
      <c r="O722" s="9"/>
      <c r="P722" s="9"/>
      <c r="Q722" s="9"/>
      <c r="R722" s="9"/>
      <c r="S722" s="9">
        <v>13</v>
      </c>
      <c r="T722" s="9">
        <f t="shared" si="153"/>
        <v>1.3000000000000002E-3</v>
      </c>
      <c r="U722" s="9">
        <v>185</v>
      </c>
      <c r="V722" s="9">
        <f t="shared" si="149"/>
        <v>0.185</v>
      </c>
      <c r="W722" s="9">
        <v>5.0999999999999996</v>
      </c>
      <c r="X722" s="9">
        <v>5100</v>
      </c>
      <c r="Y722" s="9" t="s">
        <v>35</v>
      </c>
      <c r="Z722" s="9" t="s">
        <v>35</v>
      </c>
      <c r="AA722" s="11">
        <v>14.5</v>
      </c>
      <c r="AB722" s="11" t="s">
        <v>59</v>
      </c>
      <c r="AC722" s="12" t="str">
        <f t="shared" si="151"/>
        <v/>
      </c>
      <c r="AD722" s="12" t="s">
        <v>54</v>
      </c>
      <c r="AE722" s="27">
        <f t="shared" si="154"/>
        <v>198</v>
      </c>
      <c r="AF722" s="19"/>
      <c r="AG722" s="20" t="str">
        <f t="shared" si="150"/>
        <v/>
      </c>
      <c r="AH722" s="20"/>
      <c r="AI722" s="15">
        <f t="shared" si="158"/>
        <v>198</v>
      </c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 t="s">
        <v>36</v>
      </c>
      <c r="BK722" s="9" t="s">
        <v>41</v>
      </c>
      <c r="BL722" s="9" t="str">
        <f t="shared" si="148"/>
        <v xml:space="preserve"> 7</v>
      </c>
      <c r="BM722" s="9">
        <v>6.6</v>
      </c>
      <c r="BN722" s="15">
        <f t="shared" si="152"/>
        <v>0.15151515151515152</v>
      </c>
      <c r="BO722" s="9">
        <v>1</v>
      </c>
      <c r="BP722" s="9">
        <v>7</v>
      </c>
      <c r="BQ722" s="9">
        <v>210</v>
      </c>
      <c r="BR722" s="9">
        <f t="shared" si="155"/>
        <v>30</v>
      </c>
      <c r="BS722" s="9">
        <v>460</v>
      </c>
      <c r="BT722" s="9" t="s">
        <v>32</v>
      </c>
      <c r="BU722" s="9"/>
      <c r="BV722" s="9">
        <v>91</v>
      </c>
      <c r="BW722" s="9">
        <v>195</v>
      </c>
      <c r="BX722" s="9">
        <v>5100</v>
      </c>
      <c r="BY722" s="9">
        <v>5</v>
      </c>
      <c r="BZ722" s="9">
        <v>6</v>
      </c>
      <c r="CA722" s="9">
        <v>1</v>
      </c>
      <c r="CB722" s="9">
        <v>39.49</v>
      </c>
      <c r="CC722" s="9">
        <v>5.98</v>
      </c>
      <c r="CD722" s="9">
        <v>546</v>
      </c>
      <c r="CE722" s="9">
        <f t="shared" si="156"/>
        <v>696</v>
      </c>
      <c r="CF722" s="9">
        <v>975</v>
      </c>
      <c r="CG722" s="9">
        <v>5100</v>
      </c>
      <c r="CH722" s="9">
        <v>1248.8900000000001</v>
      </c>
      <c r="CI722" s="9" t="s">
        <v>33</v>
      </c>
      <c r="CJ722" s="15">
        <f t="shared" si="157"/>
        <v>3.3764367816091956</v>
      </c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</row>
    <row r="723" spans="1:107" ht="18.649999999999999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10"/>
      <c r="N723" s="9"/>
      <c r="O723" s="9"/>
      <c r="P723" s="9"/>
      <c r="Q723" s="9"/>
      <c r="R723" s="9"/>
      <c r="S723" s="9">
        <v>16</v>
      </c>
      <c r="T723" s="9">
        <f t="shared" si="153"/>
        <v>1.6000000000000001E-3</v>
      </c>
      <c r="U723" s="9">
        <v>185</v>
      </c>
      <c r="V723" s="9">
        <f t="shared" si="149"/>
        <v>0.185</v>
      </c>
      <c r="W723" s="9">
        <v>3.6</v>
      </c>
      <c r="X723" s="9">
        <v>3600</v>
      </c>
      <c r="Y723" s="9" t="s">
        <v>35</v>
      </c>
      <c r="Z723" s="9" t="s">
        <v>35</v>
      </c>
      <c r="AA723" s="11">
        <v>16.649999999999999</v>
      </c>
      <c r="AB723" s="11" t="s">
        <v>59</v>
      </c>
      <c r="AC723" s="12" t="str">
        <f t="shared" si="151"/>
        <v/>
      </c>
      <c r="AD723" s="12" t="s">
        <v>54</v>
      </c>
      <c r="AE723" s="27">
        <f t="shared" si="154"/>
        <v>116.5</v>
      </c>
      <c r="AF723" s="19"/>
      <c r="AG723" s="20" t="str">
        <f t="shared" si="150"/>
        <v/>
      </c>
      <c r="AH723" s="20"/>
      <c r="AI723" s="15">
        <f t="shared" si="158"/>
        <v>116.5</v>
      </c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 t="s">
        <v>36</v>
      </c>
      <c r="BK723" s="9" t="s">
        <v>41</v>
      </c>
      <c r="BL723" s="9" t="str">
        <f t="shared" si="148"/>
        <v xml:space="preserve"> 7</v>
      </c>
      <c r="BM723" s="9">
        <v>4.66</v>
      </c>
      <c r="BN723" s="15">
        <f t="shared" si="152"/>
        <v>0.21459227467811159</v>
      </c>
      <c r="BO723" s="9">
        <v>1</v>
      </c>
      <c r="BP723" s="9">
        <v>7</v>
      </c>
      <c r="BQ723" s="9">
        <v>175</v>
      </c>
      <c r="BR723" s="9">
        <f t="shared" si="155"/>
        <v>25</v>
      </c>
      <c r="BS723" s="9">
        <v>460</v>
      </c>
      <c r="BT723" s="9" t="s">
        <v>32</v>
      </c>
      <c r="BU723" s="9"/>
      <c r="BV723" s="9">
        <v>112</v>
      </c>
      <c r="BW723" s="9">
        <v>195</v>
      </c>
      <c r="BX723" s="9">
        <v>3600</v>
      </c>
      <c r="BY723" s="9">
        <v>5</v>
      </c>
      <c r="BZ723" s="9">
        <v>5</v>
      </c>
      <c r="CA723" s="9">
        <v>1</v>
      </c>
      <c r="CB723" s="9">
        <v>34.31</v>
      </c>
      <c r="CC723" s="9">
        <v>7.36</v>
      </c>
      <c r="CD723" s="9">
        <v>560</v>
      </c>
      <c r="CE723" s="9">
        <f t="shared" si="156"/>
        <v>710</v>
      </c>
      <c r="CF723" s="9">
        <v>975</v>
      </c>
      <c r="CG723" s="9">
        <v>3600</v>
      </c>
      <c r="CH723" s="9">
        <v>904.18</v>
      </c>
      <c r="CI723" s="9" t="s">
        <v>33</v>
      </c>
      <c r="CJ723" s="15">
        <f t="shared" si="157"/>
        <v>3.3098591549295775</v>
      </c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</row>
    <row r="724" spans="1:107" ht="18.649999999999999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10"/>
      <c r="N724" s="9"/>
      <c r="O724" s="9"/>
      <c r="P724" s="9"/>
      <c r="Q724" s="9"/>
      <c r="R724" s="9"/>
      <c r="S724" s="9">
        <v>16</v>
      </c>
      <c r="T724" s="9">
        <f t="shared" si="153"/>
        <v>1.6000000000000001E-3</v>
      </c>
      <c r="U724" s="9">
        <v>185</v>
      </c>
      <c r="V724" s="9">
        <f t="shared" si="149"/>
        <v>0.185</v>
      </c>
      <c r="W724" s="9">
        <v>3.9</v>
      </c>
      <c r="X724" s="9">
        <v>3900</v>
      </c>
      <c r="Y724" s="9" t="s">
        <v>35</v>
      </c>
      <c r="Z724" s="9" t="s">
        <v>35</v>
      </c>
      <c r="AA724" s="11">
        <v>16.649999999999999</v>
      </c>
      <c r="AB724" s="11" t="s">
        <v>59</v>
      </c>
      <c r="AC724" s="12" t="str">
        <f t="shared" si="151"/>
        <v/>
      </c>
      <c r="AD724" s="12" t="s">
        <v>54</v>
      </c>
      <c r="AE724" s="27">
        <f t="shared" si="154"/>
        <v>126.25</v>
      </c>
      <c r="AF724" s="19"/>
      <c r="AG724" s="20" t="str">
        <f t="shared" si="150"/>
        <v/>
      </c>
      <c r="AH724" s="20"/>
      <c r="AI724" s="15">
        <f t="shared" si="158"/>
        <v>126.25</v>
      </c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 t="s">
        <v>36</v>
      </c>
      <c r="BK724" s="9" t="s">
        <v>41</v>
      </c>
      <c r="BL724" s="9" t="str">
        <f t="shared" si="148"/>
        <v xml:space="preserve"> 7</v>
      </c>
      <c r="BM724" s="9">
        <v>5.05</v>
      </c>
      <c r="BN724" s="15">
        <f t="shared" si="152"/>
        <v>0.19801980198019803</v>
      </c>
      <c r="BO724" s="9">
        <v>1</v>
      </c>
      <c r="BP724" s="9">
        <v>7</v>
      </c>
      <c r="BQ724" s="9">
        <v>175</v>
      </c>
      <c r="BR724" s="9">
        <f t="shared" si="155"/>
        <v>25</v>
      </c>
      <c r="BS724" s="9">
        <v>460</v>
      </c>
      <c r="BT724" s="9" t="s">
        <v>32</v>
      </c>
      <c r="BU724" s="9"/>
      <c r="BV724" s="9">
        <v>112</v>
      </c>
      <c r="BW724" s="9">
        <v>195</v>
      </c>
      <c r="BX724" s="9">
        <v>3900</v>
      </c>
      <c r="BY724" s="9">
        <v>5</v>
      </c>
      <c r="BZ724" s="9">
        <v>5</v>
      </c>
      <c r="CA724" s="9">
        <v>1</v>
      </c>
      <c r="CB724" s="9">
        <v>37.17</v>
      </c>
      <c r="CC724" s="9">
        <v>7.36</v>
      </c>
      <c r="CD724" s="9">
        <v>560</v>
      </c>
      <c r="CE724" s="9">
        <f t="shared" si="156"/>
        <v>710</v>
      </c>
      <c r="CF724" s="9">
        <v>975</v>
      </c>
      <c r="CG724" s="9">
        <v>3900</v>
      </c>
      <c r="CH724" s="9">
        <v>979.52</v>
      </c>
      <c r="CI724" s="9" t="s">
        <v>33</v>
      </c>
      <c r="CJ724" s="15">
        <f t="shared" si="157"/>
        <v>3.3098591549295775</v>
      </c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</row>
    <row r="725" spans="1:107" ht="18.649999999999999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10"/>
      <c r="N725" s="9"/>
      <c r="O725" s="9"/>
      <c r="P725" s="9"/>
      <c r="Q725" s="9"/>
      <c r="R725" s="9"/>
      <c r="S725" s="9">
        <v>16</v>
      </c>
      <c r="T725" s="9">
        <f t="shared" si="153"/>
        <v>1.6000000000000001E-3</v>
      </c>
      <c r="U725" s="9">
        <v>185</v>
      </c>
      <c r="V725" s="9">
        <f t="shared" si="149"/>
        <v>0.185</v>
      </c>
      <c r="W725" s="9">
        <v>4.2</v>
      </c>
      <c r="X725" s="9">
        <v>4200</v>
      </c>
      <c r="Y725" s="9" t="s">
        <v>35</v>
      </c>
      <c r="Z725" s="9" t="s">
        <v>35</v>
      </c>
      <c r="AA725" s="11">
        <v>16.649999999999999</v>
      </c>
      <c r="AB725" s="11" t="s">
        <v>59</v>
      </c>
      <c r="AC725" s="12" t="str">
        <f t="shared" si="151"/>
        <v/>
      </c>
      <c r="AD725" s="12" t="s">
        <v>54</v>
      </c>
      <c r="AE725" s="27">
        <f t="shared" si="154"/>
        <v>136</v>
      </c>
      <c r="AF725" s="19"/>
      <c r="AG725" s="20" t="str">
        <f t="shared" si="150"/>
        <v/>
      </c>
      <c r="AH725" s="20"/>
      <c r="AI725" s="15">
        <f t="shared" si="158"/>
        <v>136</v>
      </c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 t="s">
        <v>36</v>
      </c>
      <c r="BK725" s="9" t="s">
        <v>41</v>
      </c>
      <c r="BL725" s="9" t="str">
        <f t="shared" si="148"/>
        <v xml:space="preserve"> 7</v>
      </c>
      <c r="BM725" s="9">
        <v>5.44</v>
      </c>
      <c r="BN725" s="15">
        <f t="shared" si="152"/>
        <v>0.18382352941176469</v>
      </c>
      <c r="BO725" s="9">
        <v>1</v>
      </c>
      <c r="BP725" s="9">
        <v>7</v>
      </c>
      <c r="BQ725" s="9">
        <v>175</v>
      </c>
      <c r="BR725" s="9">
        <f t="shared" si="155"/>
        <v>25</v>
      </c>
      <c r="BS725" s="9">
        <v>460</v>
      </c>
      <c r="BT725" s="9" t="s">
        <v>32</v>
      </c>
      <c r="BU725" s="9"/>
      <c r="BV725" s="9">
        <v>112</v>
      </c>
      <c r="BW725" s="9">
        <v>195</v>
      </c>
      <c r="BX725" s="9">
        <v>4200</v>
      </c>
      <c r="BY725" s="9">
        <v>5</v>
      </c>
      <c r="BZ725" s="9">
        <v>5</v>
      </c>
      <c r="CA725" s="9">
        <v>1</v>
      </c>
      <c r="CB725" s="9">
        <v>40.03</v>
      </c>
      <c r="CC725" s="9">
        <v>7.36</v>
      </c>
      <c r="CD725" s="9">
        <v>560</v>
      </c>
      <c r="CE725" s="9">
        <f t="shared" si="156"/>
        <v>710</v>
      </c>
      <c r="CF725" s="9">
        <v>975</v>
      </c>
      <c r="CG725" s="9">
        <v>4200</v>
      </c>
      <c r="CH725" s="9">
        <v>1054.8699999999999</v>
      </c>
      <c r="CI725" s="9" t="s">
        <v>33</v>
      </c>
      <c r="CJ725" s="15">
        <f t="shared" si="157"/>
        <v>3.3098591549295775</v>
      </c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</row>
    <row r="726" spans="1:107" ht="18.649999999999999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10"/>
      <c r="N726" s="9"/>
      <c r="O726" s="9"/>
      <c r="P726" s="9"/>
      <c r="Q726" s="9"/>
      <c r="R726" s="9"/>
      <c r="S726" s="9">
        <v>16</v>
      </c>
      <c r="T726" s="9">
        <f t="shared" si="153"/>
        <v>1.6000000000000001E-3</v>
      </c>
      <c r="U726" s="9">
        <v>185</v>
      </c>
      <c r="V726" s="9">
        <f t="shared" si="149"/>
        <v>0.185</v>
      </c>
      <c r="W726" s="9">
        <v>4.5</v>
      </c>
      <c r="X726" s="9">
        <v>4500</v>
      </c>
      <c r="Y726" s="9" t="s">
        <v>35</v>
      </c>
      <c r="Z726" s="9" t="s">
        <v>35</v>
      </c>
      <c r="AA726" s="11">
        <v>16.649999999999999</v>
      </c>
      <c r="AB726" s="11" t="s">
        <v>59</v>
      </c>
      <c r="AC726" s="12" t="str">
        <f t="shared" si="151"/>
        <v/>
      </c>
      <c r="AD726" s="12" t="s">
        <v>54</v>
      </c>
      <c r="AE726" s="27">
        <f t="shared" si="154"/>
        <v>145.75</v>
      </c>
      <c r="AF726" s="19"/>
      <c r="AG726" s="20" t="str">
        <f t="shared" si="150"/>
        <v/>
      </c>
      <c r="AH726" s="20"/>
      <c r="AI726" s="15">
        <f t="shared" si="158"/>
        <v>145.75</v>
      </c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 t="s">
        <v>36</v>
      </c>
      <c r="BK726" s="9" t="s">
        <v>41</v>
      </c>
      <c r="BL726" s="9" t="str">
        <f t="shared" si="148"/>
        <v xml:space="preserve"> 7</v>
      </c>
      <c r="BM726" s="9">
        <v>5.83</v>
      </c>
      <c r="BN726" s="15">
        <f t="shared" si="152"/>
        <v>0.17152658662092624</v>
      </c>
      <c r="BO726" s="9">
        <v>1</v>
      </c>
      <c r="BP726" s="9">
        <v>7</v>
      </c>
      <c r="BQ726" s="9">
        <v>175</v>
      </c>
      <c r="BR726" s="9">
        <f t="shared" si="155"/>
        <v>25</v>
      </c>
      <c r="BS726" s="9">
        <v>460</v>
      </c>
      <c r="BT726" s="9" t="s">
        <v>32</v>
      </c>
      <c r="BU726" s="9"/>
      <c r="BV726" s="9">
        <v>112</v>
      </c>
      <c r="BW726" s="9">
        <v>195</v>
      </c>
      <c r="BX726" s="9">
        <v>4500</v>
      </c>
      <c r="BY726" s="9">
        <v>5</v>
      </c>
      <c r="BZ726" s="9">
        <v>5</v>
      </c>
      <c r="CA726" s="9">
        <v>1</v>
      </c>
      <c r="CB726" s="9">
        <v>42.89</v>
      </c>
      <c r="CC726" s="9">
        <v>7.36</v>
      </c>
      <c r="CD726" s="9">
        <v>560</v>
      </c>
      <c r="CE726" s="9">
        <f t="shared" si="156"/>
        <v>710</v>
      </c>
      <c r="CF726" s="9">
        <v>975</v>
      </c>
      <c r="CG726" s="9">
        <v>4500</v>
      </c>
      <c r="CH726" s="9">
        <v>1130.22</v>
      </c>
      <c r="CI726" s="9" t="s">
        <v>33</v>
      </c>
      <c r="CJ726" s="15">
        <f t="shared" si="157"/>
        <v>3.3098591549295775</v>
      </c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</row>
    <row r="727" spans="1:107" ht="18.649999999999999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10"/>
      <c r="N727" s="9"/>
      <c r="O727" s="9"/>
      <c r="P727" s="9"/>
      <c r="Q727" s="9"/>
      <c r="R727" s="9"/>
      <c r="S727" s="9">
        <v>16</v>
      </c>
      <c r="T727" s="9">
        <f t="shared" si="153"/>
        <v>1.6000000000000001E-3</v>
      </c>
      <c r="U727" s="9">
        <v>185</v>
      </c>
      <c r="V727" s="9">
        <f t="shared" si="149"/>
        <v>0.185</v>
      </c>
      <c r="W727" s="9">
        <v>4.8</v>
      </c>
      <c r="X727" s="9">
        <v>4800</v>
      </c>
      <c r="Y727" s="9" t="s">
        <v>35</v>
      </c>
      <c r="Z727" s="9" t="s">
        <v>35</v>
      </c>
      <c r="AA727" s="11">
        <v>16.649999999999999</v>
      </c>
      <c r="AB727" s="11" t="s">
        <v>59</v>
      </c>
      <c r="AC727" s="12" t="str">
        <f t="shared" si="151"/>
        <v/>
      </c>
      <c r="AD727" s="12" t="s">
        <v>54</v>
      </c>
      <c r="AE727" s="27">
        <f t="shared" si="154"/>
        <v>155.5</v>
      </c>
      <c r="AF727" s="19"/>
      <c r="AG727" s="20" t="str">
        <f t="shared" si="150"/>
        <v/>
      </c>
      <c r="AH727" s="20"/>
      <c r="AI727" s="15">
        <f t="shared" si="158"/>
        <v>155.5</v>
      </c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 t="s">
        <v>36</v>
      </c>
      <c r="BK727" s="9" t="s">
        <v>41</v>
      </c>
      <c r="BL727" s="9" t="str">
        <f t="shared" si="148"/>
        <v xml:space="preserve"> 7</v>
      </c>
      <c r="BM727" s="9">
        <v>6.22</v>
      </c>
      <c r="BN727" s="15">
        <f t="shared" si="152"/>
        <v>0.16077170418006431</v>
      </c>
      <c r="BO727" s="9">
        <v>1</v>
      </c>
      <c r="BP727" s="9">
        <v>7</v>
      </c>
      <c r="BQ727" s="9">
        <v>175</v>
      </c>
      <c r="BR727" s="9">
        <f t="shared" si="155"/>
        <v>25</v>
      </c>
      <c r="BS727" s="9">
        <v>460</v>
      </c>
      <c r="BT727" s="9" t="s">
        <v>32</v>
      </c>
      <c r="BU727" s="9"/>
      <c r="BV727" s="9">
        <v>112</v>
      </c>
      <c r="BW727" s="9">
        <v>195</v>
      </c>
      <c r="BX727" s="9">
        <v>4800</v>
      </c>
      <c r="BY727" s="9">
        <v>5</v>
      </c>
      <c r="BZ727" s="9">
        <v>5</v>
      </c>
      <c r="CA727" s="9">
        <v>1</v>
      </c>
      <c r="CB727" s="9">
        <v>45.75</v>
      </c>
      <c r="CC727" s="9">
        <v>7.36</v>
      </c>
      <c r="CD727" s="9">
        <v>560</v>
      </c>
      <c r="CE727" s="9">
        <f t="shared" si="156"/>
        <v>710</v>
      </c>
      <c r="CF727" s="9">
        <v>975</v>
      </c>
      <c r="CG727" s="9">
        <v>4800</v>
      </c>
      <c r="CH727" s="9">
        <v>1205.57</v>
      </c>
      <c r="CI727" s="9" t="s">
        <v>33</v>
      </c>
      <c r="CJ727" s="15">
        <f t="shared" si="157"/>
        <v>3.3098591549295775</v>
      </c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</row>
    <row r="728" spans="1:107" ht="18.649999999999999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10"/>
      <c r="N728" s="9"/>
      <c r="O728" s="9"/>
      <c r="P728" s="9"/>
      <c r="Q728" s="9"/>
      <c r="R728" s="9"/>
      <c r="S728" s="9">
        <v>16</v>
      </c>
      <c r="T728" s="9">
        <f t="shared" si="153"/>
        <v>1.6000000000000001E-3</v>
      </c>
      <c r="U728" s="9">
        <v>185</v>
      </c>
      <c r="V728" s="9">
        <f t="shared" si="149"/>
        <v>0.185</v>
      </c>
      <c r="W728" s="9">
        <v>5.0999999999999996</v>
      </c>
      <c r="X728" s="9">
        <v>5100</v>
      </c>
      <c r="Y728" s="9" t="s">
        <v>35</v>
      </c>
      <c r="Z728" s="9" t="s">
        <v>35</v>
      </c>
      <c r="AA728" s="11">
        <v>16.649999999999999</v>
      </c>
      <c r="AB728" s="11" t="s">
        <v>59</v>
      </c>
      <c r="AC728" s="12" t="str">
        <f t="shared" si="151"/>
        <v/>
      </c>
      <c r="AD728" s="12" t="s">
        <v>54</v>
      </c>
      <c r="AE728" s="27">
        <f t="shared" si="154"/>
        <v>165</v>
      </c>
      <c r="AF728" s="19"/>
      <c r="AG728" s="20" t="str">
        <f t="shared" si="150"/>
        <v/>
      </c>
      <c r="AH728" s="20"/>
      <c r="AI728" s="15">
        <f t="shared" si="158"/>
        <v>165</v>
      </c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 t="s">
        <v>36</v>
      </c>
      <c r="BK728" s="9" t="s">
        <v>41</v>
      </c>
      <c r="BL728" s="9" t="str">
        <f t="shared" si="148"/>
        <v xml:space="preserve"> 7</v>
      </c>
      <c r="BM728" s="9">
        <v>6.6</v>
      </c>
      <c r="BN728" s="15">
        <f t="shared" si="152"/>
        <v>0.15151515151515152</v>
      </c>
      <c r="BO728" s="9">
        <v>1</v>
      </c>
      <c r="BP728" s="9">
        <v>7</v>
      </c>
      <c r="BQ728" s="9">
        <v>175</v>
      </c>
      <c r="BR728" s="9">
        <f t="shared" si="155"/>
        <v>25</v>
      </c>
      <c r="BS728" s="9">
        <v>460</v>
      </c>
      <c r="BT728" s="9" t="s">
        <v>32</v>
      </c>
      <c r="BU728" s="9"/>
      <c r="BV728" s="9">
        <v>112</v>
      </c>
      <c r="BW728" s="9">
        <v>195</v>
      </c>
      <c r="BX728" s="9">
        <v>5100</v>
      </c>
      <c r="BY728" s="9">
        <v>5</v>
      </c>
      <c r="BZ728" s="9">
        <v>5</v>
      </c>
      <c r="CA728" s="9">
        <v>1</v>
      </c>
      <c r="CB728" s="9">
        <v>48.61</v>
      </c>
      <c r="CC728" s="9">
        <v>7.36</v>
      </c>
      <c r="CD728" s="9">
        <v>560</v>
      </c>
      <c r="CE728" s="9">
        <f t="shared" si="156"/>
        <v>710</v>
      </c>
      <c r="CF728" s="9">
        <v>975</v>
      </c>
      <c r="CG728" s="9">
        <v>5100</v>
      </c>
      <c r="CH728" s="9">
        <v>1280.92</v>
      </c>
      <c r="CI728" s="9" t="s">
        <v>33</v>
      </c>
      <c r="CJ728" s="15">
        <f t="shared" si="157"/>
        <v>3.3098591549295775</v>
      </c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</row>
    <row r="729" spans="1:107" ht="18.649999999999999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10"/>
      <c r="N729" s="9"/>
      <c r="O729" s="9"/>
      <c r="P729" s="9"/>
      <c r="Q729" s="9"/>
      <c r="R729" s="9"/>
      <c r="S729" s="9">
        <v>16</v>
      </c>
      <c r="T729" s="9">
        <f t="shared" si="153"/>
        <v>1.6000000000000001E-3</v>
      </c>
      <c r="U729" s="9">
        <v>185</v>
      </c>
      <c r="V729" s="9">
        <f t="shared" si="149"/>
        <v>0.185</v>
      </c>
      <c r="W729" s="9">
        <v>3.6</v>
      </c>
      <c r="X729" s="9">
        <v>3600</v>
      </c>
      <c r="Y729" s="9" t="s">
        <v>35</v>
      </c>
      <c r="Z729" s="9" t="s">
        <v>35</v>
      </c>
      <c r="AA729" s="11">
        <v>17.25</v>
      </c>
      <c r="AB729" s="11" t="s">
        <v>59</v>
      </c>
      <c r="AC729" s="12" t="str">
        <f t="shared" si="151"/>
        <v/>
      </c>
      <c r="AD729" s="12" t="s">
        <v>54</v>
      </c>
      <c r="AE729" s="27">
        <f t="shared" si="154"/>
        <v>116.5</v>
      </c>
      <c r="AF729" s="19"/>
      <c r="AG729" s="20" t="str">
        <f t="shared" si="150"/>
        <v/>
      </c>
      <c r="AH729" s="20"/>
      <c r="AI729" s="15">
        <f t="shared" si="158"/>
        <v>116.5</v>
      </c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 t="s">
        <v>36</v>
      </c>
      <c r="BK729" s="9" t="s">
        <v>41</v>
      </c>
      <c r="BL729" s="9" t="str">
        <f t="shared" si="148"/>
        <v xml:space="preserve"> 7</v>
      </c>
      <c r="BM729" s="9">
        <v>4.66</v>
      </c>
      <c r="BN729" s="15">
        <f t="shared" si="152"/>
        <v>0.21459227467811159</v>
      </c>
      <c r="BO729" s="9">
        <v>1</v>
      </c>
      <c r="BP729" s="9">
        <v>7</v>
      </c>
      <c r="BQ729" s="9">
        <v>175</v>
      </c>
      <c r="BR729" s="9">
        <f t="shared" si="155"/>
        <v>25</v>
      </c>
      <c r="BS729" s="9">
        <v>460</v>
      </c>
      <c r="BT729" s="9" t="s">
        <v>32</v>
      </c>
      <c r="BU729" s="9"/>
      <c r="BV729" s="9">
        <v>112</v>
      </c>
      <c r="BW729" s="9">
        <v>195</v>
      </c>
      <c r="BX729" s="9">
        <v>3600</v>
      </c>
      <c r="BY729" s="9">
        <v>5</v>
      </c>
      <c r="BZ729" s="9">
        <v>5</v>
      </c>
      <c r="CA729" s="9">
        <v>1</v>
      </c>
      <c r="CB729" s="9">
        <v>34.31</v>
      </c>
      <c r="CC729" s="9">
        <v>7.36</v>
      </c>
      <c r="CD729" s="9">
        <v>560</v>
      </c>
      <c r="CE729" s="9">
        <f t="shared" si="156"/>
        <v>710</v>
      </c>
      <c r="CF729" s="9">
        <v>975</v>
      </c>
      <c r="CG729" s="9">
        <v>3600</v>
      </c>
      <c r="CH729" s="9">
        <v>904.18</v>
      </c>
      <c r="CI729" s="9" t="s">
        <v>33</v>
      </c>
      <c r="CJ729" s="15">
        <f t="shared" si="157"/>
        <v>3.3098591549295775</v>
      </c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</row>
    <row r="730" spans="1:107" ht="18.649999999999999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10"/>
      <c r="N730" s="9"/>
      <c r="O730" s="9"/>
      <c r="P730" s="9"/>
      <c r="Q730" s="9"/>
      <c r="R730" s="9"/>
      <c r="S730" s="9">
        <v>16</v>
      </c>
      <c r="T730" s="9">
        <f t="shared" si="153"/>
        <v>1.6000000000000001E-3</v>
      </c>
      <c r="U730" s="9">
        <v>185</v>
      </c>
      <c r="V730" s="9">
        <f t="shared" si="149"/>
        <v>0.185</v>
      </c>
      <c r="W730" s="9">
        <v>3.9</v>
      </c>
      <c r="X730" s="9">
        <v>3900</v>
      </c>
      <c r="Y730" s="9" t="s">
        <v>35</v>
      </c>
      <c r="Z730" s="9" t="s">
        <v>35</v>
      </c>
      <c r="AA730" s="11">
        <v>17.25</v>
      </c>
      <c r="AB730" s="11" t="s">
        <v>59</v>
      </c>
      <c r="AC730" s="12" t="str">
        <f t="shared" si="151"/>
        <v/>
      </c>
      <c r="AD730" s="12" t="s">
        <v>54</v>
      </c>
      <c r="AE730" s="27">
        <f t="shared" si="154"/>
        <v>126.25</v>
      </c>
      <c r="AF730" s="19"/>
      <c r="AG730" s="20" t="str">
        <f t="shared" si="150"/>
        <v/>
      </c>
      <c r="AH730" s="20"/>
      <c r="AI730" s="15">
        <f t="shared" si="158"/>
        <v>126.25</v>
      </c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 t="s">
        <v>36</v>
      </c>
      <c r="BK730" s="9" t="s">
        <v>41</v>
      </c>
      <c r="BL730" s="9" t="str">
        <f t="shared" si="148"/>
        <v xml:space="preserve"> 7</v>
      </c>
      <c r="BM730" s="9">
        <v>5.05</v>
      </c>
      <c r="BN730" s="15">
        <f t="shared" si="152"/>
        <v>0.19801980198019803</v>
      </c>
      <c r="BO730" s="9">
        <v>1</v>
      </c>
      <c r="BP730" s="9">
        <v>7</v>
      </c>
      <c r="BQ730" s="9">
        <v>175</v>
      </c>
      <c r="BR730" s="9">
        <f t="shared" si="155"/>
        <v>25</v>
      </c>
      <c r="BS730" s="9">
        <v>460</v>
      </c>
      <c r="BT730" s="9" t="s">
        <v>32</v>
      </c>
      <c r="BU730" s="9"/>
      <c r="BV730" s="9">
        <v>112</v>
      </c>
      <c r="BW730" s="9">
        <v>195</v>
      </c>
      <c r="BX730" s="9">
        <v>3900</v>
      </c>
      <c r="BY730" s="9">
        <v>5</v>
      </c>
      <c r="BZ730" s="9">
        <v>5</v>
      </c>
      <c r="CA730" s="9">
        <v>1</v>
      </c>
      <c r="CB730" s="9">
        <v>37.17</v>
      </c>
      <c r="CC730" s="9">
        <v>7.36</v>
      </c>
      <c r="CD730" s="9">
        <v>560</v>
      </c>
      <c r="CE730" s="9">
        <f t="shared" si="156"/>
        <v>710</v>
      </c>
      <c r="CF730" s="9">
        <v>975</v>
      </c>
      <c r="CG730" s="9">
        <v>3900</v>
      </c>
      <c r="CH730" s="9">
        <v>979.52</v>
      </c>
      <c r="CI730" s="9" t="s">
        <v>33</v>
      </c>
      <c r="CJ730" s="15">
        <f t="shared" si="157"/>
        <v>3.3098591549295775</v>
      </c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</row>
    <row r="731" spans="1:107" ht="18.649999999999999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10"/>
      <c r="N731" s="9"/>
      <c r="O731" s="9"/>
      <c r="P731" s="9"/>
      <c r="Q731" s="9"/>
      <c r="R731" s="9"/>
      <c r="S731" s="9">
        <v>16</v>
      </c>
      <c r="T731" s="9">
        <f t="shared" si="153"/>
        <v>1.6000000000000001E-3</v>
      </c>
      <c r="U731" s="9">
        <v>185</v>
      </c>
      <c r="V731" s="9">
        <f t="shared" si="149"/>
        <v>0.185</v>
      </c>
      <c r="W731" s="9">
        <v>4.2</v>
      </c>
      <c r="X731" s="9">
        <v>4200</v>
      </c>
      <c r="Y731" s="9" t="s">
        <v>35</v>
      </c>
      <c r="Z731" s="9" t="s">
        <v>35</v>
      </c>
      <c r="AA731" s="11">
        <v>17.25</v>
      </c>
      <c r="AB731" s="11" t="s">
        <v>59</v>
      </c>
      <c r="AC731" s="12" t="str">
        <f t="shared" si="151"/>
        <v/>
      </c>
      <c r="AD731" s="12" t="s">
        <v>54</v>
      </c>
      <c r="AE731" s="27">
        <f t="shared" si="154"/>
        <v>136</v>
      </c>
      <c r="AF731" s="19"/>
      <c r="AG731" s="20" t="str">
        <f t="shared" si="150"/>
        <v/>
      </c>
      <c r="AH731" s="20"/>
      <c r="AI731" s="15">
        <f t="shared" si="158"/>
        <v>136</v>
      </c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 t="s">
        <v>36</v>
      </c>
      <c r="BK731" s="9" t="s">
        <v>41</v>
      </c>
      <c r="BL731" s="9" t="str">
        <f t="shared" si="148"/>
        <v xml:space="preserve"> 7</v>
      </c>
      <c r="BM731" s="9">
        <v>5.44</v>
      </c>
      <c r="BN731" s="15">
        <f t="shared" si="152"/>
        <v>0.18382352941176469</v>
      </c>
      <c r="BO731" s="9">
        <v>1</v>
      </c>
      <c r="BP731" s="9">
        <v>7</v>
      </c>
      <c r="BQ731" s="9">
        <v>175</v>
      </c>
      <c r="BR731" s="9">
        <f t="shared" si="155"/>
        <v>25</v>
      </c>
      <c r="BS731" s="9">
        <v>460</v>
      </c>
      <c r="BT731" s="9" t="s">
        <v>32</v>
      </c>
      <c r="BU731" s="9"/>
      <c r="BV731" s="9">
        <v>112</v>
      </c>
      <c r="BW731" s="9">
        <v>195</v>
      </c>
      <c r="BX731" s="9">
        <v>4200</v>
      </c>
      <c r="BY731" s="9">
        <v>5</v>
      </c>
      <c r="BZ731" s="9">
        <v>5</v>
      </c>
      <c r="CA731" s="9">
        <v>1</v>
      </c>
      <c r="CB731" s="9">
        <v>40.03</v>
      </c>
      <c r="CC731" s="9">
        <v>7.36</v>
      </c>
      <c r="CD731" s="9">
        <v>560</v>
      </c>
      <c r="CE731" s="9">
        <f t="shared" si="156"/>
        <v>710</v>
      </c>
      <c r="CF731" s="9">
        <v>975</v>
      </c>
      <c r="CG731" s="9">
        <v>4200</v>
      </c>
      <c r="CH731" s="9">
        <v>1054.8699999999999</v>
      </c>
      <c r="CI731" s="9" t="s">
        <v>33</v>
      </c>
      <c r="CJ731" s="15">
        <f t="shared" si="157"/>
        <v>3.3098591549295775</v>
      </c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</row>
    <row r="732" spans="1:107" ht="18.649999999999999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10"/>
      <c r="N732" s="9"/>
      <c r="O732" s="9"/>
      <c r="P732" s="9"/>
      <c r="Q732" s="9"/>
      <c r="R732" s="9"/>
      <c r="S732" s="9">
        <v>16</v>
      </c>
      <c r="T732" s="9">
        <f t="shared" si="153"/>
        <v>1.6000000000000001E-3</v>
      </c>
      <c r="U732" s="9">
        <v>185</v>
      </c>
      <c r="V732" s="9">
        <f t="shared" si="149"/>
        <v>0.185</v>
      </c>
      <c r="W732" s="9">
        <v>4.5</v>
      </c>
      <c r="X732" s="9">
        <v>4500</v>
      </c>
      <c r="Y732" s="9" t="s">
        <v>35</v>
      </c>
      <c r="Z732" s="9" t="s">
        <v>35</v>
      </c>
      <c r="AA732" s="11">
        <v>17.25</v>
      </c>
      <c r="AB732" s="11" t="s">
        <v>59</v>
      </c>
      <c r="AC732" s="12" t="str">
        <f t="shared" si="151"/>
        <v/>
      </c>
      <c r="AD732" s="12" t="s">
        <v>54</v>
      </c>
      <c r="AE732" s="27">
        <f t="shared" si="154"/>
        <v>145.75</v>
      </c>
      <c r="AF732" s="19"/>
      <c r="AG732" s="20" t="str">
        <f t="shared" si="150"/>
        <v/>
      </c>
      <c r="AH732" s="20"/>
      <c r="AI732" s="15">
        <f t="shared" si="158"/>
        <v>145.75</v>
      </c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 t="s">
        <v>36</v>
      </c>
      <c r="BK732" s="9" t="s">
        <v>41</v>
      </c>
      <c r="BL732" s="9" t="str">
        <f t="shared" si="148"/>
        <v xml:space="preserve"> 7</v>
      </c>
      <c r="BM732" s="9">
        <v>5.83</v>
      </c>
      <c r="BN732" s="15">
        <f t="shared" si="152"/>
        <v>0.17152658662092624</v>
      </c>
      <c r="BO732" s="9">
        <v>1</v>
      </c>
      <c r="BP732" s="9">
        <v>7</v>
      </c>
      <c r="BQ732" s="9">
        <v>175</v>
      </c>
      <c r="BR732" s="9">
        <f t="shared" si="155"/>
        <v>25</v>
      </c>
      <c r="BS732" s="9">
        <v>460</v>
      </c>
      <c r="BT732" s="9" t="s">
        <v>32</v>
      </c>
      <c r="BU732" s="9"/>
      <c r="BV732" s="9">
        <v>112</v>
      </c>
      <c r="BW732" s="9">
        <v>195</v>
      </c>
      <c r="BX732" s="9">
        <v>4500</v>
      </c>
      <c r="BY732" s="9">
        <v>5</v>
      </c>
      <c r="BZ732" s="9">
        <v>5</v>
      </c>
      <c r="CA732" s="9">
        <v>1</v>
      </c>
      <c r="CB732" s="9">
        <v>42.89</v>
      </c>
      <c r="CC732" s="9">
        <v>7.36</v>
      </c>
      <c r="CD732" s="9">
        <v>560</v>
      </c>
      <c r="CE732" s="9">
        <f t="shared" si="156"/>
        <v>710</v>
      </c>
      <c r="CF732" s="9">
        <v>975</v>
      </c>
      <c r="CG732" s="9">
        <v>4500</v>
      </c>
      <c r="CH732" s="9">
        <v>1130.22</v>
      </c>
      <c r="CI732" s="9" t="s">
        <v>33</v>
      </c>
      <c r="CJ732" s="15">
        <f t="shared" si="157"/>
        <v>3.3098591549295775</v>
      </c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</row>
    <row r="733" spans="1:107" ht="18.649999999999999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10"/>
      <c r="N733" s="9"/>
      <c r="O733" s="9"/>
      <c r="P733" s="9"/>
      <c r="Q733" s="9"/>
      <c r="R733" s="9"/>
      <c r="S733" s="9">
        <v>16</v>
      </c>
      <c r="T733" s="9">
        <f t="shared" si="153"/>
        <v>1.6000000000000001E-3</v>
      </c>
      <c r="U733" s="9">
        <v>185</v>
      </c>
      <c r="V733" s="9">
        <f t="shared" si="149"/>
        <v>0.185</v>
      </c>
      <c r="W733" s="9">
        <v>4.8</v>
      </c>
      <c r="X733" s="9">
        <v>4800</v>
      </c>
      <c r="Y733" s="9" t="s">
        <v>35</v>
      </c>
      <c r="Z733" s="9" t="s">
        <v>35</v>
      </c>
      <c r="AA733" s="11">
        <v>17.25</v>
      </c>
      <c r="AB733" s="11" t="s">
        <v>59</v>
      </c>
      <c r="AC733" s="12" t="str">
        <f t="shared" si="151"/>
        <v/>
      </c>
      <c r="AD733" s="12" t="s">
        <v>54</v>
      </c>
      <c r="AE733" s="27">
        <f t="shared" si="154"/>
        <v>155.5</v>
      </c>
      <c r="AF733" s="19"/>
      <c r="AG733" s="20" t="str">
        <f t="shared" si="150"/>
        <v/>
      </c>
      <c r="AH733" s="20"/>
      <c r="AI733" s="15">
        <f t="shared" si="158"/>
        <v>155.5</v>
      </c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 t="s">
        <v>36</v>
      </c>
      <c r="BK733" s="9" t="s">
        <v>41</v>
      </c>
      <c r="BL733" s="9" t="str">
        <f t="shared" si="148"/>
        <v xml:space="preserve"> 7</v>
      </c>
      <c r="BM733" s="9">
        <v>6.22</v>
      </c>
      <c r="BN733" s="15">
        <f t="shared" si="152"/>
        <v>0.16077170418006431</v>
      </c>
      <c r="BO733" s="9">
        <v>1</v>
      </c>
      <c r="BP733" s="9">
        <v>7</v>
      </c>
      <c r="BQ733" s="9">
        <v>175</v>
      </c>
      <c r="BR733" s="9">
        <f t="shared" si="155"/>
        <v>25</v>
      </c>
      <c r="BS733" s="9">
        <v>460</v>
      </c>
      <c r="BT733" s="9" t="s">
        <v>32</v>
      </c>
      <c r="BU733" s="9"/>
      <c r="BV733" s="9">
        <v>112</v>
      </c>
      <c r="BW733" s="9">
        <v>195</v>
      </c>
      <c r="BX733" s="9">
        <v>4800</v>
      </c>
      <c r="BY733" s="9">
        <v>5</v>
      </c>
      <c r="BZ733" s="9">
        <v>5</v>
      </c>
      <c r="CA733" s="9">
        <v>1</v>
      </c>
      <c r="CB733" s="9">
        <v>45.75</v>
      </c>
      <c r="CC733" s="9">
        <v>7.36</v>
      </c>
      <c r="CD733" s="9">
        <v>560</v>
      </c>
      <c r="CE733" s="9">
        <f t="shared" si="156"/>
        <v>710</v>
      </c>
      <c r="CF733" s="9">
        <v>975</v>
      </c>
      <c r="CG733" s="9">
        <v>4800</v>
      </c>
      <c r="CH733" s="9">
        <v>1205.57</v>
      </c>
      <c r="CI733" s="9" t="s">
        <v>33</v>
      </c>
      <c r="CJ733" s="15">
        <f t="shared" si="157"/>
        <v>3.3098591549295775</v>
      </c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</row>
    <row r="734" spans="1:107" ht="18.649999999999999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10"/>
      <c r="N734" s="9"/>
      <c r="O734" s="9"/>
      <c r="P734" s="9"/>
      <c r="Q734" s="9"/>
      <c r="R734" s="9"/>
      <c r="S734" s="9">
        <v>16</v>
      </c>
      <c r="T734" s="9">
        <f t="shared" si="153"/>
        <v>1.6000000000000001E-3</v>
      </c>
      <c r="U734" s="9">
        <v>185</v>
      </c>
      <c r="V734" s="9">
        <f t="shared" si="149"/>
        <v>0.185</v>
      </c>
      <c r="W734" s="9">
        <v>5.0999999999999996</v>
      </c>
      <c r="X734" s="9">
        <v>5100</v>
      </c>
      <c r="Y734" s="9" t="s">
        <v>35</v>
      </c>
      <c r="Z734" s="9" t="s">
        <v>35</v>
      </c>
      <c r="AA734" s="11">
        <v>17.25</v>
      </c>
      <c r="AB734" s="11" t="s">
        <v>59</v>
      </c>
      <c r="AC734" s="12" t="str">
        <f t="shared" si="151"/>
        <v/>
      </c>
      <c r="AD734" s="12" t="s">
        <v>54</v>
      </c>
      <c r="AE734" s="27">
        <f t="shared" si="154"/>
        <v>165</v>
      </c>
      <c r="AF734" s="19"/>
      <c r="AG734" s="20" t="str">
        <f t="shared" si="150"/>
        <v/>
      </c>
      <c r="AH734" s="20"/>
      <c r="AI734" s="15">
        <f t="shared" si="158"/>
        <v>165</v>
      </c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 t="s">
        <v>36</v>
      </c>
      <c r="BK734" s="9" t="s">
        <v>41</v>
      </c>
      <c r="BL734" s="9" t="str">
        <f t="shared" si="148"/>
        <v xml:space="preserve"> 7</v>
      </c>
      <c r="BM734" s="9">
        <v>6.6</v>
      </c>
      <c r="BN734" s="15">
        <f t="shared" si="152"/>
        <v>0.15151515151515152</v>
      </c>
      <c r="BO734" s="9">
        <v>1</v>
      </c>
      <c r="BP734" s="9">
        <v>7</v>
      </c>
      <c r="BQ734" s="9">
        <v>175</v>
      </c>
      <c r="BR734" s="9">
        <f t="shared" si="155"/>
        <v>25</v>
      </c>
      <c r="BS734" s="9">
        <v>460</v>
      </c>
      <c r="BT734" s="9" t="s">
        <v>32</v>
      </c>
      <c r="BU734" s="9"/>
      <c r="BV734" s="9">
        <v>112</v>
      </c>
      <c r="BW734" s="9">
        <v>195</v>
      </c>
      <c r="BX734" s="9">
        <v>5100</v>
      </c>
      <c r="BY734" s="9">
        <v>5</v>
      </c>
      <c r="BZ734" s="9">
        <v>5</v>
      </c>
      <c r="CA734" s="9">
        <v>1</v>
      </c>
      <c r="CB734" s="9">
        <v>48.61</v>
      </c>
      <c r="CC734" s="9">
        <v>7.36</v>
      </c>
      <c r="CD734" s="9">
        <v>560</v>
      </c>
      <c r="CE734" s="9">
        <f t="shared" si="156"/>
        <v>710</v>
      </c>
      <c r="CF734" s="9">
        <v>975</v>
      </c>
      <c r="CG734" s="9">
        <v>5100</v>
      </c>
      <c r="CH734" s="9">
        <v>1280.92</v>
      </c>
      <c r="CI734" s="9" t="s">
        <v>33</v>
      </c>
      <c r="CJ734" s="15">
        <f t="shared" si="157"/>
        <v>3.3098591549295775</v>
      </c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</row>
    <row r="735" spans="1:107" ht="18.649999999999999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10"/>
      <c r="N735" s="9"/>
      <c r="O735" s="9"/>
      <c r="P735" s="9"/>
      <c r="Q735" s="9"/>
      <c r="R735" s="9"/>
      <c r="S735" s="9">
        <v>27</v>
      </c>
      <c r="T735" s="9">
        <f t="shared" si="153"/>
        <v>2.7000000000000001E-3</v>
      </c>
      <c r="U735" s="9">
        <v>135</v>
      </c>
      <c r="V735" s="9">
        <f t="shared" si="149"/>
        <v>0.13500000000000001</v>
      </c>
      <c r="W735" s="9">
        <v>3</v>
      </c>
      <c r="X735" s="9">
        <v>3000</v>
      </c>
      <c r="Y735" s="9" t="s">
        <v>39</v>
      </c>
      <c r="Z735" s="9" t="s">
        <v>35</v>
      </c>
      <c r="AA735" s="11">
        <v>36.299999999999997</v>
      </c>
      <c r="AB735" s="11" t="s">
        <v>29</v>
      </c>
      <c r="AC735" s="12">
        <f t="shared" si="151"/>
        <v>41.74499999999999</v>
      </c>
      <c r="AD735" s="12" t="s">
        <v>36</v>
      </c>
      <c r="AE735" s="27" t="str">
        <f t="shared" si="154"/>
        <v/>
      </c>
      <c r="AF735" s="21">
        <f t="shared" ref="AF735:AF746" si="159">_xlfn.IFS(
Z735="CTML", ((W735*BL735)/100),
Z735="M2", (W735*V735*BL735),
Z735="UNIT",BL735,
Z735="M3",BL735*T735*V735*W735)</f>
        <v>1.62</v>
      </c>
      <c r="AG735" s="20">
        <f t="shared" si="150"/>
        <v>1.62</v>
      </c>
      <c r="AH735" s="20"/>
      <c r="AI735" s="15">
        <f t="shared" si="158"/>
        <v>1.62</v>
      </c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 t="s">
        <v>36</v>
      </c>
      <c r="BK735" s="9" t="s">
        <v>42</v>
      </c>
      <c r="BL735" s="9" t="str">
        <f t="shared" si="148"/>
        <v xml:space="preserve"> 4</v>
      </c>
      <c r="BM735" s="9">
        <v>0.03</v>
      </c>
      <c r="BN735" s="15">
        <f t="shared" si="152"/>
        <v>33.333333333333336</v>
      </c>
      <c r="BO735" s="9">
        <v>1</v>
      </c>
      <c r="BP735" s="9">
        <v>4</v>
      </c>
      <c r="BQ735" s="9">
        <v>140</v>
      </c>
      <c r="BR735" s="9">
        <f t="shared" si="155"/>
        <v>35</v>
      </c>
      <c r="BS735" s="9">
        <v>700</v>
      </c>
      <c r="BT735" s="9" t="s">
        <v>32</v>
      </c>
      <c r="BU735" s="9"/>
      <c r="BV735" s="9">
        <v>108</v>
      </c>
      <c r="BW735" s="9">
        <v>135</v>
      </c>
      <c r="BX735" s="9">
        <v>3000</v>
      </c>
      <c r="BY735" s="9">
        <v>7</v>
      </c>
      <c r="BZ735" s="9">
        <v>5</v>
      </c>
      <c r="CA735" s="9">
        <v>1</v>
      </c>
      <c r="CB735" s="9">
        <v>30.62</v>
      </c>
      <c r="CC735" s="9">
        <v>18.899999999999999</v>
      </c>
      <c r="CD735" s="9">
        <v>540</v>
      </c>
      <c r="CE735" s="9">
        <f t="shared" si="156"/>
        <v>690</v>
      </c>
      <c r="CF735" s="9">
        <v>945</v>
      </c>
      <c r="CG735" s="9">
        <v>3000</v>
      </c>
      <c r="CH735" s="9">
        <v>1071.6300000000001</v>
      </c>
      <c r="CI735" s="9" t="s">
        <v>33</v>
      </c>
      <c r="CJ735" s="15">
        <f t="shared" si="157"/>
        <v>3.4057971014492754</v>
      </c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</row>
    <row r="736" spans="1:107" ht="18.649999999999999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10"/>
      <c r="N736" s="9"/>
      <c r="O736" s="9"/>
      <c r="P736" s="9"/>
      <c r="Q736" s="9"/>
      <c r="R736" s="9"/>
      <c r="S736" s="9">
        <v>18</v>
      </c>
      <c r="T736" s="9">
        <f t="shared" si="153"/>
        <v>1.8000000000000002E-3</v>
      </c>
      <c r="U736" s="9">
        <v>137</v>
      </c>
      <c r="V736" s="9">
        <f t="shared" si="149"/>
        <v>0.13700000000000001</v>
      </c>
      <c r="W736" s="9">
        <v>3.4</v>
      </c>
      <c r="X736" s="9">
        <v>3400</v>
      </c>
      <c r="Y736" s="9" t="s">
        <v>35</v>
      </c>
      <c r="Z736" s="9" t="s">
        <v>35</v>
      </c>
      <c r="AA736" s="11">
        <v>98.7</v>
      </c>
      <c r="AB736" s="11" t="s">
        <v>29</v>
      </c>
      <c r="AC736" s="12">
        <f t="shared" si="151"/>
        <v>113.505</v>
      </c>
      <c r="AD736" s="12" t="s">
        <v>36</v>
      </c>
      <c r="AE736" s="27" t="str">
        <f t="shared" si="154"/>
        <v/>
      </c>
      <c r="AF736" s="21">
        <f t="shared" si="159"/>
        <v>2.3290000000000002</v>
      </c>
      <c r="AG736" s="20">
        <f t="shared" si="150"/>
        <v>2.3290000000000002</v>
      </c>
      <c r="AH736" s="20"/>
      <c r="AI736" s="15">
        <f t="shared" si="158"/>
        <v>2.3290000000000002</v>
      </c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 t="s">
        <v>36</v>
      </c>
      <c r="BK736" s="9" t="s">
        <v>37</v>
      </c>
      <c r="BL736" s="9" t="str">
        <f t="shared" si="148"/>
        <v xml:space="preserve"> 5</v>
      </c>
      <c r="BM736" s="9">
        <v>2.33</v>
      </c>
      <c r="BN736" s="15">
        <f t="shared" si="152"/>
        <v>0.42918454935622319</v>
      </c>
      <c r="BO736" s="9">
        <v>1</v>
      </c>
      <c r="BP736" s="9">
        <v>5</v>
      </c>
      <c r="BQ736" s="9">
        <v>175</v>
      </c>
      <c r="BR736" s="9">
        <f t="shared" si="155"/>
        <v>35</v>
      </c>
      <c r="BS736" s="9">
        <v>370</v>
      </c>
      <c r="BT736" s="9" t="s">
        <v>32</v>
      </c>
      <c r="BU736" s="9"/>
      <c r="BV736" s="9">
        <v>90</v>
      </c>
      <c r="BW736" s="9">
        <v>147</v>
      </c>
      <c r="BX736" s="9">
        <v>3400</v>
      </c>
      <c r="BY736" s="9">
        <v>7</v>
      </c>
      <c r="BZ736" s="9">
        <v>5</v>
      </c>
      <c r="CA736" s="9">
        <v>1</v>
      </c>
      <c r="CB736" s="9">
        <v>15.51</v>
      </c>
      <c r="CC736" s="9">
        <v>6.66</v>
      </c>
      <c r="CD736" s="9">
        <v>450</v>
      </c>
      <c r="CE736" s="9">
        <f t="shared" si="156"/>
        <v>600</v>
      </c>
      <c r="CF736" s="9">
        <v>1029</v>
      </c>
      <c r="CG736" s="9">
        <v>3400</v>
      </c>
      <c r="CH736" s="9">
        <v>582.52</v>
      </c>
      <c r="CI736" s="9" t="s">
        <v>33</v>
      </c>
      <c r="CJ736" s="15">
        <f t="shared" si="157"/>
        <v>3.9166666666666665</v>
      </c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</row>
    <row r="737" spans="1:107" ht="18.649999999999999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10"/>
      <c r="N737" s="9"/>
      <c r="O737" s="9"/>
      <c r="P737" s="9"/>
      <c r="Q737" s="9"/>
      <c r="R737" s="9"/>
      <c r="S737" s="9">
        <v>18</v>
      </c>
      <c r="T737" s="9">
        <f t="shared" si="153"/>
        <v>1.8000000000000002E-3</v>
      </c>
      <c r="U737" s="9">
        <v>137</v>
      </c>
      <c r="V737" s="9">
        <f t="shared" si="149"/>
        <v>0.13700000000000001</v>
      </c>
      <c r="W737" s="9">
        <v>3.7</v>
      </c>
      <c r="X737" s="9">
        <v>3700</v>
      </c>
      <c r="Y737" s="9" t="s">
        <v>35</v>
      </c>
      <c r="Z737" s="9" t="s">
        <v>35</v>
      </c>
      <c r="AA737" s="11">
        <v>98.7</v>
      </c>
      <c r="AB737" s="11" t="s">
        <v>29</v>
      </c>
      <c r="AC737" s="12">
        <f t="shared" si="151"/>
        <v>113.505</v>
      </c>
      <c r="AD737" s="12" t="s">
        <v>36</v>
      </c>
      <c r="AE737" s="27" t="str">
        <f t="shared" si="154"/>
        <v/>
      </c>
      <c r="AF737" s="21">
        <f t="shared" si="159"/>
        <v>2.5345</v>
      </c>
      <c r="AG737" s="20">
        <f t="shared" si="150"/>
        <v>2.5345</v>
      </c>
      <c r="AH737" s="20"/>
      <c r="AI737" s="15">
        <f t="shared" si="158"/>
        <v>2.5345</v>
      </c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 t="s">
        <v>36</v>
      </c>
      <c r="BK737" s="9" t="s">
        <v>37</v>
      </c>
      <c r="BL737" s="9" t="str">
        <f t="shared" si="148"/>
        <v xml:space="preserve"> 5</v>
      </c>
      <c r="BM737" s="9">
        <v>2.5299999999999998</v>
      </c>
      <c r="BN737" s="15">
        <f t="shared" si="152"/>
        <v>0.39525691699604748</v>
      </c>
      <c r="BO737" s="9">
        <v>1</v>
      </c>
      <c r="BP737" s="9">
        <v>5</v>
      </c>
      <c r="BQ737" s="9">
        <v>175</v>
      </c>
      <c r="BR737" s="9">
        <f t="shared" si="155"/>
        <v>35</v>
      </c>
      <c r="BS737" s="9">
        <v>370</v>
      </c>
      <c r="BT737" s="9" t="s">
        <v>32</v>
      </c>
      <c r="BU737" s="9"/>
      <c r="BV737" s="9">
        <v>90</v>
      </c>
      <c r="BW737" s="9">
        <v>147</v>
      </c>
      <c r="BX737" s="9">
        <v>3700</v>
      </c>
      <c r="BY737" s="9">
        <v>7</v>
      </c>
      <c r="BZ737" s="9">
        <v>5</v>
      </c>
      <c r="CA737" s="9">
        <v>1</v>
      </c>
      <c r="CB737" s="9">
        <v>16.88</v>
      </c>
      <c r="CC737" s="9">
        <v>6.66</v>
      </c>
      <c r="CD737" s="9">
        <v>450</v>
      </c>
      <c r="CE737" s="9">
        <f t="shared" si="156"/>
        <v>600</v>
      </c>
      <c r="CF737" s="9">
        <v>1029</v>
      </c>
      <c r="CG737" s="9">
        <v>3700</v>
      </c>
      <c r="CH737" s="9">
        <v>633.91999999999996</v>
      </c>
      <c r="CI737" s="9" t="s">
        <v>33</v>
      </c>
      <c r="CJ737" s="15">
        <f t="shared" si="157"/>
        <v>3.9166666666666665</v>
      </c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</row>
    <row r="738" spans="1:107" ht="18.649999999999999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10"/>
      <c r="N738" s="9"/>
      <c r="O738" s="9"/>
      <c r="P738" s="9"/>
      <c r="Q738" s="9"/>
      <c r="R738" s="9"/>
      <c r="S738" s="9">
        <v>18</v>
      </c>
      <c r="T738" s="9">
        <f t="shared" si="153"/>
        <v>1.8000000000000002E-3</v>
      </c>
      <c r="U738" s="9">
        <v>137</v>
      </c>
      <c r="V738" s="9">
        <f t="shared" si="149"/>
        <v>0.13700000000000001</v>
      </c>
      <c r="W738" s="9">
        <v>4</v>
      </c>
      <c r="X738" s="9">
        <v>4000</v>
      </c>
      <c r="Y738" s="9" t="s">
        <v>35</v>
      </c>
      <c r="Z738" s="9" t="s">
        <v>35</v>
      </c>
      <c r="AA738" s="11">
        <v>98.7</v>
      </c>
      <c r="AB738" s="11" t="s">
        <v>29</v>
      </c>
      <c r="AC738" s="12">
        <f t="shared" si="151"/>
        <v>113.505</v>
      </c>
      <c r="AD738" s="12" t="s">
        <v>36</v>
      </c>
      <c r="AE738" s="27" t="str">
        <f t="shared" si="154"/>
        <v/>
      </c>
      <c r="AF738" s="21">
        <f t="shared" si="159"/>
        <v>2.74</v>
      </c>
      <c r="AG738" s="20">
        <f t="shared" si="150"/>
        <v>2.74</v>
      </c>
      <c r="AH738" s="20"/>
      <c r="AI738" s="15">
        <f t="shared" si="158"/>
        <v>2.74</v>
      </c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 t="s">
        <v>36</v>
      </c>
      <c r="BK738" s="9" t="s">
        <v>37</v>
      </c>
      <c r="BL738" s="9" t="str">
        <f t="shared" si="148"/>
        <v xml:space="preserve"> 5</v>
      </c>
      <c r="BM738" s="9">
        <v>2.74</v>
      </c>
      <c r="BN738" s="15">
        <f t="shared" si="152"/>
        <v>0.36496350364963503</v>
      </c>
      <c r="BO738" s="9">
        <v>1</v>
      </c>
      <c r="BP738" s="9">
        <v>5</v>
      </c>
      <c r="BQ738" s="9">
        <v>175</v>
      </c>
      <c r="BR738" s="9">
        <f t="shared" si="155"/>
        <v>35</v>
      </c>
      <c r="BS738" s="9">
        <v>370</v>
      </c>
      <c r="BT738" s="9" t="s">
        <v>32</v>
      </c>
      <c r="BU738" s="9"/>
      <c r="BV738" s="9">
        <v>90</v>
      </c>
      <c r="BW738" s="9">
        <v>147</v>
      </c>
      <c r="BX738" s="9">
        <v>4000</v>
      </c>
      <c r="BY738" s="9">
        <v>7</v>
      </c>
      <c r="BZ738" s="9">
        <v>5</v>
      </c>
      <c r="CA738" s="9">
        <v>1</v>
      </c>
      <c r="CB738" s="9">
        <v>18.25</v>
      </c>
      <c r="CC738" s="9">
        <v>6.66</v>
      </c>
      <c r="CD738" s="9">
        <v>450</v>
      </c>
      <c r="CE738" s="9">
        <f t="shared" si="156"/>
        <v>600</v>
      </c>
      <c r="CF738" s="9">
        <v>1029</v>
      </c>
      <c r="CG738" s="9">
        <v>4000</v>
      </c>
      <c r="CH738" s="9">
        <v>685.31</v>
      </c>
      <c r="CI738" s="9" t="s">
        <v>33</v>
      </c>
      <c r="CJ738" s="15">
        <f t="shared" si="157"/>
        <v>3.9166666666666665</v>
      </c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</row>
    <row r="739" spans="1:107" ht="18.649999999999999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10"/>
      <c r="N739" s="9"/>
      <c r="O739" s="9"/>
      <c r="P739" s="9"/>
      <c r="Q739" s="9"/>
      <c r="R739" s="9"/>
      <c r="S739" s="9">
        <v>18</v>
      </c>
      <c r="T739" s="9">
        <f t="shared" si="153"/>
        <v>1.8000000000000002E-3</v>
      </c>
      <c r="U739" s="9">
        <v>137</v>
      </c>
      <c r="V739" s="9">
        <f t="shared" si="149"/>
        <v>0.13700000000000001</v>
      </c>
      <c r="W739" s="9">
        <v>4.3</v>
      </c>
      <c r="X739" s="9">
        <v>4300</v>
      </c>
      <c r="Y739" s="9" t="s">
        <v>35</v>
      </c>
      <c r="Z739" s="9" t="s">
        <v>35</v>
      </c>
      <c r="AA739" s="11">
        <v>98.7</v>
      </c>
      <c r="AB739" s="11" t="s">
        <v>29</v>
      </c>
      <c r="AC739" s="12">
        <f t="shared" si="151"/>
        <v>113.505</v>
      </c>
      <c r="AD739" s="12" t="s">
        <v>36</v>
      </c>
      <c r="AE739" s="27" t="str">
        <f t="shared" si="154"/>
        <v/>
      </c>
      <c r="AF739" s="21">
        <f t="shared" si="159"/>
        <v>2.9455000000000005</v>
      </c>
      <c r="AG739" s="20">
        <f t="shared" si="150"/>
        <v>2.9455000000000005</v>
      </c>
      <c r="AH739" s="20"/>
      <c r="AI739" s="15">
        <f t="shared" si="158"/>
        <v>2.9455000000000005</v>
      </c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 t="s">
        <v>36</v>
      </c>
      <c r="BK739" s="9" t="s">
        <v>37</v>
      </c>
      <c r="BL739" s="9" t="str">
        <f t="shared" si="148"/>
        <v xml:space="preserve"> 5</v>
      </c>
      <c r="BM739" s="9">
        <v>2.95</v>
      </c>
      <c r="BN739" s="15">
        <f t="shared" si="152"/>
        <v>0.33898305084745761</v>
      </c>
      <c r="BO739" s="9">
        <v>1</v>
      </c>
      <c r="BP739" s="9">
        <v>5</v>
      </c>
      <c r="BQ739" s="9">
        <v>175</v>
      </c>
      <c r="BR739" s="9">
        <f t="shared" si="155"/>
        <v>35</v>
      </c>
      <c r="BS739" s="9">
        <v>370</v>
      </c>
      <c r="BT739" s="9" t="s">
        <v>32</v>
      </c>
      <c r="BU739" s="9"/>
      <c r="BV739" s="9">
        <v>90</v>
      </c>
      <c r="BW739" s="9">
        <v>147</v>
      </c>
      <c r="BX739" s="9">
        <v>4300</v>
      </c>
      <c r="BY739" s="9">
        <v>7</v>
      </c>
      <c r="BZ739" s="9">
        <v>5</v>
      </c>
      <c r="CA739" s="9">
        <v>1</v>
      </c>
      <c r="CB739" s="9">
        <v>19.62</v>
      </c>
      <c r="CC739" s="9">
        <v>6.66</v>
      </c>
      <c r="CD739" s="9">
        <v>450</v>
      </c>
      <c r="CE739" s="9">
        <f t="shared" si="156"/>
        <v>600</v>
      </c>
      <c r="CF739" s="9">
        <v>1029</v>
      </c>
      <c r="CG739" s="9">
        <v>4300</v>
      </c>
      <c r="CH739" s="9">
        <v>736.71</v>
      </c>
      <c r="CI739" s="9" t="s">
        <v>33</v>
      </c>
      <c r="CJ739" s="15">
        <f t="shared" si="157"/>
        <v>3.9166666666666665</v>
      </c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</row>
    <row r="740" spans="1:107" ht="18.649999999999999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10"/>
      <c r="N740" s="9"/>
      <c r="O740" s="9"/>
      <c r="P740" s="9"/>
      <c r="Q740" s="9"/>
      <c r="R740" s="9"/>
      <c r="S740" s="9">
        <v>18</v>
      </c>
      <c r="T740" s="9">
        <f t="shared" si="153"/>
        <v>1.8000000000000002E-3</v>
      </c>
      <c r="U740" s="9">
        <v>137</v>
      </c>
      <c r="V740" s="9">
        <f t="shared" si="149"/>
        <v>0.13700000000000001</v>
      </c>
      <c r="W740" s="9">
        <v>4.5999999999999996</v>
      </c>
      <c r="X740" s="9">
        <v>4600</v>
      </c>
      <c r="Y740" s="9" t="s">
        <v>35</v>
      </c>
      <c r="Z740" s="9" t="s">
        <v>35</v>
      </c>
      <c r="AA740" s="11">
        <v>98.7</v>
      </c>
      <c r="AB740" s="11" t="s">
        <v>29</v>
      </c>
      <c r="AC740" s="12">
        <f t="shared" si="151"/>
        <v>113.505</v>
      </c>
      <c r="AD740" s="12" t="s">
        <v>36</v>
      </c>
      <c r="AE740" s="27" t="str">
        <f t="shared" si="154"/>
        <v/>
      </c>
      <c r="AF740" s="21">
        <f t="shared" si="159"/>
        <v>3.1509999999999998</v>
      </c>
      <c r="AG740" s="20">
        <f t="shared" si="150"/>
        <v>3.1509999999999998</v>
      </c>
      <c r="AH740" s="20"/>
      <c r="AI740" s="15">
        <f t="shared" si="158"/>
        <v>3.1509999999999998</v>
      </c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 t="s">
        <v>36</v>
      </c>
      <c r="BK740" s="9" t="s">
        <v>37</v>
      </c>
      <c r="BL740" s="9" t="str">
        <f t="shared" si="148"/>
        <v xml:space="preserve"> 5</v>
      </c>
      <c r="BM740" s="9">
        <v>3.15</v>
      </c>
      <c r="BN740" s="15">
        <f t="shared" si="152"/>
        <v>0.31746031746031744</v>
      </c>
      <c r="BO740" s="9">
        <v>1</v>
      </c>
      <c r="BP740" s="9">
        <v>5</v>
      </c>
      <c r="BQ740" s="9">
        <v>175</v>
      </c>
      <c r="BR740" s="9">
        <f t="shared" si="155"/>
        <v>35</v>
      </c>
      <c r="BS740" s="9">
        <v>370</v>
      </c>
      <c r="BT740" s="9" t="s">
        <v>32</v>
      </c>
      <c r="BU740" s="9"/>
      <c r="BV740" s="9">
        <v>90</v>
      </c>
      <c r="BW740" s="9">
        <v>147</v>
      </c>
      <c r="BX740" s="9">
        <v>4600</v>
      </c>
      <c r="BY740" s="9">
        <v>7</v>
      </c>
      <c r="BZ740" s="9">
        <v>5</v>
      </c>
      <c r="CA740" s="9">
        <v>1</v>
      </c>
      <c r="CB740" s="9">
        <v>20.99</v>
      </c>
      <c r="CC740" s="9">
        <v>6.66</v>
      </c>
      <c r="CD740" s="9">
        <v>450</v>
      </c>
      <c r="CE740" s="9">
        <f t="shared" si="156"/>
        <v>600</v>
      </c>
      <c r="CF740" s="9">
        <v>1029</v>
      </c>
      <c r="CG740" s="9">
        <v>4600</v>
      </c>
      <c r="CH740" s="9">
        <v>788.11</v>
      </c>
      <c r="CI740" s="9" t="s">
        <v>33</v>
      </c>
      <c r="CJ740" s="15">
        <f t="shared" si="157"/>
        <v>3.9166666666666665</v>
      </c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</row>
    <row r="741" spans="1:107" ht="18.649999999999999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10"/>
      <c r="N741" s="9"/>
      <c r="O741" s="9"/>
      <c r="P741" s="9"/>
      <c r="Q741" s="9"/>
      <c r="R741" s="9"/>
      <c r="S741" s="9">
        <v>18</v>
      </c>
      <c r="T741" s="9">
        <f t="shared" si="153"/>
        <v>1.8000000000000002E-3</v>
      </c>
      <c r="U741" s="9">
        <v>137</v>
      </c>
      <c r="V741" s="9">
        <f t="shared" si="149"/>
        <v>0.13700000000000001</v>
      </c>
      <c r="W741" s="9">
        <v>4.9000000000000004</v>
      </c>
      <c r="X741" s="9">
        <v>4900</v>
      </c>
      <c r="Y741" s="9" t="s">
        <v>35</v>
      </c>
      <c r="Z741" s="9" t="s">
        <v>35</v>
      </c>
      <c r="AA741" s="11">
        <v>98.7</v>
      </c>
      <c r="AB741" s="11" t="s">
        <v>29</v>
      </c>
      <c r="AC741" s="12">
        <f t="shared" si="151"/>
        <v>113.505</v>
      </c>
      <c r="AD741" s="12" t="s">
        <v>36</v>
      </c>
      <c r="AE741" s="27" t="str">
        <f t="shared" si="154"/>
        <v/>
      </c>
      <c r="AF741" s="21">
        <f t="shared" si="159"/>
        <v>3.3565000000000005</v>
      </c>
      <c r="AG741" s="20">
        <f t="shared" si="150"/>
        <v>3.3565000000000005</v>
      </c>
      <c r="AH741" s="20"/>
      <c r="AI741" s="15">
        <f t="shared" si="158"/>
        <v>3.3565000000000005</v>
      </c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 t="s">
        <v>36</v>
      </c>
      <c r="BK741" s="9" t="s">
        <v>37</v>
      </c>
      <c r="BL741" s="9" t="str">
        <f t="shared" si="148"/>
        <v xml:space="preserve"> 5</v>
      </c>
      <c r="BM741" s="9">
        <v>3.36</v>
      </c>
      <c r="BN741" s="15">
        <f t="shared" si="152"/>
        <v>0.29761904761904762</v>
      </c>
      <c r="BO741" s="9">
        <v>1</v>
      </c>
      <c r="BP741" s="9">
        <v>5</v>
      </c>
      <c r="BQ741" s="9">
        <v>175</v>
      </c>
      <c r="BR741" s="9">
        <f t="shared" si="155"/>
        <v>35</v>
      </c>
      <c r="BS741" s="9">
        <v>370</v>
      </c>
      <c r="BT741" s="9" t="s">
        <v>32</v>
      </c>
      <c r="BU741" s="9"/>
      <c r="BV741" s="9">
        <v>90</v>
      </c>
      <c r="BW741" s="9">
        <v>147</v>
      </c>
      <c r="BX741" s="9">
        <v>4900</v>
      </c>
      <c r="BY741" s="9">
        <v>7</v>
      </c>
      <c r="BZ741" s="9">
        <v>5</v>
      </c>
      <c r="CA741" s="9">
        <v>1</v>
      </c>
      <c r="CB741" s="9">
        <v>22.35</v>
      </c>
      <c r="CC741" s="9">
        <v>6.66</v>
      </c>
      <c r="CD741" s="9">
        <v>450</v>
      </c>
      <c r="CE741" s="9">
        <f t="shared" si="156"/>
        <v>600</v>
      </c>
      <c r="CF741" s="9">
        <v>1029</v>
      </c>
      <c r="CG741" s="9">
        <v>4900</v>
      </c>
      <c r="CH741" s="9">
        <v>839.51</v>
      </c>
      <c r="CI741" s="9" t="s">
        <v>33</v>
      </c>
      <c r="CJ741" s="15">
        <f t="shared" si="157"/>
        <v>3.9166666666666665</v>
      </c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</row>
    <row r="742" spans="1:107" ht="18.649999999999999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10"/>
      <c r="N742" s="9"/>
      <c r="O742" s="9"/>
      <c r="P742" s="9"/>
      <c r="Q742" s="9"/>
      <c r="R742" s="9"/>
      <c r="S742" s="9">
        <v>18</v>
      </c>
      <c r="T742" s="9">
        <f t="shared" si="153"/>
        <v>1.8000000000000002E-3</v>
      </c>
      <c r="U742" s="9">
        <v>137</v>
      </c>
      <c r="V742" s="9">
        <f t="shared" si="149"/>
        <v>0.13700000000000001</v>
      </c>
      <c r="W742" s="9">
        <v>5.2</v>
      </c>
      <c r="X742" s="9">
        <v>5200</v>
      </c>
      <c r="Y742" s="9" t="s">
        <v>35</v>
      </c>
      <c r="Z742" s="9" t="s">
        <v>35</v>
      </c>
      <c r="AA742" s="11">
        <v>98.7</v>
      </c>
      <c r="AB742" s="11" t="s">
        <v>29</v>
      </c>
      <c r="AC742" s="12">
        <f t="shared" si="151"/>
        <v>113.505</v>
      </c>
      <c r="AD742" s="12" t="s">
        <v>36</v>
      </c>
      <c r="AE742" s="27" t="str">
        <f t="shared" si="154"/>
        <v/>
      </c>
      <c r="AF742" s="21">
        <f t="shared" si="159"/>
        <v>3.5620000000000003</v>
      </c>
      <c r="AG742" s="20">
        <f t="shared" si="150"/>
        <v>3.5620000000000003</v>
      </c>
      <c r="AH742" s="20"/>
      <c r="AI742" s="15">
        <f t="shared" si="158"/>
        <v>3.5620000000000003</v>
      </c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 t="s">
        <v>36</v>
      </c>
      <c r="BK742" s="9" t="s">
        <v>37</v>
      </c>
      <c r="BL742" s="9" t="str">
        <f t="shared" ref="BL742:BL805" si="160">SUBSTITUTE(BK742,"B00"," ",1)</f>
        <v xml:space="preserve"> 5</v>
      </c>
      <c r="BM742" s="9">
        <v>3.56</v>
      </c>
      <c r="BN742" s="15">
        <f t="shared" si="152"/>
        <v>0.2808988764044944</v>
      </c>
      <c r="BO742" s="9">
        <v>1</v>
      </c>
      <c r="BP742" s="9">
        <v>5</v>
      </c>
      <c r="BQ742" s="9">
        <v>175</v>
      </c>
      <c r="BR742" s="9">
        <f t="shared" si="155"/>
        <v>35</v>
      </c>
      <c r="BS742" s="9">
        <v>370</v>
      </c>
      <c r="BT742" s="9" t="s">
        <v>32</v>
      </c>
      <c r="BU742" s="9"/>
      <c r="BV742" s="9">
        <v>90</v>
      </c>
      <c r="BW742" s="9">
        <v>147</v>
      </c>
      <c r="BX742" s="9">
        <v>5200</v>
      </c>
      <c r="BY742" s="9">
        <v>7</v>
      </c>
      <c r="BZ742" s="9">
        <v>5</v>
      </c>
      <c r="CA742" s="9">
        <v>1</v>
      </c>
      <c r="CB742" s="9">
        <v>23.72</v>
      </c>
      <c r="CC742" s="9">
        <v>6.66</v>
      </c>
      <c r="CD742" s="9">
        <v>450</v>
      </c>
      <c r="CE742" s="9">
        <f t="shared" si="156"/>
        <v>600</v>
      </c>
      <c r="CF742" s="9">
        <v>1029</v>
      </c>
      <c r="CG742" s="9">
        <v>5200</v>
      </c>
      <c r="CH742" s="9">
        <v>890.91</v>
      </c>
      <c r="CI742" s="9" t="s">
        <v>33</v>
      </c>
      <c r="CJ742" s="15">
        <f t="shared" si="157"/>
        <v>3.9166666666666665</v>
      </c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</row>
    <row r="743" spans="1:107" ht="18.649999999999999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10"/>
      <c r="N743" s="9"/>
      <c r="O743" s="9"/>
      <c r="P743" s="9"/>
      <c r="Q743" s="9"/>
      <c r="R743" s="9"/>
      <c r="S743" s="9">
        <v>18</v>
      </c>
      <c r="T743" s="9">
        <f t="shared" si="153"/>
        <v>1.8000000000000002E-3</v>
      </c>
      <c r="U743" s="9">
        <v>137</v>
      </c>
      <c r="V743" s="9">
        <f t="shared" si="149"/>
        <v>0.13700000000000001</v>
      </c>
      <c r="W743" s="9">
        <v>5.5</v>
      </c>
      <c r="X743" s="9">
        <v>5500</v>
      </c>
      <c r="Y743" s="9" t="s">
        <v>35</v>
      </c>
      <c r="Z743" s="9" t="s">
        <v>35</v>
      </c>
      <c r="AA743" s="11">
        <v>98.7</v>
      </c>
      <c r="AB743" s="11" t="s">
        <v>29</v>
      </c>
      <c r="AC743" s="12">
        <f t="shared" si="151"/>
        <v>113.505</v>
      </c>
      <c r="AD743" s="12" t="s">
        <v>36</v>
      </c>
      <c r="AE743" s="27" t="str">
        <f t="shared" si="154"/>
        <v/>
      </c>
      <c r="AF743" s="21">
        <f t="shared" si="159"/>
        <v>3.7675000000000001</v>
      </c>
      <c r="AG743" s="20">
        <f t="shared" si="150"/>
        <v>3.7675000000000001</v>
      </c>
      <c r="AH743" s="20"/>
      <c r="AI743" s="15">
        <f t="shared" si="158"/>
        <v>3.7675000000000001</v>
      </c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 t="s">
        <v>36</v>
      </c>
      <c r="BK743" s="9" t="s">
        <v>37</v>
      </c>
      <c r="BL743" s="9" t="str">
        <f t="shared" si="160"/>
        <v xml:space="preserve"> 5</v>
      </c>
      <c r="BM743" s="9">
        <v>3.77</v>
      </c>
      <c r="BN743" s="15">
        <f t="shared" si="152"/>
        <v>0.26525198938992045</v>
      </c>
      <c r="BO743" s="9">
        <v>1</v>
      </c>
      <c r="BP743" s="9">
        <v>5</v>
      </c>
      <c r="BQ743" s="9">
        <v>175</v>
      </c>
      <c r="BR743" s="9">
        <f t="shared" si="155"/>
        <v>35</v>
      </c>
      <c r="BS743" s="9">
        <v>370</v>
      </c>
      <c r="BT743" s="9" t="s">
        <v>32</v>
      </c>
      <c r="BU743" s="9"/>
      <c r="BV743" s="9">
        <v>90</v>
      </c>
      <c r="BW743" s="9">
        <v>147</v>
      </c>
      <c r="BX743" s="9">
        <v>5500</v>
      </c>
      <c r="BY743" s="9">
        <v>7</v>
      </c>
      <c r="BZ743" s="9">
        <v>5</v>
      </c>
      <c r="CA743" s="9">
        <v>1</v>
      </c>
      <c r="CB743" s="9">
        <v>25.09</v>
      </c>
      <c r="CC743" s="9">
        <v>6.66</v>
      </c>
      <c r="CD743" s="9">
        <v>450</v>
      </c>
      <c r="CE743" s="9">
        <f t="shared" si="156"/>
        <v>600</v>
      </c>
      <c r="CF743" s="9">
        <v>1029</v>
      </c>
      <c r="CG743" s="9">
        <v>5500</v>
      </c>
      <c r="CH743" s="9">
        <v>942.31</v>
      </c>
      <c r="CI743" s="9" t="s">
        <v>33</v>
      </c>
      <c r="CJ743" s="15">
        <f t="shared" si="157"/>
        <v>3.9166666666666665</v>
      </c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</row>
    <row r="744" spans="1:107" ht="18.649999999999999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10"/>
      <c r="N744" s="9"/>
      <c r="O744" s="9"/>
      <c r="P744" s="9"/>
      <c r="Q744" s="9"/>
      <c r="R744" s="9"/>
      <c r="S744" s="9">
        <v>18</v>
      </c>
      <c r="T744" s="9">
        <f t="shared" si="153"/>
        <v>1.8000000000000002E-3</v>
      </c>
      <c r="U744" s="9">
        <v>137</v>
      </c>
      <c r="V744" s="9">
        <f t="shared" si="149"/>
        <v>0.13700000000000001</v>
      </c>
      <c r="W744" s="9">
        <v>5.8</v>
      </c>
      <c r="X744" s="9">
        <v>5800</v>
      </c>
      <c r="Y744" s="9" t="s">
        <v>35</v>
      </c>
      <c r="Z744" s="9" t="s">
        <v>35</v>
      </c>
      <c r="AA744" s="11">
        <v>98.7</v>
      </c>
      <c r="AB744" s="11" t="s">
        <v>29</v>
      </c>
      <c r="AC744" s="12">
        <f t="shared" si="151"/>
        <v>113.505</v>
      </c>
      <c r="AD744" s="12" t="s">
        <v>36</v>
      </c>
      <c r="AE744" s="27" t="str">
        <f t="shared" si="154"/>
        <v/>
      </c>
      <c r="AF744" s="21">
        <f t="shared" si="159"/>
        <v>3.9730000000000003</v>
      </c>
      <c r="AG744" s="20">
        <f t="shared" si="150"/>
        <v>3.9730000000000003</v>
      </c>
      <c r="AH744" s="20"/>
      <c r="AI744" s="15">
        <f t="shared" si="158"/>
        <v>3.9730000000000003</v>
      </c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 t="s">
        <v>36</v>
      </c>
      <c r="BK744" s="9" t="s">
        <v>37</v>
      </c>
      <c r="BL744" s="9" t="str">
        <f t="shared" si="160"/>
        <v xml:space="preserve"> 5</v>
      </c>
      <c r="BM744" s="9">
        <v>3.97</v>
      </c>
      <c r="BN744" s="15">
        <f t="shared" si="152"/>
        <v>0.25188916876574308</v>
      </c>
      <c r="BO744" s="9">
        <v>1</v>
      </c>
      <c r="BP744" s="9">
        <v>5</v>
      </c>
      <c r="BQ744" s="9">
        <v>175</v>
      </c>
      <c r="BR744" s="9">
        <f t="shared" si="155"/>
        <v>35</v>
      </c>
      <c r="BS744" s="9">
        <v>370</v>
      </c>
      <c r="BT744" s="9" t="s">
        <v>32</v>
      </c>
      <c r="BU744" s="9"/>
      <c r="BV744" s="9">
        <v>90</v>
      </c>
      <c r="BW744" s="9">
        <v>147</v>
      </c>
      <c r="BX744" s="9">
        <v>5800</v>
      </c>
      <c r="BY744" s="9">
        <v>7</v>
      </c>
      <c r="BZ744" s="9">
        <v>5</v>
      </c>
      <c r="CA744" s="9">
        <v>1</v>
      </c>
      <c r="CB744" s="9">
        <v>26.46</v>
      </c>
      <c r="CC744" s="9">
        <v>6.66</v>
      </c>
      <c r="CD744" s="9">
        <v>450</v>
      </c>
      <c r="CE744" s="9">
        <f t="shared" si="156"/>
        <v>600</v>
      </c>
      <c r="CF744" s="9">
        <v>1029</v>
      </c>
      <c r="CG744" s="9">
        <v>5800</v>
      </c>
      <c r="CH744" s="9">
        <v>993.71</v>
      </c>
      <c r="CI744" s="9" t="s">
        <v>33</v>
      </c>
      <c r="CJ744" s="15">
        <f t="shared" si="157"/>
        <v>3.9166666666666665</v>
      </c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</row>
    <row r="745" spans="1:107" ht="18.649999999999999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10"/>
      <c r="N745" s="9"/>
      <c r="O745" s="9"/>
      <c r="P745" s="9"/>
      <c r="Q745" s="9"/>
      <c r="R745" s="9"/>
      <c r="S745" s="9">
        <v>18</v>
      </c>
      <c r="T745" s="9">
        <f t="shared" si="153"/>
        <v>1.8000000000000002E-3</v>
      </c>
      <c r="U745" s="9">
        <v>137</v>
      </c>
      <c r="V745" s="9">
        <f t="shared" si="149"/>
        <v>0.13700000000000001</v>
      </c>
      <c r="W745" s="9">
        <v>6.1</v>
      </c>
      <c r="X745" s="9">
        <v>6100</v>
      </c>
      <c r="Y745" s="9" t="s">
        <v>35</v>
      </c>
      <c r="Z745" s="9" t="s">
        <v>35</v>
      </c>
      <c r="AA745" s="11">
        <v>98.7</v>
      </c>
      <c r="AB745" s="11" t="s">
        <v>29</v>
      </c>
      <c r="AC745" s="12">
        <f t="shared" si="151"/>
        <v>113.505</v>
      </c>
      <c r="AD745" s="12" t="s">
        <v>36</v>
      </c>
      <c r="AE745" s="27" t="str">
        <f t="shared" si="154"/>
        <v/>
      </c>
      <c r="AF745" s="21">
        <f t="shared" si="159"/>
        <v>4.1784999999999997</v>
      </c>
      <c r="AG745" s="20">
        <f t="shared" si="150"/>
        <v>4.1784999999999997</v>
      </c>
      <c r="AH745" s="20"/>
      <c r="AI745" s="15">
        <f t="shared" si="158"/>
        <v>4.1784999999999997</v>
      </c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 t="s">
        <v>36</v>
      </c>
      <c r="BK745" s="9" t="s">
        <v>37</v>
      </c>
      <c r="BL745" s="9" t="str">
        <f t="shared" si="160"/>
        <v xml:space="preserve"> 5</v>
      </c>
      <c r="BM745" s="9">
        <v>4.18</v>
      </c>
      <c r="BN745" s="15">
        <f t="shared" si="152"/>
        <v>0.23923444976076558</v>
      </c>
      <c r="BO745" s="9">
        <v>1</v>
      </c>
      <c r="BP745" s="9">
        <v>5</v>
      </c>
      <c r="BQ745" s="9">
        <v>175</v>
      </c>
      <c r="BR745" s="9">
        <f t="shared" si="155"/>
        <v>35</v>
      </c>
      <c r="BS745" s="9">
        <v>370</v>
      </c>
      <c r="BT745" s="9" t="s">
        <v>32</v>
      </c>
      <c r="BU745" s="9"/>
      <c r="BV745" s="9">
        <v>90</v>
      </c>
      <c r="BW745" s="9">
        <v>147</v>
      </c>
      <c r="BX745" s="9">
        <v>6100</v>
      </c>
      <c r="BY745" s="9">
        <v>7</v>
      </c>
      <c r="BZ745" s="9">
        <v>5</v>
      </c>
      <c r="CA745" s="9">
        <v>1</v>
      </c>
      <c r="CB745" s="9">
        <v>27.83</v>
      </c>
      <c r="CC745" s="9">
        <v>6.66</v>
      </c>
      <c r="CD745" s="9">
        <v>450</v>
      </c>
      <c r="CE745" s="9">
        <f t="shared" si="156"/>
        <v>600</v>
      </c>
      <c r="CF745" s="9">
        <v>1029</v>
      </c>
      <c r="CG745" s="9">
        <v>6100</v>
      </c>
      <c r="CH745" s="9">
        <v>1045.0999999999999</v>
      </c>
      <c r="CI745" s="9" t="s">
        <v>33</v>
      </c>
      <c r="CJ745" s="15">
        <f t="shared" si="157"/>
        <v>3.9166666666666665</v>
      </c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</row>
    <row r="746" spans="1:107" ht="18.649999999999999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10"/>
      <c r="N746" s="9"/>
      <c r="O746" s="9"/>
      <c r="P746" s="9"/>
      <c r="Q746" s="9"/>
      <c r="R746" s="9"/>
      <c r="S746" s="9">
        <v>27</v>
      </c>
      <c r="T746" s="9">
        <f t="shared" si="153"/>
        <v>2.7000000000000001E-3</v>
      </c>
      <c r="U746" s="9">
        <v>135</v>
      </c>
      <c r="V746" s="9">
        <f t="shared" ref="V746:V809" si="161">U746*0.001</f>
        <v>0.13500000000000001</v>
      </c>
      <c r="W746" s="9">
        <v>4</v>
      </c>
      <c r="X746" s="9">
        <v>4000</v>
      </c>
      <c r="Y746" s="9" t="s">
        <v>39</v>
      </c>
      <c r="Z746" s="9" t="s">
        <v>35</v>
      </c>
      <c r="AA746" s="11">
        <v>36.299999999999997</v>
      </c>
      <c r="AB746" s="11" t="s">
        <v>29</v>
      </c>
      <c r="AC746" s="12">
        <f t="shared" si="151"/>
        <v>41.74499999999999</v>
      </c>
      <c r="AD746" s="12" t="s">
        <v>36</v>
      </c>
      <c r="AE746" s="27" t="str">
        <f t="shared" si="154"/>
        <v/>
      </c>
      <c r="AF746" s="21">
        <f t="shared" si="159"/>
        <v>2.16</v>
      </c>
      <c r="AG746" s="20">
        <f t="shared" si="150"/>
        <v>2.16</v>
      </c>
      <c r="AH746" s="20"/>
      <c r="AI746" s="15">
        <f t="shared" si="158"/>
        <v>2.16</v>
      </c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 t="s">
        <v>36</v>
      </c>
      <c r="BK746" s="9" t="s">
        <v>42</v>
      </c>
      <c r="BL746" s="9" t="str">
        <f t="shared" si="160"/>
        <v xml:space="preserve"> 4</v>
      </c>
      <c r="BM746" s="9">
        <v>0.04</v>
      </c>
      <c r="BN746" s="15">
        <f t="shared" si="152"/>
        <v>25</v>
      </c>
      <c r="BO746" s="9">
        <v>1</v>
      </c>
      <c r="BP746" s="9">
        <v>4</v>
      </c>
      <c r="BQ746" s="9">
        <v>140</v>
      </c>
      <c r="BR746" s="9">
        <f t="shared" si="155"/>
        <v>35</v>
      </c>
      <c r="BS746" s="9">
        <v>700</v>
      </c>
      <c r="BT746" s="9" t="s">
        <v>32</v>
      </c>
      <c r="BU746" s="9"/>
      <c r="BV746" s="9">
        <v>108</v>
      </c>
      <c r="BW746" s="9">
        <v>135</v>
      </c>
      <c r="BX746" s="9">
        <v>4000</v>
      </c>
      <c r="BY746" s="9">
        <v>7</v>
      </c>
      <c r="BZ746" s="9">
        <v>5</v>
      </c>
      <c r="CA746" s="9">
        <v>1</v>
      </c>
      <c r="CB746" s="9">
        <v>40.82</v>
      </c>
      <c r="CC746" s="9">
        <v>18.899999999999999</v>
      </c>
      <c r="CD746" s="9">
        <v>540</v>
      </c>
      <c r="CE746" s="9">
        <f t="shared" si="156"/>
        <v>690</v>
      </c>
      <c r="CF746" s="9">
        <v>945</v>
      </c>
      <c r="CG746" s="9">
        <v>4000</v>
      </c>
      <c r="CH746" s="9">
        <v>1428.84</v>
      </c>
      <c r="CI746" s="9" t="s">
        <v>33</v>
      </c>
      <c r="CJ746" s="15">
        <f t="shared" si="157"/>
        <v>3.4057971014492754</v>
      </c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</row>
    <row r="747" spans="1:107" ht="18.649999999999999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10"/>
      <c r="N747" s="9"/>
      <c r="O747" s="9"/>
      <c r="P747" s="9"/>
      <c r="Q747" s="9"/>
      <c r="R747" s="9"/>
      <c r="S747" s="9">
        <v>21</v>
      </c>
      <c r="T747" s="9">
        <f t="shared" si="153"/>
        <v>2.1000000000000003E-3</v>
      </c>
      <c r="U747" s="9">
        <v>145</v>
      </c>
      <c r="V747" s="9">
        <f t="shared" si="161"/>
        <v>0.14499999999999999</v>
      </c>
      <c r="W747" s="9">
        <v>2.15</v>
      </c>
      <c r="X747" s="9">
        <v>2150</v>
      </c>
      <c r="Y747" s="9" t="s">
        <v>35</v>
      </c>
      <c r="Z747" s="9" t="s">
        <v>35</v>
      </c>
      <c r="AA747" s="11">
        <v>74</v>
      </c>
      <c r="AB747" s="11" t="s">
        <v>59</v>
      </c>
      <c r="AC747" s="12" t="str">
        <f t="shared" si="151"/>
        <v/>
      </c>
      <c r="AD747" s="12" t="s">
        <v>54</v>
      </c>
      <c r="AE747" s="27">
        <f t="shared" si="154"/>
        <v>65.099999999999994</v>
      </c>
      <c r="AF747" s="19"/>
      <c r="AG747" s="20" t="str">
        <f t="shared" si="150"/>
        <v/>
      </c>
      <c r="AH747" s="20"/>
      <c r="AI747" s="15">
        <f t="shared" si="158"/>
        <v>65.099999999999994</v>
      </c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 t="s">
        <v>30</v>
      </c>
      <c r="BK747" s="9" t="s">
        <v>31</v>
      </c>
      <c r="BL747" s="9" t="str">
        <f t="shared" si="160"/>
        <v xml:space="preserve"> 1</v>
      </c>
      <c r="BM747" s="9">
        <v>0.31</v>
      </c>
      <c r="BN747" s="15">
        <f t="shared" si="152"/>
        <v>3.2258064516129035</v>
      </c>
      <c r="BO747" s="9">
        <v>1</v>
      </c>
      <c r="BP747" s="9">
        <v>1</v>
      </c>
      <c r="BQ747" s="9">
        <v>210</v>
      </c>
      <c r="BR747" s="9">
        <f t="shared" si="155"/>
        <v>210</v>
      </c>
      <c r="BS747" s="9">
        <v>1050</v>
      </c>
      <c r="BT747" s="9" t="s">
        <v>32</v>
      </c>
      <c r="BU747" s="9"/>
      <c r="BV747" s="9">
        <v>21</v>
      </c>
      <c r="BW747" s="9">
        <v>145</v>
      </c>
      <c r="BX747" s="9">
        <v>2150</v>
      </c>
      <c r="BY747" s="9">
        <v>7</v>
      </c>
      <c r="BZ747" s="9">
        <v>30</v>
      </c>
      <c r="CA747" s="9">
        <v>1</v>
      </c>
      <c r="CB747" s="9">
        <v>6.87</v>
      </c>
      <c r="CC747" s="9">
        <v>22.05</v>
      </c>
      <c r="CD747" s="9">
        <v>630</v>
      </c>
      <c r="CE747" s="9">
        <f t="shared" si="156"/>
        <v>780</v>
      </c>
      <c r="CF747" s="9">
        <v>1015</v>
      </c>
      <c r="CG747" s="9">
        <v>2150</v>
      </c>
      <c r="CH747" s="9">
        <v>1443.56</v>
      </c>
      <c r="CI747" s="9" t="s">
        <v>33</v>
      </c>
      <c r="CJ747" s="15">
        <f t="shared" si="157"/>
        <v>3.0128205128205128</v>
      </c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</row>
    <row r="748" spans="1:107" ht="18.649999999999999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10"/>
      <c r="N748" s="9"/>
      <c r="O748" s="9"/>
      <c r="P748" s="9"/>
      <c r="Q748" s="9"/>
      <c r="R748" s="9"/>
      <c r="S748" s="9">
        <v>21</v>
      </c>
      <c r="T748" s="9">
        <f t="shared" si="153"/>
        <v>2.1000000000000003E-3</v>
      </c>
      <c r="U748" s="9">
        <v>145</v>
      </c>
      <c r="V748" s="9">
        <f t="shared" si="161"/>
        <v>0.14499999999999999</v>
      </c>
      <c r="W748" s="9">
        <v>2.4500000000000002</v>
      </c>
      <c r="X748" s="9">
        <v>2450</v>
      </c>
      <c r="Y748" s="9" t="s">
        <v>35</v>
      </c>
      <c r="Z748" s="9" t="s">
        <v>35</v>
      </c>
      <c r="AA748" s="11">
        <v>74</v>
      </c>
      <c r="AB748" s="11" t="s">
        <v>59</v>
      </c>
      <c r="AC748" s="12" t="str">
        <f t="shared" si="151"/>
        <v/>
      </c>
      <c r="AD748" s="12" t="s">
        <v>54</v>
      </c>
      <c r="AE748" s="27">
        <f t="shared" si="154"/>
        <v>75.599999999999994</v>
      </c>
      <c r="AF748" s="19"/>
      <c r="AG748" s="20" t="str">
        <f t="shared" si="150"/>
        <v/>
      </c>
      <c r="AH748" s="20"/>
      <c r="AI748" s="15">
        <f t="shared" si="158"/>
        <v>75.599999999999994</v>
      </c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 t="s">
        <v>30</v>
      </c>
      <c r="BK748" s="9" t="s">
        <v>31</v>
      </c>
      <c r="BL748" s="9" t="str">
        <f t="shared" si="160"/>
        <v xml:space="preserve"> 1</v>
      </c>
      <c r="BM748" s="9">
        <v>0.36</v>
      </c>
      <c r="BN748" s="15">
        <f t="shared" si="152"/>
        <v>2.7777777777777777</v>
      </c>
      <c r="BO748" s="9">
        <v>1</v>
      </c>
      <c r="BP748" s="9">
        <v>1</v>
      </c>
      <c r="BQ748" s="9">
        <v>210</v>
      </c>
      <c r="BR748" s="9">
        <f t="shared" si="155"/>
        <v>210</v>
      </c>
      <c r="BS748" s="9">
        <v>1050</v>
      </c>
      <c r="BT748" s="9" t="s">
        <v>32</v>
      </c>
      <c r="BU748" s="9"/>
      <c r="BV748" s="9">
        <v>21</v>
      </c>
      <c r="BW748" s="9">
        <v>145</v>
      </c>
      <c r="BX748" s="9">
        <v>2450</v>
      </c>
      <c r="BY748" s="9">
        <v>7</v>
      </c>
      <c r="BZ748" s="9">
        <v>30</v>
      </c>
      <c r="CA748" s="9">
        <v>1</v>
      </c>
      <c r="CB748" s="9">
        <v>7.83</v>
      </c>
      <c r="CC748" s="9">
        <v>22.05</v>
      </c>
      <c r="CD748" s="9">
        <v>630</v>
      </c>
      <c r="CE748" s="9">
        <f t="shared" si="156"/>
        <v>780</v>
      </c>
      <c r="CF748" s="9">
        <v>1015</v>
      </c>
      <c r="CG748" s="9">
        <v>2450</v>
      </c>
      <c r="CH748" s="9">
        <v>1644.99</v>
      </c>
      <c r="CI748" s="9" t="s">
        <v>33</v>
      </c>
      <c r="CJ748" s="15">
        <f t="shared" si="157"/>
        <v>3.0128205128205128</v>
      </c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</row>
    <row r="749" spans="1:107" ht="18.649999999999999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10"/>
      <c r="N749" s="9"/>
      <c r="O749" s="9"/>
      <c r="P749" s="9"/>
      <c r="Q749" s="9"/>
      <c r="R749" s="9"/>
      <c r="S749" s="9">
        <v>21</v>
      </c>
      <c r="T749" s="9">
        <f t="shared" si="153"/>
        <v>2.1000000000000003E-3</v>
      </c>
      <c r="U749" s="9">
        <v>145</v>
      </c>
      <c r="V749" s="9">
        <f t="shared" si="161"/>
        <v>0.14499999999999999</v>
      </c>
      <c r="W749" s="9">
        <v>2.75</v>
      </c>
      <c r="X749" s="9">
        <v>2750</v>
      </c>
      <c r="Y749" s="9" t="s">
        <v>35</v>
      </c>
      <c r="Z749" s="9" t="s">
        <v>35</v>
      </c>
      <c r="AA749" s="11">
        <v>74</v>
      </c>
      <c r="AB749" s="11" t="s">
        <v>59</v>
      </c>
      <c r="AC749" s="12" t="str">
        <f t="shared" si="151"/>
        <v/>
      </c>
      <c r="AD749" s="12" t="s">
        <v>54</v>
      </c>
      <c r="AE749" s="27">
        <f t="shared" si="154"/>
        <v>84</v>
      </c>
      <c r="AF749" s="19"/>
      <c r="AG749" s="20" t="str">
        <f t="shared" si="150"/>
        <v/>
      </c>
      <c r="AH749" s="20"/>
      <c r="AI749" s="15">
        <f t="shared" si="158"/>
        <v>84</v>
      </c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 t="s">
        <v>30</v>
      </c>
      <c r="BK749" s="9" t="s">
        <v>31</v>
      </c>
      <c r="BL749" s="9" t="str">
        <f t="shared" si="160"/>
        <v xml:space="preserve"> 1</v>
      </c>
      <c r="BM749" s="9">
        <v>0.4</v>
      </c>
      <c r="BN749" s="15">
        <f t="shared" si="152"/>
        <v>2.5</v>
      </c>
      <c r="BO749" s="9">
        <v>1</v>
      </c>
      <c r="BP749" s="9">
        <v>1</v>
      </c>
      <c r="BQ749" s="9">
        <v>210</v>
      </c>
      <c r="BR749" s="9">
        <f t="shared" si="155"/>
        <v>210</v>
      </c>
      <c r="BS749" s="9">
        <v>1050</v>
      </c>
      <c r="BT749" s="9" t="s">
        <v>32</v>
      </c>
      <c r="BU749" s="9"/>
      <c r="BV749" s="9">
        <v>21</v>
      </c>
      <c r="BW749" s="9">
        <v>145</v>
      </c>
      <c r="BX749" s="9">
        <v>2750</v>
      </c>
      <c r="BY749" s="9">
        <v>7</v>
      </c>
      <c r="BZ749" s="9">
        <v>30</v>
      </c>
      <c r="CA749" s="9">
        <v>1</v>
      </c>
      <c r="CB749" s="9">
        <v>8.7899999999999991</v>
      </c>
      <c r="CC749" s="9">
        <v>22.05</v>
      </c>
      <c r="CD749" s="9">
        <v>630</v>
      </c>
      <c r="CE749" s="9">
        <f t="shared" si="156"/>
        <v>780</v>
      </c>
      <c r="CF749" s="9">
        <v>1015</v>
      </c>
      <c r="CG749" s="9">
        <v>2750</v>
      </c>
      <c r="CH749" s="9">
        <v>1846.41</v>
      </c>
      <c r="CI749" s="9" t="s">
        <v>33</v>
      </c>
      <c r="CJ749" s="15">
        <f t="shared" si="157"/>
        <v>3.0128205128205128</v>
      </c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</row>
    <row r="750" spans="1:107" ht="18.649999999999999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10"/>
      <c r="N750" s="9"/>
      <c r="O750" s="9"/>
      <c r="P750" s="9"/>
      <c r="Q750" s="9"/>
      <c r="R750" s="9"/>
      <c r="S750" s="9">
        <v>21</v>
      </c>
      <c r="T750" s="9">
        <f t="shared" si="153"/>
        <v>2.1000000000000003E-3</v>
      </c>
      <c r="U750" s="9">
        <v>145</v>
      </c>
      <c r="V750" s="9">
        <f t="shared" si="161"/>
        <v>0.14499999999999999</v>
      </c>
      <c r="W750" s="9">
        <v>3.1</v>
      </c>
      <c r="X750" s="9">
        <v>3100</v>
      </c>
      <c r="Y750" s="9" t="s">
        <v>35</v>
      </c>
      <c r="Z750" s="9" t="s">
        <v>35</v>
      </c>
      <c r="AA750" s="11">
        <v>74</v>
      </c>
      <c r="AB750" s="11" t="s">
        <v>59</v>
      </c>
      <c r="AC750" s="12" t="str">
        <f t="shared" si="151"/>
        <v/>
      </c>
      <c r="AD750" s="12" t="s">
        <v>54</v>
      </c>
      <c r="AE750" s="27">
        <f t="shared" si="154"/>
        <v>94.5</v>
      </c>
      <c r="AF750" s="19"/>
      <c r="AG750" s="20" t="str">
        <f t="shared" si="150"/>
        <v/>
      </c>
      <c r="AH750" s="20"/>
      <c r="AI750" s="15">
        <f t="shared" si="158"/>
        <v>94.5</v>
      </c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 t="s">
        <v>30</v>
      </c>
      <c r="BK750" s="9" t="s">
        <v>31</v>
      </c>
      <c r="BL750" s="9" t="str">
        <f t="shared" si="160"/>
        <v xml:space="preserve"> 1</v>
      </c>
      <c r="BM750" s="9">
        <v>0.45</v>
      </c>
      <c r="BN750" s="15">
        <f t="shared" si="152"/>
        <v>2.2222222222222223</v>
      </c>
      <c r="BO750" s="9">
        <v>1</v>
      </c>
      <c r="BP750" s="9">
        <v>1</v>
      </c>
      <c r="BQ750" s="9">
        <v>210</v>
      </c>
      <c r="BR750" s="9">
        <f t="shared" si="155"/>
        <v>210</v>
      </c>
      <c r="BS750" s="9">
        <v>1050</v>
      </c>
      <c r="BT750" s="9" t="s">
        <v>32</v>
      </c>
      <c r="BU750" s="9"/>
      <c r="BV750" s="9">
        <v>21</v>
      </c>
      <c r="BW750" s="9">
        <v>145</v>
      </c>
      <c r="BX750" s="9">
        <v>3100</v>
      </c>
      <c r="BY750" s="9">
        <v>7</v>
      </c>
      <c r="BZ750" s="9">
        <v>30</v>
      </c>
      <c r="CA750" s="9">
        <v>1</v>
      </c>
      <c r="CB750" s="9">
        <v>9.91</v>
      </c>
      <c r="CC750" s="9">
        <v>22.05</v>
      </c>
      <c r="CD750" s="9">
        <v>630</v>
      </c>
      <c r="CE750" s="9">
        <f t="shared" si="156"/>
        <v>780</v>
      </c>
      <c r="CF750" s="9">
        <v>1015</v>
      </c>
      <c r="CG750" s="9">
        <v>3100</v>
      </c>
      <c r="CH750" s="9">
        <v>2081.41</v>
      </c>
      <c r="CI750" s="9" t="s">
        <v>33</v>
      </c>
      <c r="CJ750" s="15">
        <f t="shared" si="157"/>
        <v>3.0128205128205128</v>
      </c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</row>
    <row r="751" spans="1:107" ht="18.649999999999999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10"/>
      <c r="N751" s="9"/>
      <c r="O751" s="9"/>
      <c r="P751" s="9"/>
      <c r="Q751" s="9"/>
      <c r="R751" s="9"/>
      <c r="S751" s="9">
        <v>21</v>
      </c>
      <c r="T751" s="9">
        <f t="shared" si="153"/>
        <v>2.1000000000000003E-3</v>
      </c>
      <c r="U751" s="9">
        <v>145</v>
      </c>
      <c r="V751" s="9">
        <f t="shared" si="161"/>
        <v>0.14499999999999999</v>
      </c>
      <c r="W751" s="9">
        <v>3.4</v>
      </c>
      <c r="X751" s="9">
        <v>3400</v>
      </c>
      <c r="Y751" s="9" t="s">
        <v>35</v>
      </c>
      <c r="Z751" s="9" t="s">
        <v>35</v>
      </c>
      <c r="AA751" s="11">
        <v>74</v>
      </c>
      <c r="AB751" s="11" t="s">
        <v>59</v>
      </c>
      <c r="AC751" s="12" t="str">
        <f t="shared" si="151"/>
        <v/>
      </c>
      <c r="AD751" s="12" t="s">
        <v>54</v>
      </c>
      <c r="AE751" s="27">
        <f t="shared" si="154"/>
        <v>102.89999999999999</v>
      </c>
      <c r="AF751" s="19"/>
      <c r="AG751" s="20" t="str">
        <f t="shared" si="150"/>
        <v/>
      </c>
      <c r="AH751" s="20"/>
      <c r="AI751" s="15">
        <f t="shared" si="158"/>
        <v>102.89999999999999</v>
      </c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 t="s">
        <v>30</v>
      </c>
      <c r="BK751" s="9" t="s">
        <v>31</v>
      </c>
      <c r="BL751" s="9" t="str">
        <f t="shared" si="160"/>
        <v xml:space="preserve"> 1</v>
      </c>
      <c r="BM751" s="9">
        <v>0.49</v>
      </c>
      <c r="BN751" s="15">
        <f t="shared" si="152"/>
        <v>2.0408163265306123</v>
      </c>
      <c r="BO751" s="9">
        <v>1</v>
      </c>
      <c r="BP751" s="9">
        <v>1</v>
      </c>
      <c r="BQ751" s="9">
        <v>210</v>
      </c>
      <c r="BR751" s="9">
        <f t="shared" si="155"/>
        <v>210</v>
      </c>
      <c r="BS751" s="9">
        <v>1050</v>
      </c>
      <c r="BT751" s="9" t="s">
        <v>32</v>
      </c>
      <c r="BU751" s="9"/>
      <c r="BV751" s="9">
        <v>21</v>
      </c>
      <c r="BW751" s="9">
        <v>145</v>
      </c>
      <c r="BX751" s="9">
        <v>3400</v>
      </c>
      <c r="BY751" s="9">
        <v>7</v>
      </c>
      <c r="BZ751" s="9">
        <v>30</v>
      </c>
      <c r="CA751" s="9">
        <v>1</v>
      </c>
      <c r="CB751" s="9">
        <v>10.87</v>
      </c>
      <c r="CC751" s="9">
        <v>22.05</v>
      </c>
      <c r="CD751" s="9">
        <v>630</v>
      </c>
      <c r="CE751" s="9">
        <f t="shared" si="156"/>
        <v>780</v>
      </c>
      <c r="CF751" s="9">
        <v>1015</v>
      </c>
      <c r="CG751" s="9">
        <v>3400</v>
      </c>
      <c r="CH751" s="9">
        <v>2282.84</v>
      </c>
      <c r="CI751" s="9" t="s">
        <v>33</v>
      </c>
      <c r="CJ751" s="15">
        <f t="shared" si="157"/>
        <v>3.0128205128205128</v>
      </c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</row>
    <row r="752" spans="1:107" ht="18.649999999999999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10"/>
      <c r="N752" s="9"/>
      <c r="O752" s="9"/>
      <c r="P752" s="9"/>
      <c r="Q752" s="9"/>
      <c r="R752" s="9"/>
      <c r="S752" s="9">
        <v>21</v>
      </c>
      <c r="T752" s="9">
        <f t="shared" si="153"/>
        <v>2.1000000000000003E-3</v>
      </c>
      <c r="U752" s="9">
        <v>145</v>
      </c>
      <c r="V752" s="9">
        <f t="shared" si="161"/>
        <v>0.14499999999999999</v>
      </c>
      <c r="W752" s="9">
        <v>3.7</v>
      </c>
      <c r="X752" s="9">
        <v>3700</v>
      </c>
      <c r="Y752" s="9" t="s">
        <v>35</v>
      </c>
      <c r="Z752" s="9" t="s">
        <v>35</v>
      </c>
      <c r="AA752" s="11">
        <v>74</v>
      </c>
      <c r="AB752" s="11" t="s">
        <v>59</v>
      </c>
      <c r="AC752" s="12" t="str">
        <f t="shared" si="151"/>
        <v/>
      </c>
      <c r="AD752" s="12" t="s">
        <v>54</v>
      </c>
      <c r="AE752" s="27">
        <f t="shared" si="154"/>
        <v>113.4</v>
      </c>
      <c r="AF752" s="19"/>
      <c r="AG752" s="20" t="str">
        <f t="shared" si="150"/>
        <v/>
      </c>
      <c r="AH752" s="20"/>
      <c r="AI752" s="15">
        <f t="shared" si="158"/>
        <v>113.4</v>
      </c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 t="s">
        <v>30</v>
      </c>
      <c r="BK752" s="9" t="s">
        <v>31</v>
      </c>
      <c r="BL752" s="9" t="str">
        <f t="shared" si="160"/>
        <v xml:space="preserve"> 1</v>
      </c>
      <c r="BM752" s="9">
        <v>0.54</v>
      </c>
      <c r="BN752" s="15">
        <f t="shared" si="152"/>
        <v>1.8518518518518516</v>
      </c>
      <c r="BO752" s="9">
        <v>1</v>
      </c>
      <c r="BP752" s="9">
        <v>1</v>
      </c>
      <c r="BQ752" s="9">
        <v>210</v>
      </c>
      <c r="BR752" s="9">
        <f t="shared" si="155"/>
        <v>210</v>
      </c>
      <c r="BS752" s="9">
        <v>1050</v>
      </c>
      <c r="BT752" s="9" t="s">
        <v>32</v>
      </c>
      <c r="BU752" s="9"/>
      <c r="BV752" s="9">
        <v>21</v>
      </c>
      <c r="BW752" s="9">
        <v>145</v>
      </c>
      <c r="BX752" s="9">
        <v>3700</v>
      </c>
      <c r="BY752" s="9">
        <v>7</v>
      </c>
      <c r="BZ752" s="9">
        <v>30</v>
      </c>
      <c r="CA752" s="9">
        <v>1</v>
      </c>
      <c r="CB752" s="9">
        <v>11.83</v>
      </c>
      <c r="CC752" s="9">
        <v>22.05</v>
      </c>
      <c r="CD752" s="9">
        <v>630</v>
      </c>
      <c r="CE752" s="9">
        <f t="shared" si="156"/>
        <v>780</v>
      </c>
      <c r="CF752" s="9">
        <v>1015</v>
      </c>
      <c r="CG752" s="9">
        <v>3700</v>
      </c>
      <c r="CH752" s="9">
        <v>2484.2600000000002</v>
      </c>
      <c r="CI752" s="9" t="s">
        <v>33</v>
      </c>
      <c r="CJ752" s="15">
        <f t="shared" si="157"/>
        <v>3.0128205128205128</v>
      </c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</row>
    <row r="753" spans="1:107" ht="18.649999999999999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10"/>
      <c r="N753" s="9"/>
      <c r="O753" s="9"/>
      <c r="P753" s="9"/>
      <c r="Q753" s="9"/>
      <c r="R753" s="9"/>
      <c r="S753" s="9">
        <v>21</v>
      </c>
      <c r="T753" s="9">
        <f t="shared" si="153"/>
        <v>2.1000000000000003E-3</v>
      </c>
      <c r="U753" s="9">
        <v>145</v>
      </c>
      <c r="V753" s="9">
        <f t="shared" si="161"/>
        <v>0.14499999999999999</v>
      </c>
      <c r="W753" s="9">
        <v>4</v>
      </c>
      <c r="X753" s="9">
        <v>4000</v>
      </c>
      <c r="Y753" s="9" t="s">
        <v>35</v>
      </c>
      <c r="Z753" s="9" t="s">
        <v>35</v>
      </c>
      <c r="AA753" s="11">
        <v>74</v>
      </c>
      <c r="AB753" s="11" t="s">
        <v>59</v>
      </c>
      <c r="AC753" s="12" t="str">
        <f t="shared" si="151"/>
        <v/>
      </c>
      <c r="AD753" s="12" t="s">
        <v>54</v>
      </c>
      <c r="AE753" s="27">
        <f t="shared" si="154"/>
        <v>121.8</v>
      </c>
      <c r="AF753" s="19"/>
      <c r="AG753" s="20" t="str">
        <f t="shared" si="150"/>
        <v/>
      </c>
      <c r="AH753" s="20"/>
      <c r="AI753" s="15">
        <f t="shared" si="158"/>
        <v>121.8</v>
      </c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 t="s">
        <v>30</v>
      </c>
      <c r="BK753" s="9" t="s">
        <v>31</v>
      </c>
      <c r="BL753" s="9" t="str">
        <f t="shared" si="160"/>
        <v xml:space="preserve"> 1</v>
      </c>
      <c r="BM753" s="9">
        <v>0.57999999999999996</v>
      </c>
      <c r="BN753" s="15">
        <f t="shared" si="152"/>
        <v>1.7241379310344829</v>
      </c>
      <c r="BO753" s="9">
        <v>1</v>
      </c>
      <c r="BP753" s="9">
        <v>1</v>
      </c>
      <c r="BQ753" s="9">
        <v>210</v>
      </c>
      <c r="BR753" s="9">
        <f t="shared" si="155"/>
        <v>210</v>
      </c>
      <c r="BS753" s="9">
        <v>1050</v>
      </c>
      <c r="BT753" s="9" t="s">
        <v>32</v>
      </c>
      <c r="BU753" s="9"/>
      <c r="BV753" s="9">
        <v>21</v>
      </c>
      <c r="BW753" s="9">
        <v>145</v>
      </c>
      <c r="BX753" s="9">
        <v>4000</v>
      </c>
      <c r="BY753" s="9">
        <v>7</v>
      </c>
      <c r="BZ753" s="9">
        <v>30</v>
      </c>
      <c r="CA753" s="9">
        <v>1</v>
      </c>
      <c r="CB753" s="9">
        <v>12.79</v>
      </c>
      <c r="CC753" s="9">
        <v>22.05</v>
      </c>
      <c r="CD753" s="9">
        <v>630</v>
      </c>
      <c r="CE753" s="9">
        <f t="shared" si="156"/>
        <v>780</v>
      </c>
      <c r="CF753" s="9">
        <v>1015</v>
      </c>
      <c r="CG753" s="9">
        <v>4000</v>
      </c>
      <c r="CH753" s="9">
        <v>2685.69</v>
      </c>
      <c r="CI753" s="9" t="s">
        <v>33</v>
      </c>
      <c r="CJ753" s="15">
        <f t="shared" si="157"/>
        <v>3.0128205128205128</v>
      </c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</row>
    <row r="754" spans="1:107" ht="18.649999999999999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10"/>
      <c r="N754" s="9"/>
      <c r="O754" s="9"/>
      <c r="P754" s="9"/>
      <c r="Q754" s="9"/>
      <c r="R754" s="9"/>
      <c r="S754" s="9">
        <v>21</v>
      </c>
      <c r="T754" s="9">
        <f t="shared" si="153"/>
        <v>2.1000000000000003E-3</v>
      </c>
      <c r="U754" s="9">
        <v>145</v>
      </c>
      <c r="V754" s="9">
        <f t="shared" si="161"/>
        <v>0.14499999999999999</v>
      </c>
      <c r="W754" s="9">
        <v>4.3</v>
      </c>
      <c r="X754" s="9">
        <v>4300</v>
      </c>
      <c r="Y754" s="9" t="s">
        <v>35</v>
      </c>
      <c r="Z754" s="9" t="s">
        <v>35</v>
      </c>
      <c r="AA754" s="11">
        <v>74</v>
      </c>
      <c r="AB754" s="11" t="s">
        <v>59</v>
      </c>
      <c r="AC754" s="12" t="str">
        <f t="shared" si="151"/>
        <v/>
      </c>
      <c r="AD754" s="12" t="s">
        <v>54</v>
      </c>
      <c r="AE754" s="27">
        <f t="shared" si="154"/>
        <v>130.19999999999999</v>
      </c>
      <c r="AF754" s="19"/>
      <c r="AG754" s="20" t="str">
        <f t="shared" si="150"/>
        <v/>
      </c>
      <c r="AH754" s="20"/>
      <c r="AI754" s="15">
        <f t="shared" si="158"/>
        <v>130.19999999999999</v>
      </c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 t="s">
        <v>30</v>
      </c>
      <c r="BK754" s="9" t="s">
        <v>31</v>
      </c>
      <c r="BL754" s="9" t="str">
        <f t="shared" si="160"/>
        <v xml:space="preserve"> 1</v>
      </c>
      <c r="BM754" s="9">
        <v>0.62</v>
      </c>
      <c r="BN754" s="15">
        <f t="shared" si="152"/>
        <v>1.6129032258064517</v>
      </c>
      <c r="BO754" s="9">
        <v>1</v>
      </c>
      <c r="BP754" s="9">
        <v>1</v>
      </c>
      <c r="BQ754" s="9">
        <v>210</v>
      </c>
      <c r="BR754" s="9">
        <f t="shared" si="155"/>
        <v>210</v>
      </c>
      <c r="BS754" s="9">
        <v>1050</v>
      </c>
      <c r="BT754" s="9" t="s">
        <v>32</v>
      </c>
      <c r="BU754" s="9"/>
      <c r="BV754" s="9">
        <v>21</v>
      </c>
      <c r="BW754" s="9">
        <v>145</v>
      </c>
      <c r="BX754" s="9">
        <v>4300</v>
      </c>
      <c r="BY754" s="9">
        <v>7</v>
      </c>
      <c r="BZ754" s="9">
        <v>30</v>
      </c>
      <c r="CA754" s="9">
        <v>1</v>
      </c>
      <c r="CB754" s="9">
        <v>13.75</v>
      </c>
      <c r="CC754" s="9">
        <v>22.05</v>
      </c>
      <c r="CD754" s="9">
        <v>630</v>
      </c>
      <c r="CE754" s="9">
        <f t="shared" si="156"/>
        <v>780</v>
      </c>
      <c r="CF754" s="9">
        <v>1015</v>
      </c>
      <c r="CG754" s="9">
        <v>4300</v>
      </c>
      <c r="CH754" s="9">
        <v>2887.12</v>
      </c>
      <c r="CI754" s="9" t="s">
        <v>33</v>
      </c>
      <c r="CJ754" s="15">
        <f t="shared" si="157"/>
        <v>3.0128205128205128</v>
      </c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</row>
    <row r="755" spans="1:107" ht="18.649999999999999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10"/>
      <c r="N755" s="9"/>
      <c r="O755" s="9"/>
      <c r="P755" s="9"/>
      <c r="Q755" s="9"/>
      <c r="R755" s="9"/>
      <c r="S755" s="9">
        <v>21</v>
      </c>
      <c r="T755" s="9">
        <f t="shared" si="153"/>
        <v>2.1000000000000003E-3</v>
      </c>
      <c r="U755" s="9">
        <v>145</v>
      </c>
      <c r="V755" s="9">
        <f t="shared" si="161"/>
        <v>0.14499999999999999</v>
      </c>
      <c r="W755" s="9">
        <v>4.5999999999999996</v>
      </c>
      <c r="X755" s="9">
        <v>4600</v>
      </c>
      <c r="Y755" s="9" t="s">
        <v>35</v>
      </c>
      <c r="Z755" s="9" t="s">
        <v>35</v>
      </c>
      <c r="AA755" s="11">
        <v>74</v>
      </c>
      <c r="AB755" s="11" t="s">
        <v>59</v>
      </c>
      <c r="AC755" s="12" t="str">
        <f t="shared" si="151"/>
        <v/>
      </c>
      <c r="AD755" s="12" t="s">
        <v>54</v>
      </c>
      <c r="AE755" s="27">
        <f t="shared" si="154"/>
        <v>140.70000000000002</v>
      </c>
      <c r="AF755" s="19"/>
      <c r="AG755" s="20" t="str">
        <f t="shared" si="150"/>
        <v/>
      </c>
      <c r="AH755" s="20"/>
      <c r="AI755" s="15">
        <f t="shared" si="158"/>
        <v>140.70000000000002</v>
      </c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 t="s">
        <v>30</v>
      </c>
      <c r="BK755" s="9" t="s">
        <v>31</v>
      </c>
      <c r="BL755" s="9" t="str">
        <f t="shared" si="160"/>
        <v xml:space="preserve"> 1</v>
      </c>
      <c r="BM755" s="9">
        <v>0.67</v>
      </c>
      <c r="BN755" s="15">
        <f t="shared" si="152"/>
        <v>1.4925373134328357</v>
      </c>
      <c r="BO755" s="9">
        <v>1</v>
      </c>
      <c r="BP755" s="9">
        <v>1</v>
      </c>
      <c r="BQ755" s="9">
        <v>210</v>
      </c>
      <c r="BR755" s="9">
        <f t="shared" si="155"/>
        <v>210</v>
      </c>
      <c r="BS755" s="9">
        <v>1050</v>
      </c>
      <c r="BT755" s="9" t="s">
        <v>32</v>
      </c>
      <c r="BU755" s="9"/>
      <c r="BV755" s="9">
        <v>21</v>
      </c>
      <c r="BW755" s="9">
        <v>145</v>
      </c>
      <c r="BX755" s="9">
        <v>4600</v>
      </c>
      <c r="BY755" s="9">
        <v>7</v>
      </c>
      <c r="BZ755" s="9">
        <v>30</v>
      </c>
      <c r="CA755" s="9">
        <v>1</v>
      </c>
      <c r="CB755" s="9">
        <v>14.71</v>
      </c>
      <c r="CC755" s="9">
        <v>22.05</v>
      </c>
      <c r="CD755" s="9">
        <v>630</v>
      </c>
      <c r="CE755" s="9">
        <f t="shared" si="156"/>
        <v>780</v>
      </c>
      <c r="CF755" s="9">
        <v>1015</v>
      </c>
      <c r="CG755" s="9">
        <v>4600</v>
      </c>
      <c r="CH755" s="9">
        <v>3088.54</v>
      </c>
      <c r="CI755" s="9" t="s">
        <v>33</v>
      </c>
      <c r="CJ755" s="15">
        <f t="shared" si="157"/>
        <v>3.0128205128205128</v>
      </c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  <c r="CZ755" s="9"/>
      <c r="DA755" s="9"/>
      <c r="DB755" s="9"/>
      <c r="DC755" s="9"/>
    </row>
    <row r="756" spans="1:107" ht="18.649999999999999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10"/>
      <c r="N756" s="9"/>
      <c r="O756" s="9"/>
      <c r="P756" s="9"/>
      <c r="Q756" s="9"/>
      <c r="R756" s="9"/>
      <c r="S756" s="9">
        <v>21</v>
      </c>
      <c r="T756" s="9">
        <f t="shared" si="153"/>
        <v>2.1000000000000003E-3</v>
      </c>
      <c r="U756" s="9">
        <v>145</v>
      </c>
      <c r="V756" s="9">
        <f t="shared" si="161"/>
        <v>0.14499999999999999</v>
      </c>
      <c r="W756" s="9">
        <v>4.9000000000000004</v>
      </c>
      <c r="X756" s="9">
        <v>4900</v>
      </c>
      <c r="Y756" s="9" t="s">
        <v>35</v>
      </c>
      <c r="Z756" s="9" t="s">
        <v>35</v>
      </c>
      <c r="AA756" s="11">
        <v>74</v>
      </c>
      <c r="AB756" s="11" t="s">
        <v>59</v>
      </c>
      <c r="AC756" s="12" t="str">
        <f t="shared" si="151"/>
        <v/>
      </c>
      <c r="AD756" s="12" t="s">
        <v>54</v>
      </c>
      <c r="AE756" s="27">
        <f t="shared" si="154"/>
        <v>149.1</v>
      </c>
      <c r="AF756" s="19"/>
      <c r="AG756" s="20" t="str">
        <f t="shared" si="150"/>
        <v/>
      </c>
      <c r="AH756" s="20"/>
      <c r="AI756" s="15">
        <f t="shared" si="158"/>
        <v>149.1</v>
      </c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 t="s">
        <v>30</v>
      </c>
      <c r="BK756" s="9" t="s">
        <v>31</v>
      </c>
      <c r="BL756" s="9" t="str">
        <f t="shared" si="160"/>
        <v xml:space="preserve"> 1</v>
      </c>
      <c r="BM756" s="9">
        <v>0.71</v>
      </c>
      <c r="BN756" s="15">
        <f t="shared" si="152"/>
        <v>1.4084507042253522</v>
      </c>
      <c r="BO756" s="9">
        <v>1</v>
      </c>
      <c r="BP756" s="9">
        <v>1</v>
      </c>
      <c r="BQ756" s="9">
        <v>210</v>
      </c>
      <c r="BR756" s="9">
        <f t="shared" si="155"/>
        <v>210</v>
      </c>
      <c r="BS756" s="9">
        <v>1050</v>
      </c>
      <c r="BT756" s="9" t="s">
        <v>32</v>
      </c>
      <c r="BU756" s="9"/>
      <c r="BV756" s="9">
        <v>21</v>
      </c>
      <c r="BW756" s="9">
        <v>145</v>
      </c>
      <c r="BX756" s="9">
        <v>4900</v>
      </c>
      <c r="BY756" s="9">
        <v>7</v>
      </c>
      <c r="BZ756" s="9">
        <v>30</v>
      </c>
      <c r="CA756" s="9">
        <v>1</v>
      </c>
      <c r="CB756" s="9">
        <v>15.67</v>
      </c>
      <c r="CC756" s="9">
        <v>22.05</v>
      </c>
      <c r="CD756" s="9">
        <v>630</v>
      </c>
      <c r="CE756" s="9">
        <f t="shared" si="156"/>
        <v>780</v>
      </c>
      <c r="CF756" s="9">
        <v>1015</v>
      </c>
      <c r="CG756" s="9">
        <v>4900</v>
      </c>
      <c r="CH756" s="9">
        <v>3289.97</v>
      </c>
      <c r="CI756" s="9" t="s">
        <v>33</v>
      </c>
      <c r="CJ756" s="15">
        <f t="shared" si="157"/>
        <v>3.0128205128205128</v>
      </c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  <c r="CZ756" s="9"/>
      <c r="DA756" s="9"/>
      <c r="DB756" s="9"/>
      <c r="DC756" s="9"/>
    </row>
    <row r="757" spans="1:107" ht="18.649999999999999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10"/>
      <c r="N757" s="9"/>
      <c r="O757" s="9"/>
      <c r="P757" s="9"/>
      <c r="Q757" s="9"/>
      <c r="R757" s="9"/>
      <c r="S757" s="9">
        <v>21</v>
      </c>
      <c r="T757" s="9">
        <f t="shared" si="153"/>
        <v>2.1000000000000003E-3</v>
      </c>
      <c r="U757" s="9">
        <v>145</v>
      </c>
      <c r="V757" s="9">
        <f t="shared" si="161"/>
        <v>0.14499999999999999</v>
      </c>
      <c r="W757" s="9">
        <v>5.2</v>
      </c>
      <c r="X757" s="9">
        <v>5200</v>
      </c>
      <c r="Y757" s="9" t="s">
        <v>35</v>
      </c>
      <c r="Z757" s="9" t="s">
        <v>35</v>
      </c>
      <c r="AA757" s="11">
        <v>74</v>
      </c>
      <c r="AB757" s="11" t="s">
        <v>59</v>
      </c>
      <c r="AC757" s="12" t="str">
        <f t="shared" si="151"/>
        <v/>
      </c>
      <c r="AD757" s="12" t="s">
        <v>54</v>
      </c>
      <c r="AE757" s="27">
        <f t="shared" si="154"/>
        <v>157.5</v>
      </c>
      <c r="AF757" s="19"/>
      <c r="AG757" s="20" t="str">
        <f t="shared" si="150"/>
        <v/>
      </c>
      <c r="AH757" s="20"/>
      <c r="AI757" s="15">
        <f t="shared" si="158"/>
        <v>157.5</v>
      </c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 t="s">
        <v>30</v>
      </c>
      <c r="BK757" s="9" t="s">
        <v>31</v>
      </c>
      <c r="BL757" s="9" t="str">
        <f t="shared" si="160"/>
        <v xml:space="preserve"> 1</v>
      </c>
      <c r="BM757" s="9">
        <v>0.75</v>
      </c>
      <c r="BN757" s="15">
        <f t="shared" si="152"/>
        <v>1.3333333333333333</v>
      </c>
      <c r="BO757" s="9">
        <v>1</v>
      </c>
      <c r="BP757" s="9">
        <v>1</v>
      </c>
      <c r="BQ757" s="9">
        <v>210</v>
      </c>
      <c r="BR757" s="9">
        <f t="shared" si="155"/>
        <v>210</v>
      </c>
      <c r="BS757" s="9">
        <v>1050</v>
      </c>
      <c r="BT757" s="9" t="s">
        <v>32</v>
      </c>
      <c r="BU757" s="9"/>
      <c r="BV757" s="9">
        <v>21</v>
      </c>
      <c r="BW757" s="9">
        <v>145</v>
      </c>
      <c r="BX757" s="9">
        <v>5200</v>
      </c>
      <c r="BY757" s="9">
        <v>7</v>
      </c>
      <c r="BZ757" s="9">
        <v>30</v>
      </c>
      <c r="CA757" s="9">
        <v>1</v>
      </c>
      <c r="CB757" s="9">
        <v>16.63</v>
      </c>
      <c r="CC757" s="9">
        <v>22.05</v>
      </c>
      <c r="CD757" s="9">
        <v>630</v>
      </c>
      <c r="CE757" s="9">
        <f t="shared" si="156"/>
        <v>780</v>
      </c>
      <c r="CF757" s="9">
        <v>1015</v>
      </c>
      <c r="CG757" s="9">
        <v>5200</v>
      </c>
      <c r="CH757" s="9">
        <v>3491.4</v>
      </c>
      <c r="CI757" s="9" t="s">
        <v>33</v>
      </c>
      <c r="CJ757" s="15">
        <f t="shared" si="157"/>
        <v>3.0128205128205128</v>
      </c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  <c r="CZ757" s="9"/>
      <c r="DA757" s="9"/>
      <c r="DB757" s="9"/>
      <c r="DC757" s="9"/>
    </row>
    <row r="758" spans="1:107" ht="18.649999999999999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10"/>
      <c r="N758" s="9"/>
      <c r="O758" s="9"/>
      <c r="P758" s="9"/>
      <c r="Q758" s="9"/>
      <c r="R758" s="9"/>
      <c r="S758" s="9">
        <v>21</v>
      </c>
      <c r="T758" s="9">
        <f t="shared" si="153"/>
        <v>2.1000000000000003E-3</v>
      </c>
      <c r="U758" s="9">
        <v>145</v>
      </c>
      <c r="V758" s="9">
        <f t="shared" si="161"/>
        <v>0.14499999999999999</v>
      </c>
      <c r="W758" s="9">
        <v>5.5</v>
      </c>
      <c r="X758" s="9">
        <v>5500</v>
      </c>
      <c r="Y758" s="9" t="s">
        <v>35</v>
      </c>
      <c r="Z758" s="9" t="s">
        <v>35</v>
      </c>
      <c r="AA758" s="11">
        <v>74</v>
      </c>
      <c r="AB758" s="11" t="s">
        <v>59</v>
      </c>
      <c r="AC758" s="12" t="str">
        <f t="shared" si="151"/>
        <v/>
      </c>
      <c r="AD758" s="12" t="s">
        <v>54</v>
      </c>
      <c r="AE758" s="27">
        <f t="shared" si="154"/>
        <v>168</v>
      </c>
      <c r="AF758" s="19"/>
      <c r="AG758" s="20" t="str">
        <f t="shared" si="150"/>
        <v/>
      </c>
      <c r="AH758" s="20"/>
      <c r="AI758" s="15">
        <f t="shared" si="158"/>
        <v>168</v>
      </c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 t="s">
        <v>30</v>
      </c>
      <c r="BK758" s="9" t="s">
        <v>31</v>
      </c>
      <c r="BL758" s="9" t="str">
        <f t="shared" si="160"/>
        <v xml:space="preserve"> 1</v>
      </c>
      <c r="BM758" s="9">
        <v>0.8</v>
      </c>
      <c r="BN758" s="15">
        <f t="shared" si="152"/>
        <v>1.25</v>
      </c>
      <c r="BO758" s="9">
        <v>1</v>
      </c>
      <c r="BP758" s="9">
        <v>1</v>
      </c>
      <c r="BQ758" s="9">
        <v>210</v>
      </c>
      <c r="BR758" s="9">
        <f t="shared" si="155"/>
        <v>210</v>
      </c>
      <c r="BS758" s="9">
        <v>1050</v>
      </c>
      <c r="BT758" s="9" t="s">
        <v>32</v>
      </c>
      <c r="BU758" s="9"/>
      <c r="BV758" s="9">
        <v>21</v>
      </c>
      <c r="BW758" s="9">
        <v>145</v>
      </c>
      <c r="BX758" s="9">
        <v>5500</v>
      </c>
      <c r="BY758" s="9">
        <v>7</v>
      </c>
      <c r="BZ758" s="9">
        <v>30</v>
      </c>
      <c r="CA758" s="9">
        <v>1</v>
      </c>
      <c r="CB758" s="9">
        <v>17.579999999999998</v>
      </c>
      <c r="CC758" s="9">
        <v>22.05</v>
      </c>
      <c r="CD758" s="9">
        <v>630</v>
      </c>
      <c r="CE758" s="9">
        <f t="shared" si="156"/>
        <v>780</v>
      </c>
      <c r="CF758" s="9">
        <v>1015</v>
      </c>
      <c r="CG758" s="9">
        <v>5500</v>
      </c>
      <c r="CH758" s="9">
        <v>3692.82</v>
      </c>
      <c r="CI758" s="9" t="s">
        <v>33</v>
      </c>
      <c r="CJ758" s="15">
        <f t="shared" si="157"/>
        <v>3.0128205128205128</v>
      </c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  <c r="CZ758" s="9"/>
      <c r="DA758" s="9"/>
      <c r="DB758" s="9"/>
      <c r="DC758" s="9"/>
    </row>
    <row r="759" spans="1:107" ht="18.649999999999999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10"/>
      <c r="N759" s="9"/>
      <c r="O759" s="9"/>
      <c r="P759" s="9"/>
      <c r="Q759" s="9"/>
      <c r="R759" s="9"/>
      <c r="S759" s="9">
        <v>21</v>
      </c>
      <c r="T759" s="9">
        <f t="shared" si="153"/>
        <v>2.1000000000000003E-3</v>
      </c>
      <c r="U759" s="9">
        <v>145</v>
      </c>
      <c r="V759" s="9">
        <f t="shared" si="161"/>
        <v>0.14499999999999999</v>
      </c>
      <c r="W759" s="9">
        <v>5.8</v>
      </c>
      <c r="X759" s="9">
        <v>5800</v>
      </c>
      <c r="Y759" s="9" t="s">
        <v>35</v>
      </c>
      <c r="Z759" s="9" t="s">
        <v>35</v>
      </c>
      <c r="AA759" s="11">
        <v>74</v>
      </c>
      <c r="AB759" s="11" t="s">
        <v>59</v>
      </c>
      <c r="AC759" s="12" t="str">
        <f t="shared" si="151"/>
        <v/>
      </c>
      <c r="AD759" s="12" t="s">
        <v>54</v>
      </c>
      <c r="AE759" s="27">
        <f t="shared" si="154"/>
        <v>176.4</v>
      </c>
      <c r="AF759" s="19"/>
      <c r="AG759" s="20" t="str">
        <f t="shared" si="150"/>
        <v/>
      </c>
      <c r="AH759" s="20"/>
      <c r="AI759" s="15">
        <f t="shared" si="158"/>
        <v>176.4</v>
      </c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 t="s">
        <v>30</v>
      </c>
      <c r="BK759" s="9" t="s">
        <v>31</v>
      </c>
      <c r="BL759" s="9" t="str">
        <f t="shared" si="160"/>
        <v xml:space="preserve"> 1</v>
      </c>
      <c r="BM759" s="9">
        <v>0.84</v>
      </c>
      <c r="BN759" s="15">
        <f t="shared" si="152"/>
        <v>1.1904761904761905</v>
      </c>
      <c r="BO759" s="9">
        <v>1</v>
      </c>
      <c r="BP759" s="9">
        <v>1</v>
      </c>
      <c r="BQ759" s="9">
        <v>210</v>
      </c>
      <c r="BR759" s="9">
        <f t="shared" si="155"/>
        <v>210</v>
      </c>
      <c r="BS759" s="9">
        <v>1050</v>
      </c>
      <c r="BT759" s="9" t="s">
        <v>32</v>
      </c>
      <c r="BU759" s="9"/>
      <c r="BV759" s="9">
        <v>21</v>
      </c>
      <c r="BW759" s="9">
        <v>145</v>
      </c>
      <c r="BX759" s="9">
        <v>5800</v>
      </c>
      <c r="BY759" s="9">
        <v>7</v>
      </c>
      <c r="BZ759" s="9">
        <v>30</v>
      </c>
      <c r="CA759" s="9">
        <v>1</v>
      </c>
      <c r="CB759" s="9">
        <v>18.54</v>
      </c>
      <c r="CC759" s="9">
        <v>22.05</v>
      </c>
      <c r="CD759" s="9">
        <v>630</v>
      </c>
      <c r="CE759" s="9">
        <f t="shared" si="156"/>
        <v>780</v>
      </c>
      <c r="CF759" s="9">
        <v>1015</v>
      </c>
      <c r="CG759" s="9">
        <v>5800</v>
      </c>
      <c r="CH759" s="9">
        <v>3894.25</v>
      </c>
      <c r="CI759" s="9" t="s">
        <v>33</v>
      </c>
      <c r="CJ759" s="15">
        <f t="shared" si="157"/>
        <v>3.0128205128205128</v>
      </c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  <c r="CZ759" s="9"/>
      <c r="DA759" s="9"/>
      <c r="DB759" s="9"/>
      <c r="DC759" s="9"/>
    </row>
    <row r="760" spans="1:107" ht="18.649999999999999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10"/>
      <c r="N760" s="9"/>
      <c r="O760" s="9"/>
      <c r="P760" s="9"/>
      <c r="Q760" s="9"/>
      <c r="R760" s="9"/>
      <c r="S760" s="9">
        <v>21</v>
      </c>
      <c r="T760" s="9">
        <f t="shared" si="153"/>
        <v>2.1000000000000003E-3</v>
      </c>
      <c r="U760" s="9">
        <v>145</v>
      </c>
      <c r="V760" s="9">
        <f t="shared" si="161"/>
        <v>0.14499999999999999</v>
      </c>
      <c r="W760" s="9">
        <v>6.1</v>
      </c>
      <c r="X760" s="9">
        <v>6100</v>
      </c>
      <c r="Y760" s="9" t="s">
        <v>35</v>
      </c>
      <c r="Z760" s="9" t="s">
        <v>35</v>
      </c>
      <c r="AA760" s="11">
        <v>74</v>
      </c>
      <c r="AB760" s="11" t="s">
        <v>59</v>
      </c>
      <c r="AC760" s="12" t="str">
        <f t="shared" si="151"/>
        <v/>
      </c>
      <c r="AD760" s="12" t="s">
        <v>54</v>
      </c>
      <c r="AE760" s="27">
        <f t="shared" si="154"/>
        <v>184.8</v>
      </c>
      <c r="AF760" s="19"/>
      <c r="AG760" s="20" t="str">
        <f t="shared" si="150"/>
        <v/>
      </c>
      <c r="AH760" s="20"/>
      <c r="AI760" s="15">
        <f t="shared" si="158"/>
        <v>184.8</v>
      </c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 t="s">
        <v>30</v>
      </c>
      <c r="BK760" s="9" t="s">
        <v>31</v>
      </c>
      <c r="BL760" s="9" t="str">
        <f t="shared" si="160"/>
        <v xml:space="preserve"> 1</v>
      </c>
      <c r="BM760" s="9">
        <v>0.88</v>
      </c>
      <c r="BN760" s="15">
        <f t="shared" si="152"/>
        <v>1.1363636363636365</v>
      </c>
      <c r="BO760" s="9">
        <v>1</v>
      </c>
      <c r="BP760" s="9">
        <v>1</v>
      </c>
      <c r="BQ760" s="9">
        <v>210</v>
      </c>
      <c r="BR760" s="9">
        <f t="shared" si="155"/>
        <v>210</v>
      </c>
      <c r="BS760" s="9">
        <v>1050</v>
      </c>
      <c r="BT760" s="9" t="s">
        <v>32</v>
      </c>
      <c r="BU760" s="9"/>
      <c r="BV760" s="9">
        <v>21</v>
      </c>
      <c r="BW760" s="9">
        <v>145</v>
      </c>
      <c r="BX760" s="9">
        <v>6100</v>
      </c>
      <c r="BY760" s="9">
        <v>7</v>
      </c>
      <c r="BZ760" s="9">
        <v>30</v>
      </c>
      <c r="CA760" s="9">
        <v>1</v>
      </c>
      <c r="CB760" s="9">
        <v>19.5</v>
      </c>
      <c r="CC760" s="9">
        <v>22.05</v>
      </c>
      <c r="CD760" s="9">
        <v>630</v>
      </c>
      <c r="CE760" s="9">
        <f t="shared" si="156"/>
        <v>780</v>
      </c>
      <c r="CF760" s="9">
        <v>1015</v>
      </c>
      <c r="CG760" s="9">
        <v>6100</v>
      </c>
      <c r="CH760" s="9">
        <v>4095.68</v>
      </c>
      <c r="CI760" s="9" t="s">
        <v>33</v>
      </c>
      <c r="CJ760" s="15">
        <f t="shared" si="157"/>
        <v>3.0128205128205128</v>
      </c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  <c r="CZ760" s="9"/>
      <c r="DA760" s="9"/>
      <c r="DB760" s="9"/>
      <c r="DC760" s="9"/>
    </row>
    <row r="761" spans="1:107" ht="18.649999999999999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10"/>
      <c r="N761" s="9"/>
      <c r="O761" s="9"/>
      <c r="P761" s="9"/>
      <c r="Q761" s="9"/>
      <c r="R761" s="9"/>
      <c r="S761" s="9">
        <v>19</v>
      </c>
      <c r="T761" s="9">
        <f t="shared" si="153"/>
        <v>1.9E-3</v>
      </c>
      <c r="U761" s="9">
        <v>210</v>
      </c>
      <c r="V761" s="9">
        <f t="shared" si="161"/>
        <v>0.21</v>
      </c>
      <c r="W761" s="9">
        <v>3.85</v>
      </c>
      <c r="X761" s="9">
        <v>3850</v>
      </c>
      <c r="Y761" s="9" t="s">
        <v>35</v>
      </c>
      <c r="Z761" s="9" t="s">
        <v>35</v>
      </c>
      <c r="AA761" s="11">
        <v>34.15</v>
      </c>
      <c r="AB761" s="11" t="s">
        <v>29</v>
      </c>
      <c r="AC761" s="12">
        <f t="shared" si="151"/>
        <v>39.272499999999994</v>
      </c>
      <c r="AD761" s="12" t="s">
        <v>36</v>
      </c>
      <c r="AE761" s="27" t="str">
        <f t="shared" si="154"/>
        <v/>
      </c>
      <c r="AF761" s="21">
        <f t="shared" ref="AF761:AF762" si="162">_xlfn.IFS(
Z761="CTML", ((W761*BL761)/100),
Z761="M2", (W761*V761*BL761),
Z761="UNIT",BL761,
Z761="M3",BL761*T761*V761*W761)</f>
        <v>4.0425000000000004</v>
      </c>
      <c r="AG761" s="20">
        <f t="shared" si="150"/>
        <v>4.0425000000000004</v>
      </c>
      <c r="AH761" s="20"/>
      <c r="AI761" s="15">
        <f t="shared" si="158"/>
        <v>4.0425000000000004</v>
      </c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 t="s">
        <v>36</v>
      </c>
      <c r="BK761" s="9" t="s">
        <v>37</v>
      </c>
      <c r="BL761" s="9" t="str">
        <f t="shared" si="160"/>
        <v xml:space="preserve"> 5</v>
      </c>
      <c r="BM761" s="9">
        <v>4.04</v>
      </c>
      <c r="BN761" s="15">
        <f t="shared" si="152"/>
        <v>0.24752475247524752</v>
      </c>
      <c r="BO761" s="9">
        <v>1</v>
      </c>
      <c r="BP761" s="9">
        <v>5</v>
      </c>
      <c r="BQ761" s="9">
        <v>150</v>
      </c>
      <c r="BR761" s="9">
        <f t="shared" si="155"/>
        <v>30</v>
      </c>
      <c r="BS761" s="9">
        <v>460</v>
      </c>
      <c r="BT761" s="9" t="s">
        <v>32</v>
      </c>
      <c r="BU761" s="9"/>
      <c r="BV761" s="9">
        <v>95</v>
      </c>
      <c r="BW761" s="9">
        <v>223</v>
      </c>
      <c r="BX761" s="9">
        <v>3900</v>
      </c>
      <c r="BY761" s="9">
        <v>5</v>
      </c>
      <c r="BZ761" s="9">
        <v>6</v>
      </c>
      <c r="CA761" s="9">
        <v>1</v>
      </c>
      <c r="CB761" s="9">
        <v>35.33</v>
      </c>
      <c r="CC761" s="9">
        <v>8.74</v>
      </c>
      <c r="CD761" s="9">
        <v>570</v>
      </c>
      <c r="CE761" s="9">
        <f t="shared" si="156"/>
        <v>720</v>
      </c>
      <c r="CF761" s="9">
        <v>1115</v>
      </c>
      <c r="CG761" s="9">
        <v>3900</v>
      </c>
      <c r="CH761" s="9">
        <v>1140.18</v>
      </c>
      <c r="CI761" s="9" t="s">
        <v>33</v>
      </c>
      <c r="CJ761" s="15">
        <f t="shared" si="157"/>
        <v>3.2638888888888888</v>
      </c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  <c r="CZ761" s="9"/>
      <c r="DA761" s="9"/>
      <c r="DB761" s="9"/>
      <c r="DC761" s="9"/>
    </row>
    <row r="762" spans="1:107" ht="18.649999999999999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10"/>
      <c r="N762" s="9"/>
      <c r="O762" s="9"/>
      <c r="P762" s="9"/>
      <c r="Q762" s="9"/>
      <c r="R762" s="9"/>
      <c r="S762" s="9">
        <v>19</v>
      </c>
      <c r="T762" s="9">
        <f t="shared" si="153"/>
        <v>1.9E-3</v>
      </c>
      <c r="U762" s="9">
        <v>185</v>
      </c>
      <c r="V762" s="9">
        <f t="shared" si="161"/>
        <v>0.185</v>
      </c>
      <c r="W762" s="9">
        <v>3.85</v>
      </c>
      <c r="X762" s="9">
        <v>3850</v>
      </c>
      <c r="Y762" s="9" t="s">
        <v>35</v>
      </c>
      <c r="Z762" s="9" t="s">
        <v>35</v>
      </c>
      <c r="AA762" s="11">
        <v>34.15</v>
      </c>
      <c r="AB762" s="11" t="s">
        <v>29</v>
      </c>
      <c r="AC762" s="12">
        <f t="shared" si="151"/>
        <v>39.272499999999994</v>
      </c>
      <c r="AD762" s="12" t="s">
        <v>36</v>
      </c>
      <c r="AE762" s="27" t="str">
        <f t="shared" si="154"/>
        <v/>
      </c>
      <c r="AF762" s="21">
        <f t="shared" si="162"/>
        <v>3.5612500000000002</v>
      </c>
      <c r="AG762" s="20">
        <f t="shared" si="150"/>
        <v>3.5612500000000002</v>
      </c>
      <c r="AH762" s="20"/>
      <c r="AI762" s="15">
        <f t="shared" si="158"/>
        <v>3.5612500000000002</v>
      </c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 t="s">
        <v>36</v>
      </c>
      <c r="BK762" s="9" t="s">
        <v>37</v>
      </c>
      <c r="BL762" s="9" t="str">
        <f t="shared" si="160"/>
        <v xml:space="preserve"> 5</v>
      </c>
      <c r="BM762" s="9">
        <v>3.56</v>
      </c>
      <c r="BN762" s="15">
        <f t="shared" si="152"/>
        <v>0.2808988764044944</v>
      </c>
      <c r="BO762" s="9">
        <v>1</v>
      </c>
      <c r="BP762" s="9">
        <v>5</v>
      </c>
      <c r="BQ762" s="9">
        <v>150</v>
      </c>
      <c r="BR762" s="9">
        <f t="shared" si="155"/>
        <v>30</v>
      </c>
      <c r="BS762" s="9">
        <v>460</v>
      </c>
      <c r="BT762" s="9" t="s">
        <v>32</v>
      </c>
      <c r="BU762" s="9"/>
      <c r="BV762" s="9">
        <v>95</v>
      </c>
      <c r="BW762" s="9">
        <v>198</v>
      </c>
      <c r="BX762" s="9">
        <v>3900</v>
      </c>
      <c r="BY762" s="9">
        <v>5</v>
      </c>
      <c r="BZ762" s="9">
        <v>6</v>
      </c>
      <c r="CA762" s="9">
        <v>1</v>
      </c>
      <c r="CB762" s="9">
        <v>31.13</v>
      </c>
      <c r="CC762" s="9">
        <v>8.74</v>
      </c>
      <c r="CD762" s="9">
        <v>570</v>
      </c>
      <c r="CE762" s="9">
        <f t="shared" si="156"/>
        <v>720</v>
      </c>
      <c r="CF762" s="9">
        <v>990</v>
      </c>
      <c r="CG762" s="9">
        <v>3900</v>
      </c>
      <c r="CH762" s="9">
        <v>1012.35</v>
      </c>
      <c r="CI762" s="9" t="s">
        <v>33</v>
      </c>
      <c r="CJ762" s="15">
        <f t="shared" si="157"/>
        <v>3.2638888888888888</v>
      </c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  <c r="CZ762" s="9"/>
      <c r="DA762" s="9"/>
      <c r="DB762" s="9"/>
      <c r="DC762" s="9"/>
    </row>
    <row r="763" spans="1:107" ht="18.649999999999999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10"/>
      <c r="N763" s="9"/>
      <c r="O763" s="9"/>
      <c r="P763" s="9"/>
      <c r="Q763" s="9"/>
      <c r="R763" s="9"/>
      <c r="S763" s="9">
        <v>27</v>
      </c>
      <c r="T763" s="9">
        <f t="shared" si="153"/>
        <v>2.7000000000000001E-3</v>
      </c>
      <c r="U763" s="9">
        <v>145</v>
      </c>
      <c r="V763" s="9">
        <f t="shared" si="161"/>
        <v>0.14499999999999999</v>
      </c>
      <c r="W763" s="9">
        <v>3</v>
      </c>
      <c r="X763" s="9">
        <v>3000</v>
      </c>
      <c r="Y763" s="9" t="s">
        <v>39</v>
      </c>
      <c r="Z763" s="9" t="s">
        <v>35</v>
      </c>
      <c r="AA763" s="11">
        <v>25.25</v>
      </c>
      <c r="AB763" s="11" t="s">
        <v>59</v>
      </c>
      <c r="AC763" s="12" t="str">
        <f t="shared" si="151"/>
        <v/>
      </c>
      <c r="AD763" s="12" t="s">
        <v>54</v>
      </c>
      <c r="AE763" s="27">
        <f t="shared" si="154"/>
        <v>1.05</v>
      </c>
      <c r="AF763" s="19"/>
      <c r="AG763" s="20" t="str">
        <f t="shared" si="150"/>
        <v/>
      </c>
      <c r="AH763" s="20"/>
      <c r="AI763" s="15">
        <f t="shared" si="158"/>
        <v>1.05</v>
      </c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 t="s">
        <v>36</v>
      </c>
      <c r="BK763" s="9" t="s">
        <v>42</v>
      </c>
      <c r="BL763" s="9" t="str">
        <f t="shared" si="160"/>
        <v xml:space="preserve"> 4</v>
      </c>
      <c r="BM763" s="9">
        <v>0.03</v>
      </c>
      <c r="BN763" s="15">
        <f t="shared" si="152"/>
        <v>33.333333333333336</v>
      </c>
      <c r="BO763" s="9">
        <v>1</v>
      </c>
      <c r="BP763" s="9">
        <v>4</v>
      </c>
      <c r="BQ763" s="9">
        <v>140</v>
      </c>
      <c r="BR763" s="9">
        <f t="shared" si="155"/>
        <v>35</v>
      </c>
      <c r="BS763" s="9">
        <v>520</v>
      </c>
      <c r="BT763" s="9" t="s">
        <v>32</v>
      </c>
      <c r="BU763" s="9"/>
      <c r="BV763" s="9">
        <v>108</v>
      </c>
      <c r="BW763" s="9">
        <v>145</v>
      </c>
      <c r="BX763" s="9">
        <v>3000</v>
      </c>
      <c r="BY763" s="9">
        <v>7</v>
      </c>
      <c r="BZ763" s="9">
        <v>5</v>
      </c>
      <c r="CA763" s="9">
        <v>1</v>
      </c>
      <c r="CB763" s="9">
        <v>24.43</v>
      </c>
      <c r="CC763" s="9">
        <v>14.04</v>
      </c>
      <c r="CD763" s="9">
        <v>540</v>
      </c>
      <c r="CE763" s="9">
        <f t="shared" si="156"/>
        <v>690</v>
      </c>
      <c r="CF763" s="9">
        <v>1015</v>
      </c>
      <c r="CG763" s="9">
        <v>3000</v>
      </c>
      <c r="CH763" s="9">
        <v>855.04</v>
      </c>
      <c r="CI763" s="9" t="s">
        <v>33</v>
      </c>
      <c r="CJ763" s="15">
        <f t="shared" si="157"/>
        <v>3.4057971014492754</v>
      </c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  <c r="CZ763" s="9"/>
      <c r="DA763" s="9"/>
      <c r="DB763" s="9"/>
      <c r="DC763" s="9"/>
    </row>
    <row r="764" spans="1:107" ht="18.649999999999999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10"/>
      <c r="N764" s="9"/>
      <c r="O764" s="9"/>
      <c r="P764" s="9"/>
      <c r="Q764" s="9"/>
      <c r="R764" s="9"/>
      <c r="S764" s="9">
        <v>27</v>
      </c>
      <c r="T764" s="9">
        <f t="shared" si="153"/>
        <v>2.7000000000000001E-3</v>
      </c>
      <c r="U764" s="9">
        <v>145</v>
      </c>
      <c r="V764" s="9">
        <f t="shared" si="161"/>
        <v>0.14499999999999999</v>
      </c>
      <c r="W764" s="9">
        <v>3.6</v>
      </c>
      <c r="X764" s="9">
        <v>3600</v>
      </c>
      <c r="Y764" s="9" t="s">
        <v>39</v>
      </c>
      <c r="Z764" s="9" t="s">
        <v>35</v>
      </c>
      <c r="AA764" s="11">
        <v>25.25</v>
      </c>
      <c r="AB764" s="11" t="s">
        <v>59</v>
      </c>
      <c r="AC764" s="12" t="str">
        <f t="shared" si="151"/>
        <v/>
      </c>
      <c r="AD764" s="12" t="s">
        <v>54</v>
      </c>
      <c r="AE764" s="27">
        <f t="shared" si="154"/>
        <v>1.4000000000000001</v>
      </c>
      <c r="AF764" s="19"/>
      <c r="AG764" s="20" t="str">
        <f t="shared" si="150"/>
        <v/>
      </c>
      <c r="AH764" s="20"/>
      <c r="AI764" s="15">
        <f t="shared" si="158"/>
        <v>1.4000000000000001</v>
      </c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 t="s">
        <v>36</v>
      </c>
      <c r="BK764" s="9" t="s">
        <v>42</v>
      </c>
      <c r="BL764" s="9" t="str">
        <f t="shared" si="160"/>
        <v xml:space="preserve"> 4</v>
      </c>
      <c r="BM764" s="9">
        <v>0.04</v>
      </c>
      <c r="BN764" s="15">
        <f t="shared" si="152"/>
        <v>25</v>
      </c>
      <c r="BO764" s="9">
        <v>1</v>
      </c>
      <c r="BP764" s="9">
        <v>4</v>
      </c>
      <c r="BQ764" s="9">
        <v>140</v>
      </c>
      <c r="BR764" s="9">
        <f t="shared" si="155"/>
        <v>35</v>
      </c>
      <c r="BS764" s="9">
        <v>520</v>
      </c>
      <c r="BT764" s="9" t="s">
        <v>32</v>
      </c>
      <c r="BU764" s="9"/>
      <c r="BV764" s="9">
        <v>108</v>
      </c>
      <c r="BW764" s="9">
        <v>145</v>
      </c>
      <c r="BX764" s="9">
        <v>3600</v>
      </c>
      <c r="BY764" s="9">
        <v>7</v>
      </c>
      <c r="BZ764" s="9">
        <v>5</v>
      </c>
      <c r="CA764" s="9">
        <v>1</v>
      </c>
      <c r="CB764" s="9">
        <v>29.32</v>
      </c>
      <c r="CC764" s="9">
        <v>14.04</v>
      </c>
      <c r="CD764" s="9">
        <v>540</v>
      </c>
      <c r="CE764" s="9">
        <f t="shared" si="156"/>
        <v>690</v>
      </c>
      <c r="CF764" s="9">
        <v>1015</v>
      </c>
      <c r="CG764" s="9">
        <v>3600</v>
      </c>
      <c r="CH764" s="9">
        <v>1026.04</v>
      </c>
      <c r="CI764" s="9" t="s">
        <v>33</v>
      </c>
      <c r="CJ764" s="15">
        <f t="shared" si="157"/>
        <v>3.4057971014492754</v>
      </c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  <c r="CZ764" s="9"/>
      <c r="DA764" s="9"/>
      <c r="DB764" s="9"/>
      <c r="DC764" s="9"/>
    </row>
    <row r="765" spans="1:107" ht="18.649999999999999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10"/>
      <c r="N765" s="9"/>
      <c r="O765" s="9"/>
      <c r="P765" s="9"/>
      <c r="Q765" s="9"/>
      <c r="R765" s="9"/>
      <c r="S765" s="9">
        <v>27</v>
      </c>
      <c r="T765" s="9">
        <f t="shared" si="153"/>
        <v>2.7000000000000001E-3</v>
      </c>
      <c r="U765" s="9">
        <v>145</v>
      </c>
      <c r="V765" s="9">
        <f t="shared" si="161"/>
        <v>0.14499999999999999</v>
      </c>
      <c r="W765" s="9">
        <v>3.9</v>
      </c>
      <c r="X765" s="9">
        <v>3900</v>
      </c>
      <c r="Y765" s="9" t="s">
        <v>39</v>
      </c>
      <c r="Z765" s="9" t="s">
        <v>35</v>
      </c>
      <c r="AA765" s="11">
        <v>25.25</v>
      </c>
      <c r="AB765" s="11" t="s">
        <v>59</v>
      </c>
      <c r="AC765" s="12" t="str">
        <f t="shared" si="151"/>
        <v/>
      </c>
      <c r="AD765" s="12" t="s">
        <v>54</v>
      </c>
      <c r="AE765" s="27">
        <f t="shared" si="154"/>
        <v>1.4000000000000001</v>
      </c>
      <c r="AF765" s="19"/>
      <c r="AG765" s="20" t="str">
        <f t="shared" si="150"/>
        <v/>
      </c>
      <c r="AH765" s="20"/>
      <c r="AI765" s="15">
        <f t="shared" si="158"/>
        <v>1.4000000000000001</v>
      </c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 t="s">
        <v>36</v>
      </c>
      <c r="BK765" s="9" t="s">
        <v>42</v>
      </c>
      <c r="BL765" s="9" t="str">
        <f t="shared" si="160"/>
        <v xml:space="preserve"> 4</v>
      </c>
      <c r="BM765" s="9">
        <v>0.04</v>
      </c>
      <c r="BN765" s="15">
        <f t="shared" si="152"/>
        <v>25</v>
      </c>
      <c r="BO765" s="9">
        <v>1</v>
      </c>
      <c r="BP765" s="9">
        <v>4</v>
      </c>
      <c r="BQ765" s="9">
        <v>140</v>
      </c>
      <c r="BR765" s="9">
        <f t="shared" si="155"/>
        <v>35</v>
      </c>
      <c r="BS765" s="9">
        <v>520</v>
      </c>
      <c r="BT765" s="9" t="s">
        <v>32</v>
      </c>
      <c r="BU765" s="9"/>
      <c r="BV765" s="9">
        <v>108</v>
      </c>
      <c r="BW765" s="9">
        <v>145</v>
      </c>
      <c r="BX765" s="9">
        <v>3900</v>
      </c>
      <c r="BY765" s="9">
        <v>7</v>
      </c>
      <c r="BZ765" s="9">
        <v>5</v>
      </c>
      <c r="CA765" s="9">
        <v>1</v>
      </c>
      <c r="CB765" s="9">
        <v>31.76</v>
      </c>
      <c r="CC765" s="9">
        <v>14.04</v>
      </c>
      <c r="CD765" s="9">
        <v>540</v>
      </c>
      <c r="CE765" s="9">
        <f t="shared" si="156"/>
        <v>690</v>
      </c>
      <c r="CF765" s="9">
        <v>1015</v>
      </c>
      <c r="CG765" s="9">
        <v>3900</v>
      </c>
      <c r="CH765" s="9">
        <v>1111.55</v>
      </c>
      <c r="CI765" s="9" t="s">
        <v>33</v>
      </c>
      <c r="CJ765" s="15">
        <f t="shared" si="157"/>
        <v>3.4057971014492754</v>
      </c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  <c r="CZ765" s="9"/>
      <c r="DA765" s="9"/>
      <c r="DB765" s="9"/>
      <c r="DC765" s="9"/>
    </row>
    <row r="766" spans="1:107" ht="18.649999999999999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10"/>
      <c r="N766" s="9"/>
      <c r="O766" s="9"/>
      <c r="P766" s="9"/>
      <c r="Q766" s="9"/>
      <c r="R766" s="9"/>
      <c r="S766" s="9">
        <v>27</v>
      </c>
      <c r="T766" s="9">
        <f t="shared" si="153"/>
        <v>2.7000000000000001E-3</v>
      </c>
      <c r="U766" s="9">
        <v>145</v>
      </c>
      <c r="V766" s="9">
        <f t="shared" si="161"/>
        <v>0.14499999999999999</v>
      </c>
      <c r="W766" s="9">
        <v>4.2</v>
      </c>
      <c r="X766" s="9">
        <v>4200</v>
      </c>
      <c r="Y766" s="9" t="s">
        <v>39</v>
      </c>
      <c r="Z766" s="9" t="s">
        <v>35</v>
      </c>
      <c r="AA766" s="11">
        <v>25.25</v>
      </c>
      <c r="AB766" s="11" t="s">
        <v>59</v>
      </c>
      <c r="AC766" s="12" t="str">
        <f t="shared" si="151"/>
        <v/>
      </c>
      <c r="AD766" s="12" t="s">
        <v>54</v>
      </c>
      <c r="AE766" s="27">
        <f t="shared" si="154"/>
        <v>1.4000000000000001</v>
      </c>
      <c r="AF766" s="19"/>
      <c r="AG766" s="20" t="str">
        <f t="shared" si="150"/>
        <v/>
      </c>
      <c r="AH766" s="20"/>
      <c r="AI766" s="15">
        <f t="shared" si="158"/>
        <v>1.4000000000000001</v>
      </c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 t="s">
        <v>36</v>
      </c>
      <c r="BK766" s="9" t="s">
        <v>42</v>
      </c>
      <c r="BL766" s="9" t="str">
        <f t="shared" si="160"/>
        <v xml:space="preserve"> 4</v>
      </c>
      <c r="BM766" s="9">
        <v>0.04</v>
      </c>
      <c r="BN766" s="15">
        <f t="shared" si="152"/>
        <v>25</v>
      </c>
      <c r="BO766" s="9">
        <v>1</v>
      </c>
      <c r="BP766" s="9">
        <v>4</v>
      </c>
      <c r="BQ766" s="9">
        <v>140</v>
      </c>
      <c r="BR766" s="9">
        <f t="shared" si="155"/>
        <v>35</v>
      </c>
      <c r="BS766" s="9">
        <v>520</v>
      </c>
      <c r="BT766" s="9" t="s">
        <v>32</v>
      </c>
      <c r="BU766" s="9"/>
      <c r="BV766" s="9">
        <v>108</v>
      </c>
      <c r="BW766" s="9">
        <v>145</v>
      </c>
      <c r="BX766" s="9">
        <v>4200</v>
      </c>
      <c r="BY766" s="9">
        <v>7</v>
      </c>
      <c r="BZ766" s="9">
        <v>5</v>
      </c>
      <c r="CA766" s="9">
        <v>1</v>
      </c>
      <c r="CB766" s="9">
        <v>34.200000000000003</v>
      </c>
      <c r="CC766" s="9">
        <v>14.04</v>
      </c>
      <c r="CD766" s="9">
        <v>540</v>
      </c>
      <c r="CE766" s="9">
        <f t="shared" si="156"/>
        <v>690</v>
      </c>
      <c r="CF766" s="9">
        <v>1015</v>
      </c>
      <c r="CG766" s="9">
        <v>4200</v>
      </c>
      <c r="CH766" s="9">
        <v>1197.05</v>
      </c>
      <c r="CI766" s="9" t="s">
        <v>33</v>
      </c>
      <c r="CJ766" s="15">
        <f t="shared" si="157"/>
        <v>3.4057971014492754</v>
      </c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  <c r="CZ766" s="9"/>
      <c r="DA766" s="9"/>
      <c r="DB766" s="9"/>
      <c r="DC766" s="9"/>
    </row>
    <row r="767" spans="1:107" ht="18.649999999999999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10"/>
      <c r="N767" s="9"/>
      <c r="O767" s="9"/>
      <c r="P767" s="9"/>
      <c r="Q767" s="9"/>
      <c r="R767" s="9"/>
      <c r="S767" s="9">
        <v>27</v>
      </c>
      <c r="T767" s="9">
        <f t="shared" si="153"/>
        <v>2.7000000000000001E-3</v>
      </c>
      <c r="U767" s="9">
        <v>145</v>
      </c>
      <c r="V767" s="9">
        <f t="shared" si="161"/>
        <v>0.14499999999999999</v>
      </c>
      <c r="W767" s="9">
        <v>4.5</v>
      </c>
      <c r="X767" s="9">
        <v>4500</v>
      </c>
      <c r="Y767" s="9" t="s">
        <v>39</v>
      </c>
      <c r="Z767" s="9" t="s">
        <v>35</v>
      </c>
      <c r="AA767" s="11">
        <v>25.25</v>
      </c>
      <c r="AB767" s="11" t="s">
        <v>59</v>
      </c>
      <c r="AC767" s="12" t="str">
        <f t="shared" si="151"/>
        <v/>
      </c>
      <c r="AD767" s="12" t="s">
        <v>54</v>
      </c>
      <c r="AE767" s="27">
        <f t="shared" si="154"/>
        <v>1.75</v>
      </c>
      <c r="AF767" s="19"/>
      <c r="AG767" s="20" t="str">
        <f t="shared" si="150"/>
        <v/>
      </c>
      <c r="AH767" s="20"/>
      <c r="AI767" s="15">
        <f t="shared" si="158"/>
        <v>1.75</v>
      </c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 t="s">
        <v>36</v>
      </c>
      <c r="BK767" s="9" t="s">
        <v>42</v>
      </c>
      <c r="BL767" s="9" t="str">
        <f t="shared" si="160"/>
        <v xml:space="preserve"> 4</v>
      </c>
      <c r="BM767" s="9">
        <v>0.05</v>
      </c>
      <c r="BN767" s="15">
        <f t="shared" si="152"/>
        <v>20</v>
      </c>
      <c r="BO767" s="9">
        <v>1</v>
      </c>
      <c r="BP767" s="9">
        <v>4</v>
      </c>
      <c r="BQ767" s="9">
        <v>140</v>
      </c>
      <c r="BR767" s="9">
        <f t="shared" si="155"/>
        <v>35</v>
      </c>
      <c r="BS767" s="9">
        <v>520</v>
      </c>
      <c r="BT767" s="9" t="s">
        <v>32</v>
      </c>
      <c r="BU767" s="9"/>
      <c r="BV767" s="9">
        <v>108</v>
      </c>
      <c r="BW767" s="9">
        <v>145</v>
      </c>
      <c r="BX767" s="9">
        <v>4500</v>
      </c>
      <c r="BY767" s="9">
        <v>7</v>
      </c>
      <c r="BZ767" s="9">
        <v>5</v>
      </c>
      <c r="CA767" s="9">
        <v>1</v>
      </c>
      <c r="CB767" s="9">
        <v>36.64</v>
      </c>
      <c r="CC767" s="9">
        <v>14.04</v>
      </c>
      <c r="CD767" s="9">
        <v>540</v>
      </c>
      <c r="CE767" s="9">
        <f t="shared" si="156"/>
        <v>690</v>
      </c>
      <c r="CF767" s="9">
        <v>1015</v>
      </c>
      <c r="CG767" s="9">
        <v>4500</v>
      </c>
      <c r="CH767" s="9">
        <v>1282.55</v>
      </c>
      <c r="CI767" s="9" t="s">
        <v>33</v>
      </c>
      <c r="CJ767" s="15">
        <f t="shared" si="157"/>
        <v>3.4057971014492754</v>
      </c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  <c r="CZ767" s="9"/>
      <c r="DA767" s="9"/>
      <c r="DB767" s="9"/>
      <c r="DC767" s="9"/>
    </row>
    <row r="768" spans="1:107" ht="18.649999999999999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10"/>
      <c r="N768" s="9"/>
      <c r="O768" s="9"/>
      <c r="P768" s="9"/>
      <c r="Q768" s="9"/>
      <c r="R768" s="9"/>
      <c r="S768" s="9">
        <v>27</v>
      </c>
      <c r="T768" s="9">
        <f t="shared" si="153"/>
        <v>2.7000000000000001E-3</v>
      </c>
      <c r="U768" s="9">
        <v>145</v>
      </c>
      <c r="V768" s="9">
        <f t="shared" si="161"/>
        <v>0.14499999999999999</v>
      </c>
      <c r="W768" s="9">
        <v>4.8</v>
      </c>
      <c r="X768" s="9">
        <v>4800</v>
      </c>
      <c r="Y768" s="9" t="s">
        <v>39</v>
      </c>
      <c r="Z768" s="9" t="s">
        <v>35</v>
      </c>
      <c r="AA768" s="11">
        <v>25.25</v>
      </c>
      <c r="AB768" s="11" t="s">
        <v>59</v>
      </c>
      <c r="AC768" s="12" t="str">
        <f t="shared" si="151"/>
        <v/>
      </c>
      <c r="AD768" s="12" t="s">
        <v>54</v>
      </c>
      <c r="AE768" s="27">
        <f t="shared" si="154"/>
        <v>1.75</v>
      </c>
      <c r="AF768" s="19"/>
      <c r="AG768" s="20" t="str">
        <f t="shared" ref="AG768:AG831" si="163">_xlfn.SWITCH(AD768,"BOTTE",_xlfn.SWITCH(Z768,
"M2",(U768/1000)*W768*BL768,
"M3",(U768/1000)*W768*(S768/1000)*BL768,
"CTML",W768/100*BL768),
"UNIT",BL768,
"")</f>
        <v/>
      </c>
      <c r="AH768" s="20"/>
      <c r="AI768" s="15">
        <f t="shared" si="158"/>
        <v>1.75</v>
      </c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 t="s">
        <v>36</v>
      </c>
      <c r="BK768" s="9" t="s">
        <v>42</v>
      </c>
      <c r="BL768" s="9" t="str">
        <f t="shared" si="160"/>
        <v xml:space="preserve"> 4</v>
      </c>
      <c r="BM768" s="9">
        <v>0.05</v>
      </c>
      <c r="BN768" s="15">
        <f t="shared" si="152"/>
        <v>20</v>
      </c>
      <c r="BO768" s="9">
        <v>1</v>
      </c>
      <c r="BP768" s="9">
        <v>4</v>
      </c>
      <c r="BQ768" s="9">
        <v>140</v>
      </c>
      <c r="BR768" s="9">
        <f t="shared" si="155"/>
        <v>35</v>
      </c>
      <c r="BS768" s="9">
        <v>520</v>
      </c>
      <c r="BT768" s="9" t="s">
        <v>32</v>
      </c>
      <c r="BU768" s="9"/>
      <c r="BV768" s="9">
        <v>108</v>
      </c>
      <c r="BW768" s="9">
        <v>145</v>
      </c>
      <c r="BX768" s="9">
        <v>4800</v>
      </c>
      <c r="BY768" s="9">
        <v>7</v>
      </c>
      <c r="BZ768" s="9">
        <v>5</v>
      </c>
      <c r="CA768" s="9">
        <v>1</v>
      </c>
      <c r="CB768" s="9">
        <v>39.090000000000003</v>
      </c>
      <c r="CC768" s="9">
        <v>14.04</v>
      </c>
      <c r="CD768" s="9">
        <v>540</v>
      </c>
      <c r="CE768" s="9">
        <f t="shared" si="156"/>
        <v>690</v>
      </c>
      <c r="CF768" s="9">
        <v>1015</v>
      </c>
      <c r="CG768" s="9">
        <v>4800</v>
      </c>
      <c r="CH768" s="9">
        <v>1368.06</v>
      </c>
      <c r="CI768" s="9" t="s">
        <v>33</v>
      </c>
      <c r="CJ768" s="15">
        <f t="shared" si="157"/>
        <v>3.4057971014492754</v>
      </c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  <c r="CZ768" s="9"/>
      <c r="DA768" s="9"/>
      <c r="DB768" s="9"/>
      <c r="DC768" s="9"/>
    </row>
    <row r="769" spans="1:107" ht="18.649999999999999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10"/>
      <c r="N769" s="9"/>
      <c r="O769" s="9"/>
      <c r="P769" s="9"/>
      <c r="Q769" s="9"/>
      <c r="R769" s="9"/>
      <c r="S769" s="9">
        <v>27</v>
      </c>
      <c r="T769" s="9">
        <f t="shared" si="153"/>
        <v>2.7000000000000001E-3</v>
      </c>
      <c r="U769" s="9">
        <v>145</v>
      </c>
      <c r="V769" s="9">
        <f t="shared" si="161"/>
        <v>0.14499999999999999</v>
      </c>
      <c r="W769" s="9">
        <v>5.0999999999999996</v>
      </c>
      <c r="X769" s="9">
        <v>5100</v>
      </c>
      <c r="Y769" s="9" t="s">
        <v>39</v>
      </c>
      <c r="Z769" s="9" t="s">
        <v>35</v>
      </c>
      <c r="AA769" s="11">
        <v>25.25</v>
      </c>
      <c r="AB769" s="11" t="s">
        <v>59</v>
      </c>
      <c r="AC769" s="12" t="str">
        <f t="shared" si="151"/>
        <v/>
      </c>
      <c r="AD769" s="12" t="s">
        <v>54</v>
      </c>
      <c r="AE769" s="27">
        <f t="shared" si="154"/>
        <v>1.75</v>
      </c>
      <c r="AF769" s="19"/>
      <c r="AG769" s="20" t="str">
        <f t="shared" si="163"/>
        <v/>
      </c>
      <c r="AH769" s="20"/>
      <c r="AI769" s="15">
        <f t="shared" si="158"/>
        <v>1.75</v>
      </c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 t="s">
        <v>36</v>
      </c>
      <c r="BK769" s="9" t="s">
        <v>42</v>
      </c>
      <c r="BL769" s="9" t="str">
        <f t="shared" si="160"/>
        <v xml:space="preserve"> 4</v>
      </c>
      <c r="BM769" s="9">
        <v>0.05</v>
      </c>
      <c r="BN769" s="15">
        <f t="shared" si="152"/>
        <v>20</v>
      </c>
      <c r="BO769" s="9">
        <v>1</v>
      </c>
      <c r="BP769" s="9">
        <v>4</v>
      </c>
      <c r="BQ769" s="9">
        <v>140</v>
      </c>
      <c r="BR769" s="9">
        <f t="shared" si="155"/>
        <v>35</v>
      </c>
      <c r="BS769" s="9">
        <v>520</v>
      </c>
      <c r="BT769" s="9" t="s">
        <v>32</v>
      </c>
      <c r="BU769" s="9"/>
      <c r="BV769" s="9">
        <v>108</v>
      </c>
      <c r="BW769" s="9">
        <v>145</v>
      </c>
      <c r="BX769" s="9">
        <v>5100</v>
      </c>
      <c r="BY769" s="9">
        <v>7</v>
      </c>
      <c r="BZ769" s="9">
        <v>5</v>
      </c>
      <c r="CA769" s="9">
        <v>1</v>
      </c>
      <c r="CB769" s="9">
        <v>41.53</v>
      </c>
      <c r="CC769" s="9">
        <v>14.04</v>
      </c>
      <c r="CD769" s="9">
        <v>540</v>
      </c>
      <c r="CE769" s="9">
        <f t="shared" si="156"/>
        <v>690</v>
      </c>
      <c r="CF769" s="9">
        <v>1015</v>
      </c>
      <c r="CG769" s="9">
        <v>5100</v>
      </c>
      <c r="CH769" s="9">
        <v>1453.56</v>
      </c>
      <c r="CI769" s="9" t="s">
        <v>33</v>
      </c>
      <c r="CJ769" s="15">
        <f t="shared" si="157"/>
        <v>3.4057971014492754</v>
      </c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</row>
    <row r="770" spans="1:107" ht="18.649999999999999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10"/>
      <c r="N770" s="9"/>
      <c r="O770" s="9"/>
      <c r="P770" s="9"/>
      <c r="Q770" s="9"/>
      <c r="R770" s="9"/>
      <c r="S770" s="9">
        <v>27</v>
      </c>
      <c r="T770" s="9">
        <f t="shared" si="153"/>
        <v>2.7000000000000001E-3</v>
      </c>
      <c r="U770" s="9">
        <v>145</v>
      </c>
      <c r="V770" s="9">
        <f t="shared" si="161"/>
        <v>0.14499999999999999</v>
      </c>
      <c r="W770" s="9">
        <v>3</v>
      </c>
      <c r="X770" s="9">
        <v>3000</v>
      </c>
      <c r="Y770" s="9" t="s">
        <v>39</v>
      </c>
      <c r="Z770" s="9" t="s">
        <v>35</v>
      </c>
      <c r="AA770" s="11">
        <v>26.8</v>
      </c>
      <c r="AB770" s="11" t="s">
        <v>59</v>
      </c>
      <c r="AC770" s="12" t="str">
        <f t="shared" ref="AC770:AC833" si="164">IF(AB770="Oui",AA770*1.15,"")</f>
        <v/>
      </c>
      <c r="AD770" s="12" t="s">
        <v>54</v>
      </c>
      <c r="AE770" s="27">
        <f t="shared" si="154"/>
        <v>1.05</v>
      </c>
      <c r="AF770" s="19"/>
      <c r="AG770" s="20" t="str">
        <f t="shared" si="163"/>
        <v/>
      </c>
      <c r="AH770" s="20"/>
      <c r="AI770" s="15">
        <f t="shared" si="158"/>
        <v>1.05</v>
      </c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 t="s">
        <v>36</v>
      </c>
      <c r="BK770" s="9" t="s">
        <v>42</v>
      </c>
      <c r="BL770" s="9" t="str">
        <f t="shared" si="160"/>
        <v xml:space="preserve"> 4</v>
      </c>
      <c r="BM770" s="9">
        <v>0.03</v>
      </c>
      <c r="BN770" s="15">
        <f t="shared" si="152"/>
        <v>33.333333333333336</v>
      </c>
      <c r="BO770" s="9">
        <v>1</v>
      </c>
      <c r="BP770" s="9">
        <v>4</v>
      </c>
      <c r="BQ770" s="9">
        <v>140</v>
      </c>
      <c r="BR770" s="9">
        <f t="shared" si="155"/>
        <v>35</v>
      </c>
      <c r="BS770" s="9">
        <v>520</v>
      </c>
      <c r="BT770" s="9" t="s">
        <v>32</v>
      </c>
      <c r="BU770" s="9"/>
      <c r="BV770" s="9">
        <v>108</v>
      </c>
      <c r="BW770" s="9">
        <v>145</v>
      </c>
      <c r="BX770" s="9">
        <v>3000</v>
      </c>
      <c r="BY770" s="9">
        <v>7</v>
      </c>
      <c r="BZ770" s="9">
        <v>5</v>
      </c>
      <c r="CA770" s="9">
        <v>1</v>
      </c>
      <c r="CB770" s="9">
        <v>24.43</v>
      </c>
      <c r="CC770" s="9">
        <v>14.04</v>
      </c>
      <c r="CD770" s="9">
        <v>540</v>
      </c>
      <c r="CE770" s="9">
        <f t="shared" si="156"/>
        <v>690</v>
      </c>
      <c r="CF770" s="9">
        <v>1015</v>
      </c>
      <c r="CG770" s="9">
        <v>3000</v>
      </c>
      <c r="CH770" s="9">
        <v>855.04</v>
      </c>
      <c r="CI770" s="9" t="s">
        <v>33</v>
      </c>
      <c r="CJ770" s="15">
        <f t="shared" si="157"/>
        <v>3.4057971014492754</v>
      </c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</row>
    <row r="771" spans="1:107" ht="18.649999999999999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10"/>
      <c r="N771" s="9"/>
      <c r="O771" s="9"/>
      <c r="P771" s="9"/>
      <c r="Q771" s="9"/>
      <c r="R771" s="9"/>
      <c r="S771" s="9">
        <v>27</v>
      </c>
      <c r="T771" s="9">
        <f t="shared" si="153"/>
        <v>2.7000000000000001E-3</v>
      </c>
      <c r="U771" s="9">
        <v>145</v>
      </c>
      <c r="V771" s="9">
        <f t="shared" si="161"/>
        <v>0.14499999999999999</v>
      </c>
      <c r="W771" s="9">
        <v>3.6</v>
      </c>
      <c r="X771" s="9">
        <v>3600</v>
      </c>
      <c r="Y771" s="9" t="s">
        <v>39</v>
      </c>
      <c r="Z771" s="9" t="s">
        <v>35</v>
      </c>
      <c r="AA771" s="11">
        <v>26.8</v>
      </c>
      <c r="AB771" s="11" t="s">
        <v>59</v>
      </c>
      <c r="AC771" s="12" t="str">
        <f t="shared" si="164"/>
        <v/>
      </c>
      <c r="AD771" s="12" t="s">
        <v>54</v>
      </c>
      <c r="AE771" s="27">
        <f t="shared" si="154"/>
        <v>1.4000000000000001</v>
      </c>
      <c r="AF771" s="19"/>
      <c r="AG771" s="20" t="str">
        <f t="shared" si="163"/>
        <v/>
      </c>
      <c r="AH771" s="20"/>
      <c r="AI771" s="15">
        <f t="shared" si="158"/>
        <v>1.4000000000000001</v>
      </c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 t="s">
        <v>36</v>
      </c>
      <c r="BK771" s="9" t="s">
        <v>42</v>
      </c>
      <c r="BL771" s="9" t="str">
        <f t="shared" si="160"/>
        <v xml:space="preserve"> 4</v>
      </c>
      <c r="BM771" s="9">
        <v>0.04</v>
      </c>
      <c r="BN771" s="15">
        <f t="shared" ref="BN771:BN834" si="165">1/BM771</f>
        <v>25</v>
      </c>
      <c r="BO771" s="9">
        <v>1</v>
      </c>
      <c r="BP771" s="9">
        <v>4</v>
      </c>
      <c r="BQ771" s="9">
        <v>140</v>
      </c>
      <c r="BR771" s="9">
        <f t="shared" si="155"/>
        <v>35</v>
      </c>
      <c r="BS771" s="9">
        <v>520</v>
      </c>
      <c r="BT771" s="9" t="s">
        <v>32</v>
      </c>
      <c r="BU771" s="9"/>
      <c r="BV771" s="9">
        <v>108</v>
      </c>
      <c r="BW771" s="9">
        <v>145</v>
      </c>
      <c r="BX771" s="9">
        <v>3600</v>
      </c>
      <c r="BY771" s="9">
        <v>7</v>
      </c>
      <c r="BZ771" s="9">
        <v>5</v>
      </c>
      <c r="CA771" s="9">
        <v>1</v>
      </c>
      <c r="CB771" s="9">
        <v>29.32</v>
      </c>
      <c r="CC771" s="9">
        <v>14.04</v>
      </c>
      <c r="CD771" s="9">
        <v>540</v>
      </c>
      <c r="CE771" s="9">
        <f t="shared" si="156"/>
        <v>690</v>
      </c>
      <c r="CF771" s="9">
        <v>1015</v>
      </c>
      <c r="CG771" s="9">
        <v>3600</v>
      </c>
      <c r="CH771" s="9">
        <v>1026.04</v>
      </c>
      <c r="CI771" s="9" t="s">
        <v>33</v>
      </c>
      <c r="CJ771" s="15">
        <f t="shared" si="157"/>
        <v>3.4057971014492754</v>
      </c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</row>
    <row r="772" spans="1:107" ht="18.649999999999999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10"/>
      <c r="N772" s="9"/>
      <c r="O772" s="9"/>
      <c r="P772" s="9"/>
      <c r="Q772" s="9"/>
      <c r="R772" s="9"/>
      <c r="S772" s="9">
        <v>27</v>
      </c>
      <c r="T772" s="9">
        <f t="shared" ref="T772:T835" si="166">S772*0.0001</f>
        <v>2.7000000000000001E-3</v>
      </c>
      <c r="U772" s="9">
        <v>145</v>
      </c>
      <c r="V772" s="9">
        <f t="shared" si="161"/>
        <v>0.14499999999999999</v>
      </c>
      <c r="W772" s="9">
        <v>3.9</v>
      </c>
      <c r="X772" s="9">
        <v>3900</v>
      </c>
      <c r="Y772" s="9" t="s">
        <v>39</v>
      </c>
      <c r="Z772" s="9" t="s">
        <v>35</v>
      </c>
      <c r="AA772" s="11">
        <v>26.8</v>
      </c>
      <c r="AB772" s="11" t="s">
        <v>59</v>
      </c>
      <c r="AC772" s="12" t="str">
        <f t="shared" si="164"/>
        <v/>
      </c>
      <c r="AD772" s="12" t="s">
        <v>54</v>
      </c>
      <c r="AE772" s="27">
        <f t="shared" ref="AE772:AE835" si="167">_xlfn.SWITCH(AD772,"PALETTE",BM772*BR772,
"")</f>
        <v>1.4000000000000001</v>
      </c>
      <c r="AF772" s="19"/>
      <c r="AG772" s="20" t="str">
        <f t="shared" si="163"/>
        <v/>
      </c>
      <c r="AH772" s="20"/>
      <c r="AI772" s="15">
        <f t="shared" si="158"/>
        <v>1.4000000000000001</v>
      </c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 t="s">
        <v>36</v>
      </c>
      <c r="BK772" s="9" t="s">
        <v>42</v>
      </c>
      <c r="BL772" s="9" t="str">
        <f t="shared" si="160"/>
        <v xml:space="preserve"> 4</v>
      </c>
      <c r="BM772" s="9">
        <v>0.04</v>
      </c>
      <c r="BN772" s="15">
        <f t="shared" si="165"/>
        <v>25</v>
      </c>
      <c r="BO772" s="9">
        <v>1</v>
      </c>
      <c r="BP772" s="9">
        <v>4</v>
      </c>
      <c r="BQ772" s="9">
        <v>140</v>
      </c>
      <c r="BR772" s="9">
        <f t="shared" ref="BR772:BR835" si="168">BQ772/BL772</f>
        <v>35</v>
      </c>
      <c r="BS772" s="9">
        <v>520</v>
      </c>
      <c r="BT772" s="9" t="s">
        <v>32</v>
      </c>
      <c r="BU772" s="9"/>
      <c r="BV772" s="9">
        <v>108</v>
      </c>
      <c r="BW772" s="9">
        <v>145</v>
      </c>
      <c r="BX772" s="9">
        <v>3900</v>
      </c>
      <c r="BY772" s="9">
        <v>7</v>
      </c>
      <c r="BZ772" s="9">
        <v>5</v>
      </c>
      <c r="CA772" s="9">
        <v>1</v>
      </c>
      <c r="CB772" s="9">
        <v>31.76</v>
      </c>
      <c r="CC772" s="9">
        <v>14.04</v>
      </c>
      <c r="CD772" s="9">
        <v>540</v>
      </c>
      <c r="CE772" s="9">
        <f t="shared" ref="CE772:CE835" si="169">CD772+150</f>
        <v>690</v>
      </c>
      <c r="CF772" s="9">
        <v>1015</v>
      </c>
      <c r="CG772" s="9">
        <v>3900</v>
      </c>
      <c r="CH772" s="9">
        <v>1111.55</v>
      </c>
      <c r="CI772" s="9" t="s">
        <v>33</v>
      </c>
      <c r="CJ772" s="15">
        <f t="shared" si="157"/>
        <v>3.4057971014492754</v>
      </c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</row>
    <row r="773" spans="1:107" ht="18.649999999999999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10"/>
      <c r="N773" s="9"/>
      <c r="O773" s="9"/>
      <c r="P773" s="9"/>
      <c r="Q773" s="9"/>
      <c r="R773" s="9"/>
      <c r="S773" s="9">
        <v>27</v>
      </c>
      <c r="T773" s="9">
        <f t="shared" si="166"/>
        <v>2.7000000000000001E-3</v>
      </c>
      <c r="U773" s="9">
        <v>145</v>
      </c>
      <c r="V773" s="9">
        <f t="shared" si="161"/>
        <v>0.14499999999999999</v>
      </c>
      <c r="W773" s="9">
        <v>4.2</v>
      </c>
      <c r="X773" s="9">
        <v>4200</v>
      </c>
      <c r="Y773" s="9" t="s">
        <v>39</v>
      </c>
      <c r="Z773" s="9" t="s">
        <v>35</v>
      </c>
      <c r="AA773" s="11">
        <v>26.8</v>
      </c>
      <c r="AB773" s="11" t="s">
        <v>59</v>
      </c>
      <c r="AC773" s="12" t="str">
        <f t="shared" si="164"/>
        <v/>
      </c>
      <c r="AD773" s="12" t="s">
        <v>54</v>
      </c>
      <c r="AE773" s="27">
        <f t="shared" si="167"/>
        <v>1.4000000000000001</v>
      </c>
      <c r="AF773" s="19"/>
      <c r="AG773" s="20" t="str">
        <f t="shared" si="163"/>
        <v/>
      </c>
      <c r="AH773" s="20"/>
      <c r="AI773" s="15">
        <f t="shared" si="158"/>
        <v>1.4000000000000001</v>
      </c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 t="s">
        <v>36</v>
      </c>
      <c r="BK773" s="9" t="s">
        <v>42</v>
      </c>
      <c r="BL773" s="9" t="str">
        <f t="shared" si="160"/>
        <v xml:space="preserve"> 4</v>
      </c>
      <c r="BM773" s="9">
        <v>0.04</v>
      </c>
      <c r="BN773" s="15">
        <f t="shared" si="165"/>
        <v>25</v>
      </c>
      <c r="BO773" s="9">
        <v>1</v>
      </c>
      <c r="BP773" s="9">
        <v>4</v>
      </c>
      <c r="BQ773" s="9">
        <v>140</v>
      </c>
      <c r="BR773" s="9">
        <f t="shared" si="168"/>
        <v>35</v>
      </c>
      <c r="BS773" s="9">
        <v>520</v>
      </c>
      <c r="BT773" s="9" t="s">
        <v>32</v>
      </c>
      <c r="BU773" s="9"/>
      <c r="BV773" s="9">
        <v>108</v>
      </c>
      <c r="BW773" s="9">
        <v>145</v>
      </c>
      <c r="BX773" s="9">
        <v>4200</v>
      </c>
      <c r="BY773" s="9">
        <v>7</v>
      </c>
      <c r="BZ773" s="9">
        <v>5</v>
      </c>
      <c r="CA773" s="9">
        <v>1</v>
      </c>
      <c r="CB773" s="9">
        <v>34.200000000000003</v>
      </c>
      <c r="CC773" s="9">
        <v>14.04</v>
      </c>
      <c r="CD773" s="9">
        <v>540</v>
      </c>
      <c r="CE773" s="9">
        <f t="shared" si="169"/>
        <v>690</v>
      </c>
      <c r="CF773" s="9">
        <v>1015</v>
      </c>
      <c r="CG773" s="9">
        <v>4200</v>
      </c>
      <c r="CH773" s="9">
        <v>1197.05</v>
      </c>
      <c r="CI773" s="9" t="s">
        <v>33</v>
      </c>
      <c r="CJ773" s="15">
        <f t="shared" ref="CJ773:CJ836" si="170">IF(CI773="O",2350/CE773,0)</f>
        <v>3.4057971014492754</v>
      </c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</row>
    <row r="774" spans="1:107" ht="18.649999999999999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10"/>
      <c r="N774" s="9"/>
      <c r="O774" s="9"/>
      <c r="P774" s="9"/>
      <c r="Q774" s="9"/>
      <c r="R774" s="9"/>
      <c r="S774" s="9">
        <v>27</v>
      </c>
      <c r="T774" s="9">
        <f t="shared" si="166"/>
        <v>2.7000000000000001E-3</v>
      </c>
      <c r="U774" s="9">
        <v>145</v>
      </c>
      <c r="V774" s="9">
        <f t="shared" si="161"/>
        <v>0.14499999999999999</v>
      </c>
      <c r="W774" s="9">
        <v>4.5</v>
      </c>
      <c r="X774" s="9">
        <v>4500</v>
      </c>
      <c r="Y774" s="9" t="s">
        <v>39</v>
      </c>
      <c r="Z774" s="9" t="s">
        <v>35</v>
      </c>
      <c r="AA774" s="11">
        <v>26.8</v>
      </c>
      <c r="AB774" s="11" t="s">
        <v>59</v>
      </c>
      <c r="AC774" s="12" t="str">
        <f t="shared" si="164"/>
        <v/>
      </c>
      <c r="AD774" s="12" t="s">
        <v>54</v>
      </c>
      <c r="AE774" s="27">
        <f t="shared" si="167"/>
        <v>1.75</v>
      </c>
      <c r="AF774" s="19"/>
      <c r="AG774" s="20" t="str">
        <f t="shared" si="163"/>
        <v/>
      </c>
      <c r="AH774" s="20"/>
      <c r="AI774" s="15">
        <f t="shared" si="158"/>
        <v>1.75</v>
      </c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 t="s">
        <v>36</v>
      </c>
      <c r="BK774" s="9" t="s">
        <v>42</v>
      </c>
      <c r="BL774" s="9" t="str">
        <f t="shared" si="160"/>
        <v xml:space="preserve"> 4</v>
      </c>
      <c r="BM774" s="9">
        <v>0.05</v>
      </c>
      <c r="BN774" s="15">
        <f t="shared" si="165"/>
        <v>20</v>
      </c>
      <c r="BO774" s="9">
        <v>1</v>
      </c>
      <c r="BP774" s="9">
        <v>4</v>
      </c>
      <c r="BQ774" s="9">
        <v>140</v>
      </c>
      <c r="BR774" s="9">
        <f t="shared" si="168"/>
        <v>35</v>
      </c>
      <c r="BS774" s="9">
        <v>520</v>
      </c>
      <c r="BT774" s="9" t="s">
        <v>32</v>
      </c>
      <c r="BU774" s="9"/>
      <c r="BV774" s="9">
        <v>108</v>
      </c>
      <c r="BW774" s="9">
        <v>145</v>
      </c>
      <c r="BX774" s="9">
        <v>4500</v>
      </c>
      <c r="BY774" s="9">
        <v>7</v>
      </c>
      <c r="BZ774" s="9">
        <v>5</v>
      </c>
      <c r="CA774" s="9">
        <v>1</v>
      </c>
      <c r="CB774" s="9">
        <v>36.64</v>
      </c>
      <c r="CC774" s="9">
        <v>14.04</v>
      </c>
      <c r="CD774" s="9">
        <v>540</v>
      </c>
      <c r="CE774" s="9">
        <f t="shared" si="169"/>
        <v>690</v>
      </c>
      <c r="CF774" s="9">
        <v>1015</v>
      </c>
      <c r="CG774" s="9">
        <v>4500</v>
      </c>
      <c r="CH774" s="9">
        <v>1282.55</v>
      </c>
      <c r="CI774" s="9" t="s">
        <v>33</v>
      </c>
      <c r="CJ774" s="15">
        <f t="shared" si="170"/>
        <v>3.4057971014492754</v>
      </c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</row>
    <row r="775" spans="1:107" ht="18.649999999999999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10"/>
      <c r="N775" s="9"/>
      <c r="O775" s="9"/>
      <c r="P775" s="9"/>
      <c r="Q775" s="9"/>
      <c r="R775" s="9"/>
      <c r="S775" s="9">
        <v>27</v>
      </c>
      <c r="T775" s="9">
        <f t="shared" si="166"/>
        <v>2.7000000000000001E-3</v>
      </c>
      <c r="U775" s="9">
        <v>145</v>
      </c>
      <c r="V775" s="9">
        <f t="shared" si="161"/>
        <v>0.14499999999999999</v>
      </c>
      <c r="W775" s="9">
        <v>4.8</v>
      </c>
      <c r="X775" s="9">
        <v>4800</v>
      </c>
      <c r="Y775" s="9" t="s">
        <v>39</v>
      </c>
      <c r="Z775" s="9" t="s">
        <v>35</v>
      </c>
      <c r="AA775" s="11">
        <v>26.8</v>
      </c>
      <c r="AB775" s="11" t="s">
        <v>59</v>
      </c>
      <c r="AC775" s="12" t="str">
        <f t="shared" si="164"/>
        <v/>
      </c>
      <c r="AD775" s="12" t="s">
        <v>54</v>
      </c>
      <c r="AE775" s="27">
        <f t="shared" si="167"/>
        <v>1.75</v>
      </c>
      <c r="AF775" s="19"/>
      <c r="AG775" s="20" t="str">
        <f t="shared" si="163"/>
        <v/>
      </c>
      <c r="AH775" s="20"/>
      <c r="AI775" s="15">
        <f t="shared" si="158"/>
        <v>1.75</v>
      </c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 t="s">
        <v>36</v>
      </c>
      <c r="BK775" s="9" t="s">
        <v>42</v>
      </c>
      <c r="BL775" s="9" t="str">
        <f t="shared" si="160"/>
        <v xml:space="preserve"> 4</v>
      </c>
      <c r="BM775" s="9">
        <v>0.05</v>
      </c>
      <c r="BN775" s="15">
        <f t="shared" si="165"/>
        <v>20</v>
      </c>
      <c r="BO775" s="9">
        <v>1</v>
      </c>
      <c r="BP775" s="9">
        <v>4</v>
      </c>
      <c r="BQ775" s="9">
        <v>140</v>
      </c>
      <c r="BR775" s="9">
        <f t="shared" si="168"/>
        <v>35</v>
      </c>
      <c r="BS775" s="9">
        <v>520</v>
      </c>
      <c r="BT775" s="9" t="s">
        <v>32</v>
      </c>
      <c r="BU775" s="9"/>
      <c r="BV775" s="9">
        <v>108</v>
      </c>
      <c r="BW775" s="9">
        <v>145</v>
      </c>
      <c r="BX775" s="9">
        <v>4800</v>
      </c>
      <c r="BY775" s="9">
        <v>7</v>
      </c>
      <c r="BZ775" s="9">
        <v>5</v>
      </c>
      <c r="CA775" s="9">
        <v>1</v>
      </c>
      <c r="CB775" s="9">
        <v>39.090000000000003</v>
      </c>
      <c r="CC775" s="9">
        <v>14.04</v>
      </c>
      <c r="CD775" s="9">
        <v>540</v>
      </c>
      <c r="CE775" s="9">
        <f t="shared" si="169"/>
        <v>690</v>
      </c>
      <c r="CF775" s="9">
        <v>1015</v>
      </c>
      <c r="CG775" s="9">
        <v>4800</v>
      </c>
      <c r="CH775" s="9">
        <v>1368.06</v>
      </c>
      <c r="CI775" s="9" t="s">
        <v>33</v>
      </c>
      <c r="CJ775" s="15">
        <f t="shared" si="170"/>
        <v>3.4057971014492754</v>
      </c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</row>
    <row r="776" spans="1:107" ht="18.649999999999999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10"/>
      <c r="N776" s="9"/>
      <c r="O776" s="9"/>
      <c r="P776" s="9"/>
      <c r="Q776" s="9"/>
      <c r="R776" s="9"/>
      <c r="S776" s="9">
        <v>27</v>
      </c>
      <c r="T776" s="9">
        <f t="shared" si="166"/>
        <v>2.7000000000000001E-3</v>
      </c>
      <c r="U776" s="9">
        <v>145</v>
      </c>
      <c r="V776" s="9">
        <f t="shared" si="161"/>
        <v>0.14499999999999999</v>
      </c>
      <c r="W776" s="9">
        <v>5.0999999999999996</v>
      </c>
      <c r="X776" s="9">
        <v>5100</v>
      </c>
      <c r="Y776" s="9" t="s">
        <v>39</v>
      </c>
      <c r="Z776" s="9" t="s">
        <v>35</v>
      </c>
      <c r="AA776" s="11">
        <v>26.8</v>
      </c>
      <c r="AB776" s="11" t="s">
        <v>59</v>
      </c>
      <c r="AC776" s="12" t="str">
        <f t="shared" si="164"/>
        <v/>
      </c>
      <c r="AD776" s="12" t="s">
        <v>54</v>
      </c>
      <c r="AE776" s="27">
        <f t="shared" si="167"/>
        <v>1.75</v>
      </c>
      <c r="AF776" s="19"/>
      <c r="AG776" s="20" t="str">
        <f t="shared" si="163"/>
        <v/>
      </c>
      <c r="AH776" s="20"/>
      <c r="AI776" s="15">
        <f t="shared" si="158"/>
        <v>1.75</v>
      </c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 t="s">
        <v>36</v>
      </c>
      <c r="BK776" s="9" t="s">
        <v>42</v>
      </c>
      <c r="BL776" s="9" t="str">
        <f t="shared" si="160"/>
        <v xml:space="preserve"> 4</v>
      </c>
      <c r="BM776" s="9">
        <v>0.05</v>
      </c>
      <c r="BN776" s="15">
        <f t="shared" si="165"/>
        <v>20</v>
      </c>
      <c r="BO776" s="9">
        <v>1</v>
      </c>
      <c r="BP776" s="9">
        <v>4</v>
      </c>
      <c r="BQ776" s="9">
        <v>140</v>
      </c>
      <c r="BR776" s="9">
        <f t="shared" si="168"/>
        <v>35</v>
      </c>
      <c r="BS776" s="9">
        <v>520</v>
      </c>
      <c r="BT776" s="9" t="s">
        <v>32</v>
      </c>
      <c r="BU776" s="9"/>
      <c r="BV776" s="9">
        <v>108</v>
      </c>
      <c r="BW776" s="9">
        <v>145</v>
      </c>
      <c r="BX776" s="9">
        <v>5100</v>
      </c>
      <c r="BY776" s="9">
        <v>7</v>
      </c>
      <c r="BZ776" s="9">
        <v>5</v>
      </c>
      <c r="CA776" s="9">
        <v>1</v>
      </c>
      <c r="CB776" s="9">
        <v>41.53</v>
      </c>
      <c r="CC776" s="9">
        <v>14.04</v>
      </c>
      <c r="CD776" s="9">
        <v>540</v>
      </c>
      <c r="CE776" s="9">
        <f t="shared" si="169"/>
        <v>690</v>
      </c>
      <c r="CF776" s="9">
        <v>1015</v>
      </c>
      <c r="CG776" s="9">
        <v>5100</v>
      </c>
      <c r="CH776" s="9">
        <v>1453.56</v>
      </c>
      <c r="CI776" s="9" t="s">
        <v>33</v>
      </c>
      <c r="CJ776" s="15">
        <f t="shared" si="170"/>
        <v>3.4057971014492754</v>
      </c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</row>
    <row r="777" spans="1:107" ht="18.649999999999999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10"/>
      <c r="N777" s="9"/>
      <c r="O777" s="9"/>
      <c r="P777" s="9"/>
      <c r="Q777" s="9"/>
      <c r="R777" s="9"/>
      <c r="S777" s="9">
        <v>12</v>
      </c>
      <c r="T777" s="9">
        <f t="shared" si="166"/>
        <v>1.2000000000000001E-3</v>
      </c>
      <c r="U777" s="9">
        <v>135</v>
      </c>
      <c r="V777" s="9">
        <f t="shared" si="161"/>
        <v>0.13500000000000001</v>
      </c>
      <c r="W777" s="9">
        <v>2.65</v>
      </c>
      <c r="X777" s="9">
        <v>2650</v>
      </c>
      <c r="Y777" s="9" t="s">
        <v>35</v>
      </c>
      <c r="Z777" s="9" t="s">
        <v>35</v>
      </c>
      <c r="AA777" s="11">
        <v>19.149999999999999</v>
      </c>
      <c r="AB777" s="11" t="s">
        <v>29</v>
      </c>
      <c r="AC777" s="12">
        <f t="shared" si="164"/>
        <v>22.022499999999997</v>
      </c>
      <c r="AD777" s="12" t="s">
        <v>36</v>
      </c>
      <c r="AE777" s="27" t="str">
        <f t="shared" si="167"/>
        <v/>
      </c>
      <c r="AF777" s="21">
        <f>_xlfn.IFS(
Z777="CTML", ((W777*BL777)/100),
Z777="M2", (W777*V777*BL777),
Z777="UNIT",BL777,
Z777="M3",BL777*T777*V777*W777)</f>
        <v>1.7887500000000001</v>
      </c>
      <c r="AG777" s="20">
        <f t="shared" si="163"/>
        <v>1.7887500000000001</v>
      </c>
      <c r="AH777" s="20"/>
      <c r="AI777" s="15">
        <f t="shared" ref="AI777:AI840" si="171">IF(ISBLANK(AF777), AE777,AF777)</f>
        <v>1.7887500000000001</v>
      </c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 t="s">
        <v>36</v>
      </c>
      <c r="BK777" s="9" t="s">
        <v>37</v>
      </c>
      <c r="BL777" s="9" t="str">
        <f t="shared" si="160"/>
        <v xml:space="preserve"> 5</v>
      </c>
      <c r="BM777" s="9">
        <v>1.79</v>
      </c>
      <c r="BN777" s="15">
        <f t="shared" si="165"/>
        <v>0.55865921787709494</v>
      </c>
      <c r="BO777" s="9">
        <v>1</v>
      </c>
      <c r="BP777" s="9">
        <v>5</v>
      </c>
      <c r="BQ777" s="9">
        <v>210</v>
      </c>
      <c r="BR777" s="9">
        <f t="shared" si="168"/>
        <v>42</v>
      </c>
      <c r="BS777" s="9">
        <v>460</v>
      </c>
      <c r="BT777" s="9" t="s">
        <v>32</v>
      </c>
      <c r="BU777" s="9"/>
      <c r="BV777" s="9">
        <v>60</v>
      </c>
      <c r="BW777" s="9">
        <v>142</v>
      </c>
      <c r="BX777" s="9">
        <v>2700</v>
      </c>
      <c r="BY777" s="9">
        <v>7</v>
      </c>
      <c r="BZ777" s="9">
        <v>6</v>
      </c>
      <c r="CA777" s="9">
        <v>1</v>
      </c>
      <c r="CB777" s="9">
        <v>9.8699999999999992</v>
      </c>
      <c r="CC777" s="9">
        <v>5.52</v>
      </c>
      <c r="CD777" s="9">
        <v>360</v>
      </c>
      <c r="CE777" s="9">
        <f t="shared" si="169"/>
        <v>510</v>
      </c>
      <c r="CF777" s="9">
        <v>994</v>
      </c>
      <c r="CG777" s="9">
        <v>2700</v>
      </c>
      <c r="CH777" s="9">
        <v>444.44</v>
      </c>
      <c r="CI777" s="9" t="s">
        <v>33</v>
      </c>
      <c r="CJ777" s="15">
        <f t="shared" si="170"/>
        <v>4.6078431372549016</v>
      </c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</row>
    <row r="778" spans="1:107" ht="18.649999999999999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10"/>
      <c r="N778" s="9"/>
      <c r="O778" s="9"/>
      <c r="P778" s="9"/>
      <c r="Q778" s="9"/>
      <c r="R778" s="9"/>
      <c r="S778" s="9">
        <v>19</v>
      </c>
      <c r="T778" s="9">
        <f t="shared" si="166"/>
        <v>1.9E-3</v>
      </c>
      <c r="U778" s="9">
        <v>188</v>
      </c>
      <c r="V778" s="9">
        <f t="shared" si="161"/>
        <v>0.188</v>
      </c>
      <c r="W778" s="9">
        <v>4</v>
      </c>
      <c r="X778" s="9">
        <v>4000</v>
      </c>
      <c r="Y778" s="9" t="s">
        <v>35</v>
      </c>
      <c r="Z778" s="9" t="s">
        <v>35</v>
      </c>
      <c r="AA778" s="11">
        <v>23.45</v>
      </c>
      <c r="AB778" s="11" t="s">
        <v>59</v>
      </c>
      <c r="AC778" s="12" t="str">
        <f t="shared" si="164"/>
        <v/>
      </c>
      <c r="AD778" s="12" t="s">
        <v>54</v>
      </c>
      <c r="AE778" s="27">
        <f t="shared" si="167"/>
        <v>131.6</v>
      </c>
      <c r="AF778" s="19"/>
      <c r="AG778" s="20" t="str">
        <f t="shared" si="163"/>
        <v/>
      </c>
      <c r="AH778" s="20"/>
      <c r="AI778" s="15">
        <f t="shared" si="171"/>
        <v>131.6</v>
      </c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 t="s">
        <v>36</v>
      </c>
      <c r="BK778" s="9" t="s">
        <v>37</v>
      </c>
      <c r="BL778" s="9" t="str">
        <f t="shared" si="160"/>
        <v xml:space="preserve"> 5</v>
      </c>
      <c r="BM778" s="9">
        <v>3.76</v>
      </c>
      <c r="BN778" s="15">
        <f t="shared" si="165"/>
        <v>0.26595744680851063</v>
      </c>
      <c r="BO778" s="9">
        <v>1</v>
      </c>
      <c r="BP778" s="9">
        <v>5</v>
      </c>
      <c r="BQ778" s="9">
        <v>175</v>
      </c>
      <c r="BR778" s="9">
        <f t="shared" si="168"/>
        <v>35</v>
      </c>
      <c r="BS778" s="9">
        <v>460</v>
      </c>
      <c r="BT778" s="9" t="s">
        <v>32</v>
      </c>
      <c r="BU778" s="9"/>
      <c r="BV778" s="9">
        <v>95</v>
      </c>
      <c r="BW778" s="9">
        <v>198</v>
      </c>
      <c r="BX778" s="9">
        <v>4000</v>
      </c>
      <c r="BY778" s="9">
        <v>5</v>
      </c>
      <c r="BZ778" s="9">
        <v>7</v>
      </c>
      <c r="CA778" s="9">
        <v>1</v>
      </c>
      <c r="CB778" s="9">
        <v>32.86</v>
      </c>
      <c r="CC778" s="9">
        <v>8.74</v>
      </c>
      <c r="CD778" s="9">
        <v>665</v>
      </c>
      <c r="CE778" s="9">
        <f t="shared" si="169"/>
        <v>815</v>
      </c>
      <c r="CF778" s="9">
        <v>990</v>
      </c>
      <c r="CG778" s="9">
        <v>4000</v>
      </c>
      <c r="CH778" s="9">
        <v>1211.3599999999999</v>
      </c>
      <c r="CI778" s="9" t="s">
        <v>33</v>
      </c>
      <c r="CJ778" s="15">
        <f t="shared" si="170"/>
        <v>2.8834355828220857</v>
      </c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</row>
    <row r="779" spans="1:107" ht="18.649999999999999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10"/>
      <c r="N779" s="9"/>
      <c r="O779" s="9"/>
      <c r="P779" s="9"/>
      <c r="Q779" s="9"/>
      <c r="R779" s="9"/>
      <c r="S779" s="9">
        <v>19</v>
      </c>
      <c r="T779" s="9">
        <f t="shared" si="166"/>
        <v>1.9E-3</v>
      </c>
      <c r="U779" s="9">
        <v>188</v>
      </c>
      <c r="V779" s="9">
        <f t="shared" si="161"/>
        <v>0.188</v>
      </c>
      <c r="W779" s="9">
        <v>4</v>
      </c>
      <c r="X779" s="9">
        <v>4000</v>
      </c>
      <c r="Y779" s="9" t="s">
        <v>35</v>
      </c>
      <c r="Z779" s="9" t="s">
        <v>35</v>
      </c>
      <c r="AA779" s="11">
        <v>23.45</v>
      </c>
      <c r="AB779" s="11" t="s">
        <v>59</v>
      </c>
      <c r="AC779" s="12" t="str">
        <f t="shared" si="164"/>
        <v/>
      </c>
      <c r="AD779" s="12" t="s">
        <v>54</v>
      </c>
      <c r="AE779" s="27">
        <f t="shared" si="167"/>
        <v>131.6</v>
      </c>
      <c r="AF779" s="19"/>
      <c r="AG779" s="20" t="str">
        <f t="shared" si="163"/>
        <v/>
      </c>
      <c r="AH779" s="20"/>
      <c r="AI779" s="15">
        <f t="shared" si="171"/>
        <v>131.6</v>
      </c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 t="s">
        <v>36</v>
      </c>
      <c r="BK779" s="9" t="s">
        <v>37</v>
      </c>
      <c r="BL779" s="9" t="str">
        <f t="shared" si="160"/>
        <v xml:space="preserve"> 5</v>
      </c>
      <c r="BM779" s="9">
        <v>3.76</v>
      </c>
      <c r="BN779" s="15">
        <f t="shared" si="165"/>
        <v>0.26595744680851063</v>
      </c>
      <c r="BO779" s="9">
        <v>1</v>
      </c>
      <c r="BP779" s="9">
        <v>5</v>
      </c>
      <c r="BQ779" s="9">
        <v>175</v>
      </c>
      <c r="BR779" s="9">
        <f t="shared" si="168"/>
        <v>35</v>
      </c>
      <c r="BS779" s="9">
        <v>460</v>
      </c>
      <c r="BT779" s="9" t="s">
        <v>32</v>
      </c>
      <c r="BU779" s="9"/>
      <c r="BV779" s="9">
        <v>95</v>
      </c>
      <c r="BW779" s="9">
        <v>198</v>
      </c>
      <c r="BX779" s="9">
        <v>4000</v>
      </c>
      <c r="BY779" s="9">
        <v>5</v>
      </c>
      <c r="BZ779" s="9">
        <v>7</v>
      </c>
      <c r="CA779" s="9">
        <v>1</v>
      </c>
      <c r="CB779" s="9">
        <v>32.86</v>
      </c>
      <c r="CC779" s="9">
        <v>8.74</v>
      </c>
      <c r="CD779" s="9">
        <v>665</v>
      </c>
      <c r="CE779" s="9">
        <f t="shared" si="169"/>
        <v>815</v>
      </c>
      <c r="CF779" s="9">
        <v>990</v>
      </c>
      <c r="CG779" s="9">
        <v>4000</v>
      </c>
      <c r="CH779" s="9">
        <v>1211.3599999999999</v>
      </c>
      <c r="CI779" s="9" t="s">
        <v>33</v>
      </c>
      <c r="CJ779" s="15">
        <f t="shared" si="170"/>
        <v>2.8834355828220857</v>
      </c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</row>
    <row r="780" spans="1:107" ht="18.649999999999999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10"/>
      <c r="N780" s="9"/>
      <c r="O780" s="9"/>
      <c r="P780" s="9"/>
      <c r="Q780" s="9"/>
      <c r="R780" s="9"/>
      <c r="S780" s="9">
        <v>19</v>
      </c>
      <c r="T780" s="9">
        <f t="shared" si="166"/>
        <v>1.9E-3</v>
      </c>
      <c r="U780" s="9">
        <v>188</v>
      </c>
      <c r="V780" s="9">
        <f t="shared" si="161"/>
        <v>0.188</v>
      </c>
      <c r="W780" s="9">
        <v>4</v>
      </c>
      <c r="X780" s="9">
        <v>4000</v>
      </c>
      <c r="Y780" s="9" t="s">
        <v>35</v>
      </c>
      <c r="Z780" s="9" t="s">
        <v>35</v>
      </c>
      <c r="AA780" s="11">
        <v>42.45</v>
      </c>
      <c r="AB780" s="11" t="s">
        <v>59</v>
      </c>
      <c r="AC780" s="12" t="str">
        <f t="shared" si="164"/>
        <v/>
      </c>
      <c r="AD780" s="12" t="s">
        <v>54</v>
      </c>
      <c r="AE780" s="27">
        <f t="shared" si="167"/>
        <v>131.6</v>
      </c>
      <c r="AF780" s="19"/>
      <c r="AG780" s="20" t="str">
        <f t="shared" si="163"/>
        <v/>
      </c>
      <c r="AH780" s="20"/>
      <c r="AI780" s="15">
        <f t="shared" si="171"/>
        <v>131.6</v>
      </c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 t="s">
        <v>36</v>
      </c>
      <c r="BK780" s="9" t="s">
        <v>37</v>
      </c>
      <c r="BL780" s="9" t="str">
        <f t="shared" si="160"/>
        <v xml:space="preserve"> 5</v>
      </c>
      <c r="BM780" s="9">
        <v>3.76</v>
      </c>
      <c r="BN780" s="15">
        <f t="shared" si="165"/>
        <v>0.26595744680851063</v>
      </c>
      <c r="BO780" s="9">
        <v>1</v>
      </c>
      <c r="BP780" s="9">
        <v>5</v>
      </c>
      <c r="BQ780" s="9">
        <v>175</v>
      </c>
      <c r="BR780" s="9">
        <f t="shared" si="168"/>
        <v>35</v>
      </c>
      <c r="BS780" s="9">
        <v>700</v>
      </c>
      <c r="BT780" s="9" t="s">
        <v>32</v>
      </c>
      <c r="BU780" s="9"/>
      <c r="BV780" s="9">
        <v>95</v>
      </c>
      <c r="BW780" s="9">
        <v>198</v>
      </c>
      <c r="BX780" s="9">
        <v>4000</v>
      </c>
      <c r="BY780" s="9">
        <v>5</v>
      </c>
      <c r="BZ780" s="9">
        <v>7</v>
      </c>
      <c r="CA780" s="9">
        <v>1</v>
      </c>
      <c r="CB780" s="9">
        <v>50.01</v>
      </c>
      <c r="CC780" s="9">
        <v>13.3</v>
      </c>
      <c r="CD780" s="9">
        <v>665</v>
      </c>
      <c r="CE780" s="9">
        <f t="shared" si="169"/>
        <v>815</v>
      </c>
      <c r="CF780" s="9">
        <v>990</v>
      </c>
      <c r="CG780" s="9">
        <v>4000</v>
      </c>
      <c r="CH780" s="9">
        <v>1843.38</v>
      </c>
      <c r="CI780" s="9" t="s">
        <v>33</v>
      </c>
      <c r="CJ780" s="15">
        <f t="shared" si="170"/>
        <v>2.8834355828220857</v>
      </c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  <c r="CZ780" s="9"/>
      <c r="DA780" s="9"/>
      <c r="DB780" s="9"/>
      <c r="DC780" s="9"/>
    </row>
    <row r="781" spans="1:107" ht="18.649999999999999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10"/>
      <c r="N781" s="9"/>
      <c r="O781" s="9"/>
      <c r="P781" s="9"/>
      <c r="Q781" s="9"/>
      <c r="R781" s="9"/>
      <c r="S781" s="9">
        <v>27</v>
      </c>
      <c r="T781" s="9">
        <f t="shared" si="166"/>
        <v>2.7000000000000001E-3</v>
      </c>
      <c r="U781" s="9">
        <v>145</v>
      </c>
      <c r="V781" s="9">
        <f t="shared" si="161"/>
        <v>0.14499999999999999</v>
      </c>
      <c r="W781" s="9">
        <v>3</v>
      </c>
      <c r="X781" s="9">
        <v>3000</v>
      </c>
      <c r="Y781" s="9" t="s">
        <v>39</v>
      </c>
      <c r="Z781" s="9" t="s">
        <v>35</v>
      </c>
      <c r="AA781" s="11">
        <v>33.5</v>
      </c>
      <c r="AB781" s="11" t="s">
        <v>59</v>
      </c>
      <c r="AC781" s="12" t="str">
        <f t="shared" si="164"/>
        <v/>
      </c>
      <c r="AD781" s="12" t="s">
        <v>54</v>
      </c>
      <c r="AE781" s="27">
        <f t="shared" si="167"/>
        <v>1.05</v>
      </c>
      <c r="AF781" s="19"/>
      <c r="AG781" s="20" t="str">
        <f t="shared" si="163"/>
        <v/>
      </c>
      <c r="AH781" s="20"/>
      <c r="AI781" s="15">
        <f t="shared" si="171"/>
        <v>1.05</v>
      </c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 t="s">
        <v>36</v>
      </c>
      <c r="BK781" s="9" t="s">
        <v>42</v>
      </c>
      <c r="BL781" s="9" t="str">
        <f t="shared" si="160"/>
        <v xml:space="preserve"> 4</v>
      </c>
      <c r="BM781" s="9">
        <v>0.03</v>
      </c>
      <c r="BN781" s="15">
        <f t="shared" si="165"/>
        <v>33.333333333333336</v>
      </c>
      <c r="BO781" s="9">
        <v>1</v>
      </c>
      <c r="BP781" s="9">
        <v>4</v>
      </c>
      <c r="BQ781" s="9">
        <v>140</v>
      </c>
      <c r="BR781" s="9">
        <f t="shared" si="168"/>
        <v>35</v>
      </c>
      <c r="BS781" s="9">
        <v>520</v>
      </c>
      <c r="BT781" s="9" t="s">
        <v>32</v>
      </c>
      <c r="BU781" s="9"/>
      <c r="BV781" s="9">
        <v>108</v>
      </c>
      <c r="BW781" s="9">
        <v>145</v>
      </c>
      <c r="BX781" s="9">
        <v>3000</v>
      </c>
      <c r="BY781" s="9">
        <v>7</v>
      </c>
      <c r="BZ781" s="9">
        <v>5</v>
      </c>
      <c r="CA781" s="9">
        <v>1</v>
      </c>
      <c r="CB781" s="9">
        <v>24.43</v>
      </c>
      <c r="CC781" s="9">
        <v>14.04</v>
      </c>
      <c r="CD781" s="9">
        <v>540</v>
      </c>
      <c r="CE781" s="9">
        <f t="shared" si="169"/>
        <v>690</v>
      </c>
      <c r="CF781" s="9">
        <v>1015</v>
      </c>
      <c r="CG781" s="9">
        <v>3000</v>
      </c>
      <c r="CH781" s="9">
        <v>855.04</v>
      </c>
      <c r="CI781" s="9" t="s">
        <v>33</v>
      </c>
      <c r="CJ781" s="15">
        <f t="shared" si="170"/>
        <v>3.4057971014492754</v>
      </c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</row>
    <row r="782" spans="1:107" ht="18.649999999999999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10"/>
      <c r="N782" s="9"/>
      <c r="O782" s="9"/>
      <c r="P782" s="9"/>
      <c r="Q782" s="9"/>
      <c r="R782" s="9"/>
      <c r="S782" s="9">
        <v>27</v>
      </c>
      <c r="T782" s="9">
        <f t="shared" si="166"/>
        <v>2.7000000000000001E-3</v>
      </c>
      <c r="U782" s="9">
        <v>145</v>
      </c>
      <c r="V782" s="9">
        <f t="shared" si="161"/>
        <v>0.14499999999999999</v>
      </c>
      <c r="W782" s="9">
        <v>3.6</v>
      </c>
      <c r="X782" s="9">
        <v>3600</v>
      </c>
      <c r="Y782" s="9" t="s">
        <v>39</v>
      </c>
      <c r="Z782" s="9" t="s">
        <v>35</v>
      </c>
      <c r="AA782" s="11">
        <v>33.5</v>
      </c>
      <c r="AB782" s="11" t="s">
        <v>59</v>
      </c>
      <c r="AC782" s="12" t="str">
        <f t="shared" si="164"/>
        <v/>
      </c>
      <c r="AD782" s="12" t="s">
        <v>54</v>
      </c>
      <c r="AE782" s="27">
        <f t="shared" si="167"/>
        <v>1.4000000000000001</v>
      </c>
      <c r="AF782" s="19"/>
      <c r="AG782" s="20" t="str">
        <f t="shared" si="163"/>
        <v/>
      </c>
      <c r="AH782" s="20"/>
      <c r="AI782" s="15">
        <f t="shared" si="171"/>
        <v>1.4000000000000001</v>
      </c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 t="s">
        <v>36</v>
      </c>
      <c r="BK782" s="9" t="s">
        <v>42</v>
      </c>
      <c r="BL782" s="9" t="str">
        <f t="shared" si="160"/>
        <v xml:space="preserve"> 4</v>
      </c>
      <c r="BM782" s="9">
        <v>0.04</v>
      </c>
      <c r="BN782" s="15">
        <f t="shared" si="165"/>
        <v>25</v>
      </c>
      <c r="BO782" s="9">
        <v>1</v>
      </c>
      <c r="BP782" s="9">
        <v>4</v>
      </c>
      <c r="BQ782" s="9">
        <v>140</v>
      </c>
      <c r="BR782" s="9">
        <f t="shared" si="168"/>
        <v>35</v>
      </c>
      <c r="BS782" s="9">
        <v>520</v>
      </c>
      <c r="BT782" s="9" t="s">
        <v>32</v>
      </c>
      <c r="BU782" s="9"/>
      <c r="BV782" s="9">
        <v>108</v>
      </c>
      <c r="BW782" s="9">
        <v>145</v>
      </c>
      <c r="BX782" s="9">
        <v>3600</v>
      </c>
      <c r="BY782" s="9">
        <v>7</v>
      </c>
      <c r="BZ782" s="9">
        <v>5</v>
      </c>
      <c r="CA782" s="9">
        <v>1</v>
      </c>
      <c r="CB782" s="9">
        <v>29.32</v>
      </c>
      <c r="CC782" s="9">
        <v>14.04</v>
      </c>
      <c r="CD782" s="9">
        <v>540</v>
      </c>
      <c r="CE782" s="9">
        <f t="shared" si="169"/>
        <v>690</v>
      </c>
      <c r="CF782" s="9">
        <v>1015</v>
      </c>
      <c r="CG782" s="9">
        <v>3600</v>
      </c>
      <c r="CH782" s="9">
        <v>1026.04</v>
      </c>
      <c r="CI782" s="9" t="s">
        <v>33</v>
      </c>
      <c r="CJ782" s="15">
        <f t="shared" si="170"/>
        <v>3.4057971014492754</v>
      </c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</row>
    <row r="783" spans="1:107" ht="18.649999999999999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10"/>
      <c r="N783" s="9"/>
      <c r="O783" s="9"/>
      <c r="P783" s="9"/>
      <c r="Q783" s="9"/>
      <c r="R783" s="9"/>
      <c r="S783" s="9">
        <v>27</v>
      </c>
      <c r="T783" s="9">
        <f t="shared" si="166"/>
        <v>2.7000000000000001E-3</v>
      </c>
      <c r="U783" s="9">
        <v>145</v>
      </c>
      <c r="V783" s="9">
        <f t="shared" si="161"/>
        <v>0.14499999999999999</v>
      </c>
      <c r="W783" s="9">
        <v>3.9</v>
      </c>
      <c r="X783" s="9">
        <v>3900</v>
      </c>
      <c r="Y783" s="9" t="s">
        <v>39</v>
      </c>
      <c r="Z783" s="9" t="s">
        <v>35</v>
      </c>
      <c r="AA783" s="11">
        <v>33.5</v>
      </c>
      <c r="AB783" s="11" t="s">
        <v>59</v>
      </c>
      <c r="AC783" s="12" t="str">
        <f t="shared" si="164"/>
        <v/>
      </c>
      <c r="AD783" s="12" t="s">
        <v>54</v>
      </c>
      <c r="AE783" s="27">
        <f t="shared" si="167"/>
        <v>1.4000000000000001</v>
      </c>
      <c r="AF783" s="19"/>
      <c r="AG783" s="20" t="str">
        <f t="shared" si="163"/>
        <v/>
      </c>
      <c r="AH783" s="20"/>
      <c r="AI783" s="15">
        <f t="shared" si="171"/>
        <v>1.4000000000000001</v>
      </c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 t="s">
        <v>36</v>
      </c>
      <c r="BK783" s="9" t="s">
        <v>42</v>
      </c>
      <c r="BL783" s="9" t="str">
        <f t="shared" si="160"/>
        <v xml:space="preserve"> 4</v>
      </c>
      <c r="BM783" s="9">
        <v>0.04</v>
      </c>
      <c r="BN783" s="15">
        <f t="shared" si="165"/>
        <v>25</v>
      </c>
      <c r="BO783" s="9">
        <v>1</v>
      </c>
      <c r="BP783" s="9">
        <v>4</v>
      </c>
      <c r="BQ783" s="9">
        <v>140</v>
      </c>
      <c r="BR783" s="9">
        <f t="shared" si="168"/>
        <v>35</v>
      </c>
      <c r="BS783" s="9">
        <v>520</v>
      </c>
      <c r="BT783" s="9" t="s">
        <v>32</v>
      </c>
      <c r="BU783" s="9"/>
      <c r="BV783" s="9">
        <v>108</v>
      </c>
      <c r="BW783" s="9">
        <v>145</v>
      </c>
      <c r="BX783" s="9">
        <v>3900</v>
      </c>
      <c r="BY783" s="9">
        <v>7</v>
      </c>
      <c r="BZ783" s="9">
        <v>5</v>
      </c>
      <c r="CA783" s="9">
        <v>1</v>
      </c>
      <c r="CB783" s="9">
        <v>31.76</v>
      </c>
      <c r="CC783" s="9">
        <v>14.04</v>
      </c>
      <c r="CD783" s="9">
        <v>540</v>
      </c>
      <c r="CE783" s="9">
        <f t="shared" si="169"/>
        <v>690</v>
      </c>
      <c r="CF783" s="9">
        <v>1015</v>
      </c>
      <c r="CG783" s="9">
        <v>3900</v>
      </c>
      <c r="CH783" s="9">
        <v>1111.55</v>
      </c>
      <c r="CI783" s="9" t="s">
        <v>33</v>
      </c>
      <c r="CJ783" s="15">
        <f t="shared" si="170"/>
        <v>3.4057971014492754</v>
      </c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</row>
    <row r="784" spans="1:107" ht="18.649999999999999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10"/>
      <c r="N784" s="9"/>
      <c r="O784" s="9"/>
      <c r="P784" s="9"/>
      <c r="Q784" s="9"/>
      <c r="R784" s="9"/>
      <c r="S784" s="9">
        <v>27</v>
      </c>
      <c r="T784" s="9">
        <f t="shared" si="166"/>
        <v>2.7000000000000001E-3</v>
      </c>
      <c r="U784" s="9">
        <v>145</v>
      </c>
      <c r="V784" s="9">
        <f t="shared" si="161"/>
        <v>0.14499999999999999</v>
      </c>
      <c r="W784" s="9">
        <v>4.2</v>
      </c>
      <c r="X784" s="9">
        <v>4200</v>
      </c>
      <c r="Y784" s="9" t="s">
        <v>39</v>
      </c>
      <c r="Z784" s="9" t="s">
        <v>35</v>
      </c>
      <c r="AA784" s="11">
        <v>33.5</v>
      </c>
      <c r="AB784" s="11" t="s">
        <v>59</v>
      </c>
      <c r="AC784" s="12" t="str">
        <f t="shared" si="164"/>
        <v/>
      </c>
      <c r="AD784" s="12" t="s">
        <v>54</v>
      </c>
      <c r="AE784" s="27">
        <f t="shared" si="167"/>
        <v>1.4000000000000001</v>
      </c>
      <c r="AF784" s="19"/>
      <c r="AG784" s="20" t="str">
        <f t="shared" si="163"/>
        <v/>
      </c>
      <c r="AH784" s="20"/>
      <c r="AI784" s="15">
        <f t="shared" si="171"/>
        <v>1.4000000000000001</v>
      </c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 t="s">
        <v>36</v>
      </c>
      <c r="BK784" s="9" t="s">
        <v>42</v>
      </c>
      <c r="BL784" s="9" t="str">
        <f t="shared" si="160"/>
        <v xml:space="preserve"> 4</v>
      </c>
      <c r="BM784" s="9">
        <v>0.04</v>
      </c>
      <c r="BN784" s="15">
        <f t="shared" si="165"/>
        <v>25</v>
      </c>
      <c r="BO784" s="9">
        <v>1</v>
      </c>
      <c r="BP784" s="9">
        <v>4</v>
      </c>
      <c r="BQ784" s="9">
        <v>140</v>
      </c>
      <c r="BR784" s="9">
        <f t="shared" si="168"/>
        <v>35</v>
      </c>
      <c r="BS784" s="9">
        <v>520</v>
      </c>
      <c r="BT784" s="9" t="s">
        <v>32</v>
      </c>
      <c r="BU784" s="9"/>
      <c r="BV784" s="9">
        <v>108</v>
      </c>
      <c r="BW784" s="9">
        <v>145</v>
      </c>
      <c r="BX784" s="9">
        <v>4200</v>
      </c>
      <c r="BY784" s="9">
        <v>7</v>
      </c>
      <c r="BZ784" s="9">
        <v>5</v>
      </c>
      <c r="CA784" s="9">
        <v>1</v>
      </c>
      <c r="CB784" s="9">
        <v>34.200000000000003</v>
      </c>
      <c r="CC784" s="9">
        <v>14.04</v>
      </c>
      <c r="CD784" s="9">
        <v>540</v>
      </c>
      <c r="CE784" s="9">
        <f t="shared" si="169"/>
        <v>690</v>
      </c>
      <c r="CF784" s="9">
        <v>1015</v>
      </c>
      <c r="CG784" s="9">
        <v>4200</v>
      </c>
      <c r="CH784" s="9">
        <v>1197.05</v>
      </c>
      <c r="CI784" s="9" t="s">
        <v>33</v>
      </c>
      <c r="CJ784" s="15">
        <f t="shared" si="170"/>
        <v>3.4057971014492754</v>
      </c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</row>
    <row r="785" spans="1:107" ht="18.649999999999999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10"/>
      <c r="N785" s="9"/>
      <c r="O785" s="9"/>
      <c r="P785" s="9"/>
      <c r="Q785" s="9"/>
      <c r="R785" s="9"/>
      <c r="S785" s="9">
        <v>27</v>
      </c>
      <c r="T785" s="9">
        <f t="shared" si="166"/>
        <v>2.7000000000000001E-3</v>
      </c>
      <c r="U785" s="9">
        <v>145</v>
      </c>
      <c r="V785" s="9">
        <f t="shared" si="161"/>
        <v>0.14499999999999999</v>
      </c>
      <c r="W785" s="9">
        <v>4.5</v>
      </c>
      <c r="X785" s="9">
        <v>4500</v>
      </c>
      <c r="Y785" s="9" t="s">
        <v>39</v>
      </c>
      <c r="Z785" s="9" t="s">
        <v>35</v>
      </c>
      <c r="AA785" s="11">
        <v>33.5</v>
      </c>
      <c r="AB785" s="11" t="s">
        <v>59</v>
      </c>
      <c r="AC785" s="12" t="str">
        <f t="shared" si="164"/>
        <v/>
      </c>
      <c r="AD785" s="12" t="s">
        <v>54</v>
      </c>
      <c r="AE785" s="27">
        <f t="shared" si="167"/>
        <v>1.75</v>
      </c>
      <c r="AF785" s="19"/>
      <c r="AG785" s="20" t="str">
        <f t="shared" si="163"/>
        <v/>
      </c>
      <c r="AH785" s="20"/>
      <c r="AI785" s="15">
        <f t="shared" si="171"/>
        <v>1.75</v>
      </c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 t="s">
        <v>36</v>
      </c>
      <c r="BK785" s="9" t="s">
        <v>42</v>
      </c>
      <c r="BL785" s="9" t="str">
        <f t="shared" si="160"/>
        <v xml:space="preserve"> 4</v>
      </c>
      <c r="BM785" s="9">
        <v>0.05</v>
      </c>
      <c r="BN785" s="15">
        <f t="shared" si="165"/>
        <v>20</v>
      </c>
      <c r="BO785" s="9">
        <v>1</v>
      </c>
      <c r="BP785" s="9">
        <v>4</v>
      </c>
      <c r="BQ785" s="9">
        <v>140</v>
      </c>
      <c r="BR785" s="9">
        <f t="shared" si="168"/>
        <v>35</v>
      </c>
      <c r="BS785" s="9">
        <v>520</v>
      </c>
      <c r="BT785" s="9" t="s">
        <v>32</v>
      </c>
      <c r="BU785" s="9"/>
      <c r="BV785" s="9">
        <v>108</v>
      </c>
      <c r="BW785" s="9">
        <v>145</v>
      </c>
      <c r="BX785" s="9">
        <v>4500</v>
      </c>
      <c r="BY785" s="9">
        <v>7</v>
      </c>
      <c r="BZ785" s="9">
        <v>5</v>
      </c>
      <c r="CA785" s="9">
        <v>1</v>
      </c>
      <c r="CB785" s="9">
        <v>36.64</v>
      </c>
      <c r="CC785" s="9">
        <v>14.04</v>
      </c>
      <c r="CD785" s="9">
        <v>540</v>
      </c>
      <c r="CE785" s="9">
        <f t="shared" si="169"/>
        <v>690</v>
      </c>
      <c r="CF785" s="9">
        <v>1015</v>
      </c>
      <c r="CG785" s="9">
        <v>4500</v>
      </c>
      <c r="CH785" s="9">
        <v>1282.55</v>
      </c>
      <c r="CI785" s="9" t="s">
        <v>33</v>
      </c>
      <c r="CJ785" s="15">
        <f t="shared" si="170"/>
        <v>3.4057971014492754</v>
      </c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</row>
    <row r="786" spans="1:107" ht="18.649999999999999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10"/>
      <c r="N786" s="9"/>
      <c r="O786" s="9"/>
      <c r="P786" s="9"/>
      <c r="Q786" s="9"/>
      <c r="R786" s="9"/>
      <c r="S786" s="9">
        <v>27</v>
      </c>
      <c r="T786" s="9">
        <f t="shared" si="166"/>
        <v>2.7000000000000001E-3</v>
      </c>
      <c r="U786" s="9">
        <v>145</v>
      </c>
      <c r="V786" s="9">
        <f t="shared" si="161"/>
        <v>0.14499999999999999</v>
      </c>
      <c r="W786" s="9">
        <v>4.8</v>
      </c>
      <c r="X786" s="9">
        <v>4800</v>
      </c>
      <c r="Y786" s="9" t="s">
        <v>39</v>
      </c>
      <c r="Z786" s="9" t="s">
        <v>35</v>
      </c>
      <c r="AA786" s="11">
        <v>33.5</v>
      </c>
      <c r="AB786" s="11" t="s">
        <v>59</v>
      </c>
      <c r="AC786" s="12" t="str">
        <f t="shared" si="164"/>
        <v/>
      </c>
      <c r="AD786" s="12" t="s">
        <v>54</v>
      </c>
      <c r="AE786" s="27">
        <f t="shared" si="167"/>
        <v>1.75</v>
      </c>
      <c r="AF786" s="19"/>
      <c r="AG786" s="20" t="str">
        <f t="shared" si="163"/>
        <v/>
      </c>
      <c r="AH786" s="20"/>
      <c r="AI786" s="15">
        <f t="shared" si="171"/>
        <v>1.75</v>
      </c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 t="s">
        <v>36</v>
      </c>
      <c r="BK786" s="9" t="s">
        <v>42</v>
      </c>
      <c r="BL786" s="9" t="str">
        <f t="shared" si="160"/>
        <v xml:space="preserve"> 4</v>
      </c>
      <c r="BM786" s="9">
        <v>0.05</v>
      </c>
      <c r="BN786" s="15">
        <f t="shared" si="165"/>
        <v>20</v>
      </c>
      <c r="BO786" s="9">
        <v>1</v>
      </c>
      <c r="BP786" s="9">
        <v>4</v>
      </c>
      <c r="BQ786" s="9">
        <v>140</v>
      </c>
      <c r="BR786" s="9">
        <f t="shared" si="168"/>
        <v>35</v>
      </c>
      <c r="BS786" s="9">
        <v>520</v>
      </c>
      <c r="BT786" s="9" t="s">
        <v>32</v>
      </c>
      <c r="BU786" s="9"/>
      <c r="BV786" s="9">
        <v>108</v>
      </c>
      <c r="BW786" s="9">
        <v>145</v>
      </c>
      <c r="BX786" s="9">
        <v>4800</v>
      </c>
      <c r="BY786" s="9">
        <v>7</v>
      </c>
      <c r="BZ786" s="9">
        <v>5</v>
      </c>
      <c r="CA786" s="9">
        <v>1</v>
      </c>
      <c r="CB786" s="9">
        <v>39.090000000000003</v>
      </c>
      <c r="CC786" s="9">
        <v>14.04</v>
      </c>
      <c r="CD786" s="9">
        <v>540</v>
      </c>
      <c r="CE786" s="9">
        <f t="shared" si="169"/>
        <v>690</v>
      </c>
      <c r="CF786" s="9">
        <v>1015</v>
      </c>
      <c r="CG786" s="9">
        <v>4800</v>
      </c>
      <c r="CH786" s="9">
        <v>1368.06</v>
      </c>
      <c r="CI786" s="9" t="s">
        <v>33</v>
      </c>
      <c r="CJ786" s="15">
        <f t="shared" si="170"/>
        <v>3.4057971014492754</v>
      </c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</row>
    <row r="787" spans="1:107" ht="18.649999999999999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10"/>
      <c r="N787" s="9"/>
      <c r="O787" s="9"/>
      <c r="P787" s="9"/>
      <c r="Q787" s="9"/>
      <c r="R787" s="9"/>
      <c r="S787" s="9">
        <v>27</v>
      </c>
      <c r="T787" s="9">
        <f t="shared" si="166"/>
        <v>2.7000000000000001E-3</v>
      </c>
      <c r="U787" s="9">
        <v>145</v>
      </c>
      <c r="V787" s="9">
        <f t="shared" si="161"/>
        <v>0.14499999999999999</v>
      </c>
      <c r="W787" s="9">
        <v>5.0999999999999996</v>
      </c>
      <c r="X787" s="9">
        <v>5100</v>
      </c>
      <c r="Y787" s="9" t="s">
        <v>39</v>
      </c>
      <c r="Z787" s="9" t="s">
        <v>35</v>
      </c>
      <c r="AA787" s="11">
        <v>33.5</v>
      </c>
      <c r="AB787" s="11" t="s">
        <v>59</v>
      </c>
      <c r="AC787" s="12" t="str">
        <f t="shared" si="164"/>
        <v/>
      </c>
      <c r="AD787" s="12" t="s">
        <v>54</v>
      </c>
      <c r="AE787" s="27">
        <f t="shared" si="167"/>
        <v>1.75</v>
      </c>
      <c r="AF787" s="19"/>
      <c r="AG787" s="20" t="str">
        <f t="shared" si="163"/>
        <v/>
      </c>
      <c r="AH787" s="20"/>
      <c r="AI787" s="15">
        <f t="shared" si="171"/>
        <v>1.75</v>
      </c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 t="s">
        <v>36</v>
      </c>
      <c r="BK787" s="9" t="s">
        <v>42</v>
      </c>
      <c r="BL787" s="9" t="str">
        <f t="shared" si="160"/>
        <v xml:space="preserve"> 4</v>
      </c>
      <c r="BM787" s="9">
        <v>0.05</v>
      </c>
      <c r="BN787" s="15">
        <f t="shared" si="165"/>
        <v>20</v>
      </c>
      <c r="BO787" s="9">
        <v>1</v>
      </c>
      <c r="BP787" s="9">
        <v>4</v>
      </c>
      <c r="BQ787" s="9">
        <v>140</v>
      </c>
      <c r="BR787" s="9">
        <f t="shared" si="168"/>
        <v>35</v>
      </c>
      <c r="BS787" s="9">
        <v>520</v>
      </c>
      <c r="BT787" s="9" t="s">
        <v>32</v>
      </c>
      <c r="BU787" s="9"/>
      <c r="BV787" s="9">
        <v>108</v>
      </c>
      <c r="BW787" s="9">
        <v>145</v>
      </c>
      <c r="BX787" s="9">
        <v>5100</v>
      </c>
      <c r="BY787" s="9">
        <v>7</v>
      </c>
      <c r="BZ787" s="9">
        <v>5</v>
      </c>
      <c r="CA787" s="9">
        <v>1</v>
      </c>
      <c r="CB787" s="9">
        <v>41.53</v>
      </c>
      <c r="CC787" s="9">
        <v>14.04</v>
      </c>
      <c r="CD787" s="9">
        <v>540</v>
      </c>
      <c r="CE787" s="9">
        <f t="shared" si="169"/>
        <v>690</v>
      </c>
      <c r="CF787" s="9">
        <v>1015</v>
      </c>
      <c r="CG787" s="9">
        <v>5100</v>
      </c>
      <c r="CH787" s="9">
        <v>1453.56</v>
      </c>
      <c r="CI787" s="9" t="s">
        <v>33</v>
      </c>
      <c r="CJ787" s="15">
        <f t="shared" si="170"/>
        <v>3.4057971014492754</v>
      </c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</row>
    <row r="788" spans="1:107" ht="18.649999999999999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10"/>
      <c r="N788" s="9"/>
      <c r="O788" s="9"/>
      <c r="P788" s="9"/>
      <c r="Q788" s="9"/>
      <c r="R788" s="9"/>
      <c r="S788" s="9">
        <v>27</v>
      </c>
      <c r="T788" s="9">
        <f t="shared" si="166"/>
        <v>2.7000000000000001E-3</v>
      </c>
      <c r="U788" s="9">
        <v>145</v>
      </c>
      <c r="V788" s="9">
        <f t="shared" si="161"/>
        <v>0.14499999999999999</v>
      </c>
      <c r="W788" s="9">
        <v>3</v>
      </c>
      <c r="X788" s="9">
        <v>3000</v>
      </c>
      <c r="Y788" s="9" t="s">
        <v>39</v>
      </c>
      <c r="Z788" s="9" t="s">
        <v>35</v>
      </c>
      <c r="AA788" s="11">
        <v>35.950000000000003</v>
      </c>
      <c r="AB788" s="11" t="s">
        <v>59</v>
      </c>
      <c r="AC788" s="12" t="str">
        <f t="shared" si="164"/>
        <v/>
      </c>
      <c r="AD788" s="12" t="s">
        <v>54</v>
      </c>
      <c r="AE788" s="27">
        <f t="shared" si="167"/>
        <v>1.05</v>
      </c>
      <c r="AF788" s="19"/>
      <c r="AG788" s="20" t="str">
        <f t="shared" si="163"/>
        <v/>
      </c>
      <c r="AH788" s="20"/>
      <c r="AI788" s="15">
        <f t="shared" si="171"/>
        <v>1.05</v>
      </c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 t="s">
        <v>36</v>
      </c>
      <c r="BK788" s="9" t="s">
        <v>42</v>
      </c>
      <c r="BL788" s="9" t="str">
        <f t="shared" si="160"/>
        <v xml:space="preserve"> 4</v>
      </c>
      <c r="BM788" s="9">
        <v>0.03</v>
      </c>
      <c r="BN788" s="15">
        <f t="shared" si="165"/>
        <v>33.333333333333336</v>
      </c>
      <c r="BO788" s="9">
        <v>1</v>
      </c>
      <c r="BP788" s="9">
        <v>4</v>
      </c>
      <c r="BQ788" s="9">
        <v>140</v>
      </c>
      <c r="BR788" s="9">
        <f t="shared" si="168"/>
        <v>35</v>
      </c>
      <c r="BS788" s="9">
        <v>520</v>
      </c>
      <c r="BT788" s="9" t="s">
        <v>32</v>
      </c>
      <c r="BU788" s="9"/>
      <c r="BV788" s="9">
        <v>108</v>
      </c>
      <c r="BW788" s="9">
        <v>145</v>
      </c>
      <c r="BX788" s="9">
        <v>3000</v>
      </c>
      <c r="BY788" s="9">
        <v>7</v>
      </c>
      <c r="BZ788" s="9">
        <v>5</v>
      </c>
      <c r="CA788" s="9">
        <v>1</v>
      </c>
      <c r="CB788" s="9">
        <v>24.43</v>
      </c>
      <c r="CC788" s="9">
        <v>14.04</v>
      </c>
      <c r="CD788" s="9">
        <v>540</v>
      </c>
      <c r="CE788" s="9">
        <f t="shared" si="169"/>
        <v>690</v>
      </c>
      <c r="CF788" s="9">
        <v>1015</v>
      </c>
      <c r="CG788" s="9">
        <v>3000</v>
      </c>
      <c r="CH788" s="9">
        <v>855.04</v>
      </c>
      <c r="CI788" s="9" t="s">
        <v>33</v>
      </c>
      <c r="CJ788" s="15">
        <f t="shared" si="170"/>
        <v>3.4057971014492754</v>
      </c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</row>
    <row r="789" spans="1:107" ht="18.649999999999999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10"/>
      <c r="N789" s="9"/>
      <c r="O789" s="9"/>
      <c r="P789" s="9"/>
      <c r="Q789" s="9"/>
      <c r="R789" s="9"/>
      <c r="S789" s="9">
        <v>27</v>
      </c>
      <c r="T789" s="9">
        <f t="shared" si="166"/>
        <v>2.7000000000000001E-3</v>
      </c>
      <c r="U789" s="9">
        <v>145</v>
      </c>
      <c r="V789" s="9">
        <f t="shared" si="161"/>
        <v>0.14499999999999999</v>
      </c>
      <c r="W789" s="9">
        <v>3.6</v>
      </c>
      <c r="X789" s="9">
        <v>3600</v>
      </c>
      <c r="Y789" s="9" t="s">
        <v>39</v>
      </c>
      <c r="Z789" s="9" t="s">
        <v>35</v>
      </c>
      <c r="AA789" s="11">
        <v>35.950000000000003</v>
      </c>
      <c r="AB789" s="11" t="s">
        <v>59</v>
      </c>
      <c r="AC789" s="12" t="str">
        <f t="shared" si="164"/>
        <v/>
      </c>
      <c r="AD789" s="12" t="s">
        <v>54</v>
      </c>
      <c r="AE789" s="27">
        <f t="shared" si="167"/>
        <v>1.4000000000000001</v>
      </c>
      <c r="AF789" s="19"/>
      <c r="AG789" s="20" t="str">
        <f t="shared" si="163"/>
        <v/>
      </c>
      <c r="AH789" s="20"/>
      <c r="AI789" s="15">
        <f t="shared" si="171"/>
        <v>1.4000000000000001</v>
      </c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 t="s">
        <v>36</v>
      </c>
      <c r="BK789" s="9" t="s">
        <v>42</v>
      </c>
      <c r="BL789" s="9" t="str">
        <f t="shared" si="160"/>
        <v xml:space="preserve"> 4</v>
      </c>
      <c r="BM789" s="9">
        <v>0.04</v>
      </c>
      <c r="BN789" s="15">
        <f t="shared" si="165"/>
        <v>25</v>
      </c>
      <c r="BO789" s="9">
        <v>1</v>
      </c>
      <c r="BP789" s="9">
        <v>4</v>
      </c>
      <c r="BQ789" s="9">
        <v>140</v>
      </c>
      <c r="BR789" s="9">
        <f t="shared" si="168"/>
        <v>35</v>
      </c>
      <c r="BS789" s="9">
        <v>520</v>
      </c>
      <c r="BT789" s="9" t="s">
        <v>32</v>
      </c>
      <c r="BU789" s="9"/>
      <c r="BV789" s="9">
        <v>108</v>
      </c>
      <c r="BW789" s="9">
        <v>145</v>
      </c>
      <c r="BX789" s="9">
        <v>3600</v>
      </c>
      <c r="BY789" s="9">
        <v>7</v>
      </c>
      <c r="BZ789" s="9">
        <v>5</v>
      </c>
      <c r="CA789" s="9">
        <v>1</v>
      </c>
      <c r="CB789" s="9">
        <v>29.32</v>
      </c>
      <c r="CC789" s="9">
        <v>14.04</v>
      </c>
      <c r="CD789" s="9">
        <v>540</v>
      </c>
      <c r="CE789" s="9">
        <f t="shared" si="169"/>
        <v>690</v>
      </c>
      <c r="CF789" s="9">
        <v>1015</v>
      </c>
      <c r="CG789" s="9">
        <v>3600</v>
      </c>
      <c r="CH789" s="9">
        <v>1026.04</v>
      </c>
      <c r="CI789" s="9" t="s">
        <v>33</v>
      </c>
      <c r="CJ789" s="15">
        <f t="shared" si="170"/>
        <v>3.4057971014492754</v>
      </c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  <c r="CZ789" s="9"/>
      <c r="DA789" s="9"/>
      <c r="DB789" s="9"/>
      <c r="DC789" s="9"/>
    </row>
    <row r="790" spans="1:107" ht="18.649999999999999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10"/>
      <c r="N790" s="9"/>
      <c r="O790" s="9"/>
      <c r="P790" s="9"/>
      <c r="Q790" s="9"/>
      <c r="R790" s="9"/>
      <c r="S790" s="9">
        <v>27</v>
      </c>
      <c r="T790" s="9">
        <f t="shared" si="166"/>
        <v>2.7000000000000001E-3</v>
      </c>
      <c r="U790" s="9">
        <v>145</v>
      </c>
      <c r="V790" s="9">
        <f t="shared" si="161"/>
        <v>0.14499999999999999</v>
      </c>
      <c r="W790" s="9">
        <v>3.9</v>
      </c>
      <c r="X790" s="9">
        <v>3900</v>
      </c>
      <c r="Y790" s="9" t="s">
        <v>39</v>
      </c>
      <c r="Z790" s="9" t="s">
        <v>35</v>
      </c>
      <c r="AA790" s="11">
        <v>35.950000000000003</v>
      </c>
      <c r="AB790" s="11" t="s">
        <v>59</v>
      </c>
      <c r="AC790" s="12" t="str">
        <f t="shared" si="164"/>
        <v/>
      </c>
      <c r="AD790" s="12" t="s">
        <v>54</v>
      </c>
      <c r="AE790" s="27">
        <f t="shared" si="167"/>
        <v>1.4000000000000001</v>
      </c>
      <c r="AF790" s="19"/>
      <c r="AG790" s="20" t="str">
        <f t="shared" si="163"/>
        <v/>
      </c>
      <c r="AH790" s="20"/>
      <c r="AI790" s="15">
        <f t="shared" si="171"/>
        <v>1.4000000000000001</v>
      </c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 t="s">
        <v>36</v>
      </c>
      <c r="BK790" s="9" t="s">
        <v>42</v>
      </c>
      <c r="BL790" s="9" t="str">
        <f t="shared" si="160"/>
        <v xml:space="preserve"> 4</v>
      </c>
      <c r="BM790" s="9">
        <v>0.04</v>
      </c>
      <c r="BN790" s="15">
        <f t="shared" si="165"/>
        <v>25</v>
      </c>
      <c r="BO790" s="9">
        <v>1</v>
      </c>
      <c r="BP790" s="9">
        <v>4</v>
      </c>
      <c r="BQ790" s="9">
        <v>140</v>
      </c>
      <c r="BR790" s="9">
        <f t="shared" si="168"/>
        <v>35</v>
      </c>
      <c r="BS790" s="9">
        <v>520</v>
      </c>
      <c r="BT790" s="9" t="s">
        <v>32</v>
      </c>
      <c r="BU790" s="9"/>
      <c r="BV790" s="9">
        <v>108</v>
      </c>
      <c r="BW790" s="9">
        <v>145</v>
      </c>
      <c r="BX790" s="9">
        <v>3900</v>
      </c>
      <c r="BY790" s="9">
        <v>7</v>
      </c>
      <c r="BZ790" s="9">
        <v>5</v>
      </c>
      <c r="CA790" s="9">
        <v>1</v>
      </c>
      <c r="CB790" s="9">
        <v>31.76</v>
      </c>
      <c r="CC790" s="9">
        <v>14.04</v>
      </c>
      <c r="CD790" s="9">
        <v>540</v>
      </c>
      <c r="CE790" s="9">
        <f t="shared" si="169"/>
        <v>690</v>
      </c>
      <c r="CF790" s="9">
        <v>1015</v>
      </c>
      <c r="CG790" s="9">
        <v>3900</v>
      </c>
      <c r="CH790" s="9">
        <v>1111.55</v>
      </c>
      <c r="CI790" s="9" t="s">
        <v>33</v>
      </c>
      <c r="CJ790" s="15">
        <f t="shared" si="170"/>
        <v>3.4057971014492754</v>
      </c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</row>
    <row r="791" spans="1:107" ht="18.649999999999999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10"/>
      <c r="N791" s="9"/>
      <c r="O791" s="9"/>
      <c r="P791" s="9"/>
      <c r="Q791" s="9"/>
      <c r="R791" s="9"/>
      <c r="S791" s="9">
        <v>27</v>
      </c>
      <c r="T791" s="9">
        <f t="shared" si="166"/>
        <v>2.7000000000000001E-3</v>
      </c>
      <c r="U791" s="9">
        <v>145</v>
      </c>
      <c r="V791" s="9">
        <f t="shared" si="161"/>
        <v>0.14499999999999999</v>
      </c>
      <c r="W791" s="9">
        <v>4.2</v>
      </c>
      <c r="X791" s="9">
        <v>4200</v>
      </c>
      <c r="Y791" s="9" t="s">
        <v>39</v>
      </c>
      <c r="Z791" s="9" t="s">
        <v>35</v>
      </c>
      <c r="AA791" s="11">
        <v>35.950000000000003</v>
      </c>
      <c r="AB791" s="11" t="s">
        <v>59</v>
      </c>
      <c r="AC791" s="12" t="str">
        <f t="shared" si="164"/>
        <v/>
      </c>
      <c r="AD791" s="12" t="s">
        <v>54</v>
      </c>
      <c r="AE791" s="27">
        <f t="shared" si="167"/>
        <v>1.4000000000000001</v>
      </c>
      <c r="AF791" s="19"/>
      <c r="AG791" s="20" t="str">
        <f t="shared" si="163"/>
        <v/>
      </c>
      <c r="AH791" s="20"/>
      <c r="AI791" s="15">
        <f t="shared" si="171"/>
        <v>1.4000000000000001</v>
      </c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 t="s">
        <v>36</v>
      </c>
      <c r="BK791" s="9" t="s">
        <v>42</v>
      </c>
      <c r="BL791" s="9" t="str">
        <f t="shared" si="160"/>
        <v xml:space="preserve"> 4</v>
      </c>
      <c r="BM791" s="9">
        <v>0.04</v>
      </c>
      <c r="BN791" s="15">
        <f t="shared" si="165"/>
        <v>25</v>
      </c>
      <c r="BO791" s="9">
        <v>1</v>
      </c>
      <c r="BP791" s="9">
        <v>4</v>
      </c>
      <c r="BQ791" s="9">
        <v>140</v>
      </c>
      <c r="BR791" s="9">
        <f t="shared" si="168"/>
        <v>35</v>
      </c>
      <c r="BS791" s="9">
        <v>520</v>
      </c>
      <c r="BT791" s="9" t="s">
        <v>32</v>
      </c>
      <c r="BU791" s="9"/>
      <c r="BV791" s="9">
        <v>108</v>
      </c>
      <c r="BW791" s="9">
        <v>145</v>
      </c>
      <c r="BX791" s="9">
        <v>4200</v>
      </c>
      <c r="BY791" s="9">
        <v>7</v>
      </c>
      <c r="BZ791" s="9">
        <v>5</v>
      </c>
      <c r="CA791" s="9">
        <v>1</v>
      </c>
      <c r="CB791" s="9">
        <v>34.200000000000003</v>
      </c>
      <c r="CC791" s="9">
        <v>14.04</v>
      </c>
      <c r="CD791" s="9">
        <v>540</v>
      </c>
      <c r="CE791" s="9">
        <f t="shared" si="169"/>
        <v>690</v>
      </c>
      <c r="CF791" s="9">
        <v>1015</v>
      </c>
      <c r="CG791" s="9">
        <v>4200</v>
      </c>
      <c r="CH791" s="9">
        <v>1197.05</v>
      </c>
      <c r="CI791" s="9" t="s">
        <v>33</v>
      </c>
      <c r="CJ791" s="15">
        <f t="shared" si="170"/>
        <v>3.4057971014492754</v>
      </c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</row>
    <row r="792" spans="1:107" ht="18.649999999999999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10"/>
      <c r="N792" s="9"/>
      <c r="O792" s="9"/>
      <c r="P792" s="9"/>
      <c r="Q792" s="9"/>
      <c r="R792" s="9"/>
      <c r="S792" s="9">
        <v>27</v>
      </c>
      <c r="T792" s="9">
        <f t="shared" si="166"/>
        <v>2.7000000000000001E-3</v>
      </c>
      <c r="U792" s="9">
        <v>145</v>
      </c>
      <c r="V792" s="9">
        <f t="shared" si="161"/>
        <v>0.14499999999999999</v>
      </c>
      <c r="W792" s="9">
        <v>4.5</v>
      </c>
      <c r="X792" s="9">
        <v>4500</v>
      </c>
      <c r="Y792" s="9" t="s">
        <v>39</v>
      </c>
      <c r="Z792" s="9" t="s">
        <v>35</v>
      </c>
      <c r="AA792" s="11">
        <v>35.950000000000003</v>
      </c>
      <c r="AB792" s="11" t="s">
        <v>59</v>
      </c>
      <c r="AC792" s="12" t="str">
        <f t="shared" si="164"/>
        <v/>
      </c>
      <c r="AD792" s="12" t="s">
        <v>54</v>
      </c>
      <c r="AE792" s="27">
        <f t="shared" si="167"/>
        <v>1.75</v>
      </c>
      <c r="AF792" s="19"/>
      <c r="AG792" s="20" t="str">
        <f t="shared" si="163"/>
        <v/>
      </c>
      <c r="AH792" s="20"/>
      <c r="AI792" s="15">
        <f t="shared" si="171"/>
        <v>1.75</v>
      </c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 t="s">
        <v>36</v>
      </c>
      <c r="BK792" s="9" t="s">
        <v>42</v>
      </c>
      <c r="BL792" s="9" t="str">
        <f t="shared" si="160"/>
        <v xml:space="preserve"> 4</v>
      </c>
      <c r="BM792" s="9">
        <v>0.05</v>
      </c>
      <c r="BN792" s="15">
        <f t="shared" si="165"/>
        <v>20</v>
      </c>
      <c r="BO792" s="9">
        <v>1</v>
      </c>
      <c r="BP792" s="9">
        <v>4</v>
      </c>
      <c r="BQ792" s="9">
        <v>140</v>
      </c>
      <c r="BR792" s="9">
        <f t="shared" si="168"/>
        <v>35</v>
      </c>
      <c r="BS792" s="9">
        <v>520</v>
      </c>
      <c r="BT792" s="9" t="s">
        <v>32</v>
      </c>
      <c r="BU792" s="9"/>
      <c r="BV792" s="9">
        <v>108</v>
      </c>
      <c r="BW792" s="9">
        <v>145</v>
      </c>
      <c r="BX792" s="9">
        <v>4500</v>
      </c>
      <c r="BY792" s="9">
        <v>7</v>
      </c>
      <c r="BZ792" s="9">
        <v>5</v>
      </c>
      <c r="CA792" s="9">
        <v>1</v>
      </c>
      <c r="CB792" s="9">
        <v>36.64</v>
      </c>
      <c r="CC792" s="9">
        <v>14.04</v>
      </c>
      <c r="CD792" s="9">
        <v>540</v>
      </c>
      <c r="CE792" s="9">
        <f t="shared" si="169"/>
        <v>690</v>
      </c>
      <c r="CF792" s="9">
        <v>1015</v>
      </c>
      <c r="CG792" s="9">
        <v>4500</v>
      </c>
      <c r="CH792" s="9">
        <v>1282.55</v>
      </c>
      <c r="CI792" s="9" t="s">
        <v>33</v>
      </c>
      <c r="CJ792" s="15">
        <f t="shared" si="170"/>
        <v>3.4057971014492754</v>
      </c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  <c r="CZ792" s="9"/>
      <c r="DA792" s="9"/>
      <c r="DB792" s="9"/>
      <c r="DC792" s="9"/>
    </row>
    <row r="793" spans="1:107" ht="18.649999999999999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10"/>
      <c r="N793" s="9"/>
      <c r="O793" s="9"/>
      <c r="P793" s="9"/>
      <c r="Q793" s="9"/>
      <c r="R793" s="9"/>
      <c r="S793" s="9">
        <v>27</v>
      </c>
      <c r="T793" s="9">
        <f t="shared" si="166"/>
        <v>2.7000000000000001E-3</v>
      </c>
      <c r="U793" s="9">
        <v>145</v>
      </c>
      <c r="V793" s="9">
        <f t="shared" si="161"/>
        <v>0.14499999999999999</v>
      </c>
      <c r="W793" s="9">
        <v>4.8</v>
      </c>
      <c r="X793" s="9">
        <v>4800</v>
      </c>
      <c r="Y793" s="9" t="s">
        <v>39</v>
      </c>
      <c r="Z793" s="9" t="s">
        <v>35</v>
      </c>
      <c r="AA793" s="11">
        <v>35.950000000000003</v>
      </c>
      <c r="AB793" s="11" t="s">
        <v>59</v>
      </c>
      <c r="AC793" s="12" t="str">
        <f t="shared" si="164"/>
        <v/>
      </c>
      <c r="AD793" s="12" t="s">
        <v>54</v>
      </c>
      <c r="AE793" s="27">
        <f t="shared" si="167"/>
        <v>1.75</v>
      </c>
      <c r="AF793" s="19"/>
      <c r="AG793" s="20" t="str">
        <f t="shared" si="163"/>
        <v/>
      </c>
      <c r="AH793" s="20"/>
      <c r="AI793" s="15">
        <f t="shared" si="171"/>
        <v>1.75</v>
      </c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 t="s">
        <v>36</v>
      </c>
      <c r="BK793" s="9" t="s">
        <v>42</v>
      </c>
      <c r="BL793" s="9" t="str">
        <f t="shared" si="160"/>
        <v xml:space="preserve"> 4</v>
      </c>
      <c r="BM793" s="9">
        <v>0.05</v>
      </c>
      <c r="BN793" s="15">
        <f t="shared" si="165"/>
        <v>20</v>
      </c>
      <c r="BO793" s="9">
        <v>1</v>
      </c>
      <c r="BP793" s="9">
        <v>4</v>
      </c>
      <c r="BQ793" s="9">
        <v>140</v>
      </c>
      <c r="BR793" s="9">
        <f t="shared" si="168"/>
        <v>35</v>
      </c>
      <c r="BS793" s="9">
        <v>520</v>
      </c>
      <c r="BT793" s="9" t="s">
        <v>32</v>
      </c>
      <c r="BU793" s="9"/>
      <c r="BV793" s="9">
        <v>108</v>
      </c>
      <c r="BW793" s="9">
        <v>145</v>
      </c>
      <c r="BX793" s="9">
        <v>4800</v>
      </c>
      <c r="BY793" s="9">
        <v>7</v>
      </c>
      <c r="BZ793" s="9">
        <v>5</v>
      </c>
      <c r="CA793" s="9">
        <v>1</v>
      </c>
      <c r="CB793" s="9">
        <v>39.090000000000003</v>
      </c>
      <c r="CC793" s="9">
        <v>14.04</v>
      </c>
      <c r="CD793" s="9">
        <v>540</v>
      </c>
      <c r="CE793" s="9">
        <f t="shared" si="169"/>
        <v>690</v>
      </c>
      <c r="CF793" s="9">
        <v>1015</v>
      </c>
      <c r="CG793" s="9">
        <v>4800</v>
      </c>
      <c r="CH793" s="9">
        <v>1368.06</v>
      </c>
      <c r="CI793" s="9" t="s">
        <v>33</v>
      </c>
      <c r="CJ793" s="15">
        <f t="shared" si="170"/>
        <v>3.4057971014492754</v>
      </c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</row>
    <row r="794" spans="1:107" ht="18.649999999999999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10"/>
      <c r="N794" s="9"/>
      <c r="O794" s="9"/>
      <c r="P794" s="9"/>
      <c r="Q794" s="9"/>
      <c r="R794" s="9"/>
      <c r="S794" s="9">
        <v>27</v>
      </c>
      <c r="T794" s="9">
        <f t="shared" si="166"/>
        <v>2.7000000000000001E-3</v>
      </c>
      <c r="U794" s="9">
        <v>145</v>
      </c>
      <c r="V794" s="9">
        <f t="shared" si="161"/>
        <v>0.14499999999999999</v>
      </c>
      <c r="W794" s="9">
        <v>5.0999999999999996</v>
      </c>
      <c r="X794" s="9">
        <v>5100</v>
      </c>
      <c r="Y794" s="9" t="s">
        <v>39</v>
      </c>
      <c r="Z794" s="9" t="s">
        <v>35</v>
      </c>
      <c r="AA794" s="11">
        <v>35.950000000000003</v>
      </c>
      <c r="AB794" s="11" t="s">
        <v>59</v>
      </c>
      <c r="AC794" s="12" t="str">
        <f t="shared" si="164"/>
        <v/>
      </c>
      <c r="AD794" s="12" t="s">
        <v>54</v>
      </c>
      <c r="AE794" s="27">
        <f t="shared" si="167"/>
        <v>1.75</v>
      </c>
      <c r="AF794" s="19"/>
      <c r="AG794" s="20" t="str">
        <f t="shared" si="163"/>
        <v/>
      </c>
      <c r="AH794" s="20"/>
      <c r="AI794" s="15">
        <f t="shared" si="171"/>
        <v>1.75</v>
      </c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 t="s">
        <v>36</v>
      </c>
      <c r="BK794" s="9" t="s">
        <v>42</v>
      </c>
      <c r="BL794" s="9" t="str">
        <f t="shared" si="160"/>
        <v xml:space="preserve"> 4</v>
      </c>
      <c r="BM794" s="9">
        <v>0.05</v>
      </c>
      <c r="BN794" s="15">
        <f t="shared" si="165"/>
        <v>20</v>
      </c>
      <c r="BO794" s="9">
        <v>1</v>
      </c>
      <c r="BP794" s="9">
        <v>4</v>
      </c>
      <c r="BQ794" s="9">
        <v>140</v>
      </c>
      <c r="BR794" s="9">
        <f t="shared" si="168"/>
        <v>35</v>
      </c>
      <c r="BS794" s="9">
        <v>520</v>
      </c>
      <c r="BT794" s="9" t="s">
        <v>32</v>
      </c>
      <c r="BU794" s="9"/>
      <c r="BV794" s="9">
        <v>108</v>
      </c>
      <c r="BW794" s="9">
        <v>145</v>
      </c>
      <c r="BX794" s="9">
        <v>5100</v>
      </c>
      <c r="BY794" s="9">
        <v>7</v>
      </c>
      <c r="BZ794" s="9">
        <v>5</v>
      </c>
      <c r="CA794" s="9">
        <v>1</v>
      </c>
      <c r="CB794" s="9">
        <v>41.53</v>
      </c>
      <c r="CC794" s="9">
        <v>14.04</v>
      </c>
      <c r="CD794" s="9">
        <v>540</v>
      </c>
      <c r="CE794" s="9">
        <f t="shared" si="169"/>
        <v>690</v>
      </c>
      <c r="CF794" s="9">
        <v>1015</v>
      </c>
      <c r="CG794" s="9">
        <v>5100</v>
      </c>
      <c r="CH794" s="9">
        <v>1453.56</v>
      </c>
      <c r="CI794" s="9" t="s">
        <v>33</v>
      </c>
      <c r="CJ794" s="15">
        <f t="shared" si="170"/>
        <v>3.4057971014492754</v>
      </c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  <c r="CZ794" s="9"/>
      <c r="DA794" s="9"/>
      <c r="DB794" s="9"/>
      <c r="DC794" s="9"/>
    </row>
    <row r="795" spans="1:107" ht="18.649999999999999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10"/>
      <c r="N795" s="9"/>
      <c r="O795" s="9"/>
      <c r="P795" s="9"/>
      <c r="Q795" s="9"/>
      <c r="R795" s="9"/>
      <c r="S795" s="9">
        <v>27</v>
      </c>
      <c r="T795" s="9">
        <f t="shared" si="166"/>
        <v>2.7000000000000001E-3</v>
      </c>
      <c r="U795" s="9">
        <v>142</v>
      </c>
      <c r="V795" s="9">
        <f t="shared" si="161"/>
        <v>0.14200000000000002</v>
      </c>
      <c r="W795" s="9">
        <v>2.4500000000000002</v>
      </c>
      <c r="X795" s="9">
        <v>2450</v>
      </c>
      <c r="Y795" s="9" t="s">
        <v>39</v>
      </c>
      <c r="Z795" s="9" t="s">
        <v>35</v>
      </c>
      <c r="AA795" s="11">
        <v>48.25</v>
      </c>
      <c r="AB795" s="11" t="s">
        <v>29</v>
      </c>
      <c r="AC795" s="12">
        <f t="shared" si="164"/>
        <v>55.487499999999997</v>
      </c>
      <c r="AD795" s="12" t="s">
        <v>36</v>
      </c>
      <c r="AE795" s="27" t="str">
        <f t="shared" si="167"/>
        <v/>
      </c>
      <c r="AF795" s="21">
        <f t="shared" ref="AF795:AF798" si="172">_xlfn.IFS(
Z795="CTML", ((W795*BL795)/100),
Z795="M2", (W795*V795*BL795),
Z795="UNIT",BL795,
Z795="M3",BL795*T795*V795*W795)</f>
        <v>1.3916000000000002</v>
      </c>
      <c r="AG795" s="20">
        <f t="shared" si="163"/>
        <v>1.3915999999999999</v>
      </c>
      <c r="AH795" s="20"/>
      <c r="AI795" s="15">
        <f t="shared" si="171"/>
        <v>1.3916000000000002</v>
      </c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 t="s">
        <v>36</v>
      </c>
      <c r="BK795" s="9" t="s">
        <v>42</v>
      </c>
      <c r="BL795" s="9" t="str">
        <f t="shared" si="160"/>
        <v xml:space="preserve"> 4</v>
      </c>
      <c r="BM795" s="9">
        <v>0.02</v>
      </c>
      <c r="BN795" s="15">
        <f t="shared" si="165"/>
        <v>50</v>
      </c>
      <c r="BO795" s="9">
        <v>1</v>
      </c>
      <c r="BP795" s="9">
        <v>4</v>
      </c>
      <c r="BQ795" s="9">
        <v>140</v>
      </c>
      <c r="BR795" s="9">
        <f t="shared" si="168"/>
        <v>35</v>
      </c>
      <c r="BS795" s="9">
        <v>660</v>
      </c>
      <c r="BT795" s="9" t="s">
        <v>32</v>
      </c>
      <c r="BU795" s="9"/>
      <c r="BV795" s="9">
        <v>108</v>
      </c>
      <c r="BW795" s="9">
        <v>142</v>
      </c>
      <c r="BX795" s="9">
        <v>2450</v>
      </c>
      <c r="BY795" s="9">
        <v>7</v>
      </c>
      <c r="BZ795" s="9">
        <v>5</v>
      </c>
      <c r="CA795" s="9">
        <v>1</v>
      </c>
      <c r="CB795" s="9">
        <v>24.8</v>
      </c>
      <c r="CC795" s="9">
        <v>17.82</v>
      </c>
      <c r="CD795" s="9">
        <v>540</v>
      </c>
      <c r="CE795" s="9">
        <f t="shared" si="169"/>
        <v>690</v>
      </c>
      <c r="CF795" s="9">
        <v>994</v>
      </c>
      <c r="CG795" s="9">
        <v>2450</v>
      </c>
      <c r="CH795" s="9">
        <v>867.94</v>
      </c>
      <c r="CI795" s="9" t="s">
        <v>33</v>
      </c>
      <c r="CJ795" s="15">
        <f t="shared" si="170"/>
        <v>3.4057971014492754</v>
      </c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  <c r="CZ795" s="9"/>
      <c r="DA795" s="9"/>
      <c r="DB795" s="9"/>
      <c r="DC795" s="9"/>
    </row>
    <row r="796" spans="1:107" ht="18.649999999999999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10"/>
      <c r="N796" s="9"/>
      <c r="O796" s="9"/>
      <c r="P796" s="9"/>
      <c r="Q796" s="9"/>
      <c r="R796" s="9"/>
      <c r="S796" s="9">
        <v>27</v>
      </c>
      <c r="T796" s="9">
        <f t="shared" si="166"/>
        <v>2.7000000000000001E-3</v>
      </c>
      <c r="U796" s="9">
        <v>142</v>
      </c>
      <c r="V796" s="9">
        <f t="shared" si="161"/>
        <v>0.14200000000000002</v>
      </c>
      <c r="W796" s="9">
        <v>3.1</v>
      </c>
      <c r="X796" s="9">
        <v>3100</v>
      </c>
      <c r="Y796" s="9" t="s">
        <v>39</v>
      </c>
      <c r="Z796" s="9" t="s">
        <v>35</v>
      </c>
      <c r="AA796" s="11">
        <v>48.25</v>
      </c>
      <c r="AB796" s="11" t="s">
        <v>29</v>
      </c>
      <c r="AC796" s="12">
        <f t="shared" si="164"/>
        <v>55.487499999999997</v>
      </c>
      <c r="AD796" s="12" t="s">
        <v>36</v>
      </c>
      <c r="AE796" s="27" t="str">
        <f t="shared" si="167"/>
        <v/>
      </c>
      <c r="AF796" s="21">
        <f t="shared" si="172"/>
        <v>1.7608000000000001</v>
      </c>
      <c r="AG796" s="20">
        <f t="shared" si="163"/>
        <v>1.7607999999999999</v>
      </c>
      <c r="AH796" s="20"/>
      <c r="AI796" s="15">
        <f t="shared" si="171"/>
        <v>1.7608000000000001</v>
      </c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 t="s">
        <v>36</v>
      </c>
      <c r="BK796" s="9" t="s">
        <v>42</v>
      </c>
      <c r="BL796" s="9" t="str">
        <f t="shared" si="160"/>
        <v xml:space="preserve"> 4</v>
      </c>
      <c r="BM796" s="9">
        <v>0.03</v>
      </c>
      <c r="BN796" s="15">
        <f t="shared" si="165"/>
        <v>33.333333333333336</v>
      </c>
      <c r="BO796" s="9">
        <v>1</v>
      </c>
      <c r="BP796" s="9">
        <v>4</v>
      </c>
      <c r="BQ796" s="9">
        <v>140</v>
      </c>
      <c r="BR796" s="9">
        <f t="shared" si="168"/>
        <v>35</v>
      </c>
      <c r="BS796" s="9">
        <v>660</v>
      </c>
      <c r="BT796" s="9" t="s">
        <v>32</v>
      </c>
      <c r="BU796" s="9"/>
      <c r="BV796" s="9">
        <v>108</v>
      </c>
      <c r="BW796" s="9">
        <v>142</v>
      </c>
      <c r="BX796" s="9">
        <v>3100</v>
      </c>
      <c r="BY796" s="9">
        <v>7</v>
      </c>
      <c r="BZ796" s="9">
        <v>5</v>
      </c>
      <c r="CA796" s="9">
        <v>1</v>
      </c>
      <c r="CB796" s="9">
        <v>31.38</v>
      </c>
      <c r="CC796" s="9">
        <v>17.82</v>
      </c>
      <c r="CD796" s="9">
        <v>540</v>
      </c>
      <c r="CE796" s="9">
        <f t="shared" si="169"/>
        <v>690</v>
      </c>
      <c r="CF796" s="9">
        <v>994</v>
      </c>
      <c r="CG796" s="9">
        <v>3100</v>
      </c>
      <c r="CH796" s="9">
        <v>1098.21</v>
      </c>
      <c r="CI796" s="9" t="s">
        <v>33</v>
      </c>
      <c r="CJ796" s="15">
        <f t="shared" si="170"/>
        <v>3.4057971014492754</v>
      </c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  <c r="CZ796" s="9"/>
      <c r="DA796" s="9"/>
      <c r="DB796" s="9"/>
      <c r="DC796" s="9"/>
    </row>
    <row r="797" spans="1:107" ht="18.649999999999999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10"/>
      <c r="N797" s="9"/>
      <c r="O797" s="9"/>
      <c r="P797" s="9"/>
      <c r="Q797" s="9"/>
      <c r="R797" s="9"/>
      <c r="S797" s="9">
        <v>27</v>
      </c>
      <c r="T797" s="9">
        <f t="shared" si="166"/>
        <v>2.7000000000000001E-3</v>
      </c>
      <c r="U797" s="9">
        <v>142</v>
      </c>
      <c r="V797" s="9">
        <f t="shared" si="161"/>
        <v>0.14200000000000002</v>
      </c>
      <c r="W797" s="9">
        <v>3.7</v>
      </c>
      <c r="X797" s="9">
        <v>3700</v>
      </c>
      <c r="Y797" s="9" t="s">
        <v>39</v>
      </c>
      <c r="Z797" s="9" t="s">
        <v>35</v>
      </c>
      <c r="AA797" s="11">
        <v>48.25</v>
      </c>
      <c r="AB797" s="11" t="s">
        <v>29</v>
      </c>
      <c r="AC797" s="12">
        <f t="shared" si="164"/>
        <v>55.487499999999997</v>
      </c>
      <c r="AD797" s="12" t="s">
        <v>36</v>
      </c>
      <c r="AE797" s="27" t="str">
        <f t="shared" si="167"/>
        <v/>
      </c>
      <c r="AF797" s="21">
        <f t="shared" si="172"/>
        <v>2.1016000000000004</v>
      </c>
      <c r="AG797" s="20">
        <f t="shared" si="163"/>
        <v>2.1015999999999999</v>
      </c>
      <c r="AH797" s="20"/>
      <c r="AI797" s="15">
        <f t="shared" si="171"/>
        <v>2.1016000000000004</v>
      </c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 t="s">
        <v>36</v>
      </c>
      <c r="BK797" s="9" t="s">
        <v>42</v>
      </c>
      <c r="BL797" s="9" t="str">
        <f t="shared" si="160"/>
        <v xml:space="preserve"> 4</v>
      </c>
      <c r="BM797" s="9">
        <v>0.04</v>
      </c>
      <c r="BN797" s="15">
        <f t="shared" si="165"/>
        <v>25</v>
      </c>
      <c r="BO797" s="9">
        <v>1</v>
      </c>
      <c r="BP797" s="9">
        <v>4</v>
      </c>
      <c r="BQ797" s="9">
        <v>140</v>
      </c>
      <c r="BR797" s="9">
        <f t="shared" si="168"/>
        <v>35</v>
      </c>
      <c r="BS797" s="9">
        <v>660</v>
      </c>
      <c r="BT797" s="9" t="s">
        <v>32</v>
      </c>
      <c r="BU797" s="9"/>
      <c r="BV797" s="9">
        <v>108</v>
      </c>
      <c r="BW797" s="9">
        <v>142</v>
      </c>
      <c r="BX797" s="9">
        <v>3700</v>
      </c>
      <c r="BY797" s="9">
        <v>7</v>
      </c>
      <c r="BZ797" s="9">
        <v>5</v>
      </c>
      <c r="CA797" s="9">
        <v>1</v>
      </c>
      <c r="CB797" s="9">
        <v>37.450000000000003</v>
      </c>
      <c r="CC797" s="9">
        <v>17.82</v>
      </c>
      <c r="CD797" s="9">
        <v>540</v>
      </c>
      <c r="CE797" s="9">
        <f t="shared" si="169"/>
        <v>690</v>
      </c>
      <c r="CF797" s="9">
        <v>994</v>
      </c>
      <c r="CG797" s="9">
        <v>3700</v>
      </c>
      <c r="CH797" s="9">
        <v>1310.77</v>
      </c>
      <c r="CI797" s="9" t="s">
        <v>33</v>
      </c>
      <c r="CJ797" s="15">
        <f t="shared" si="170"/>
        <v>3.4057971014492754</v>
      </c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  <c r="CZ797" s="9"/>
      <c r="DA797" s="9"/>
      <c r="DB797" s="9"/>
      <c r="DC797" s="9"/>
    </row>
    <row r="798" spans="1:107" ht="18.649999999999999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10"/>
      <c r="N798" s="9"/>
      <c r="O798" s="9"/>
      <c r="P798" s="9"/>
      <c r="Q798" s="9"/>
      <c r="R798" s="9"/>
      <c r="S798" s="9">
        <v>27</v>
      </c>
      <c r="T798" s="9">
        <f t="shared" si="166"/>
        <v>2.7000000000000001E-3</v>
      </c>
      <c r="U798" s="9">
        <v>142</v>
      </c>
      <c r="V798" s="9">
        <f t="shared" si="161"/>
        <v>0.14200000000000002</v>
      </c>
      <c r="W798" s="9">
        <v>4.9000000000000004</v>
      </c>
      <c r="X798" s="9">
        <v>4900</v>
      </c>
      <c r="Y798" s="9" t="s">
        <v>39</v>
      </c>
      <c r="Z798" s="9" t="s">
        <v>35</v>
      </c>
      <c r="AA798" s="11">
        <v>48.25</v>
      </c>
      <c r="AB798" s="11" t="s">
        <v>29</v>
      </c>
      <c r="AC798" s="12">
        <f t="shared" si="164"/>
        <v>55.487499999999997</v>
      </c>
      <c r="AD798" s="12" t="s">
        <v>36</v>
      </c>
      <c r="AE798" s="27" t="str">
        <f t="shared" si="167"/>
        <v/>
      </c>
      <c r="AF798" s="21">
        <f t="shared" si="172"/>
        <v>2.7832000000000003</v>
      </c>
      <c r="AG798" s="20">
        <f t="shared" si="163"/>
        <v>2.7831999999999999</v>
      </c>
      <c r="AH798" s="20"/>
      <c r="AI798" s="15">
        <f t="shared" si="171"/>
        <v>2.7832000000000003</v>
      </c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 t="s">
        <v>36</v>
      </c>
      <c r="BK798" s="9" t="s">
        <v>42</v>
      </c>
      <c r="BL798" s="9" t="str">
        <f t="shared" si="160"/>
        <v xml:space="preserve"> 4</v>
      </c>
      <c r="BM798" s="9">
        <v>0.05</v>
      </c>
      <c r="BN798" s="15">
        <f t="shared" si="165"/>
        <v>20</v>
      </c>
      <c r="BO798" s="9">
        <v>1</v>
      </c>
      <c r="BP798" s="9">
        <v>4</v>
      </c>
      <c r="BQ798" s="9">
        <v>140</v>
      </c>
      <c r="BR798" s="9">
        <f t="shared" si="168"/>
        <v>35</v>
      </c>
      <c r="BS798" s="9">
        <v>660</v>
      </c>
      <c r="BT798" s="9" t="s">
        <v>32</v>
      </c>
      <c r="BU798" s="9"/>
      <c r="BV798" s="9">
        <v>108</v>
      </c>
      <c r="BW798" s="9">
        <v>142</v>
      </c>
      <c r="BX798" s="9">
        <v>4900</v>
      </c>
      <c r="BY798" s="9">
        <v>7</v>
      </c>
      <c r="BZ798" s="9">
        <v>5</v>
      </c>
      <c r="CA798" s="9">
        <v>1</v>
      </c>
      <c r="CB798" s="9">
        <v>49.6</v>
      </c>
      <c r="CC798" s="9">
        <v>17.82</v>
      </c>
      <c r="CD798" s="9">
        <v>540</v>
      </c>
      <c r="CE798" s="9">
        <f t="shared" si="169"/>
        <v>690</v>
      </c>
      <c r="CF798" s="9">
        <v>994</v>
      </c>
      <c r="CG798" s="9">
        <v>4900</v>
      </c>
      <c r="CH798" s="9">
        <v>1735.88</v>
      </c>
      <c r="CI798" s="9" t="s">
        <v>33</v>
      </c>
      <c r="CJ798" s="15">
        <f t="shared" si="170"/>
        <v>3.4057971014492754</v>
      </c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  <c r="CZ798" s="9"/>
      <c r="DA798" s="9"/>
      <c r="DB798" s="9"/>
      <c r="DC798" s="9"/>
    </row>
    <row r="799" spans="1:107" ht="18.649999999999999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10"/>
      <c r="N799" s="9"/>
      <c r="O799" s="9"/>
      <c r="P799" s="9"/>
      <c r="Q799" s="9"/>
      <c r="R799" s="9"/>
      <c r="S799" s="9">
        <v>34</v>
      </c>
      <c r="T799" s="9">
        <f t="shared" si="166"/>
        <v>3.4000000000000002E-3</v>
      </c>
      <c r="U799" s="9">
        <v>185</v>
      </c>
      <c r="V799" s="9">
        <f t="shared" si="161"/>
        <v>0.185</v>
      </c>
      <c r="W799" s="9">
        <v>3</v>
      </c>
      <c r="X799" s="9">
        <v>3000</v>
      </c>
      <c r="Y799" s="9" t="s">
        <v>39</v>
      </c>
      <c r="Z799" s="9" t="s">
        <v>35</v>
      </c>
      <c r="AA799" s="11">
        <v>35.35</v>
      </c>
      <c r="AB799" s="11" t="s">
        <v>59</v>
      </c>
      <c r="AC799" s="12" t="str">
        <f t="shared" si="164"/>
        <v/>
      </c>
      <c r="AD799" s="12" t="s">
        <v>54</v>
      </c>
      <c r="AE799" s="27">
        <f t="shared" si="167"/>
        <v>0.89999999999999991</v>
      </c>
      <c r="AF799" s="19"/>
      <c r="AG799" s="20" t="str">
        <f t="shared" si="163"/>
        <v/>
      </c>
      <c r="AH799" s="20"/>
      <c r="AI799" s="15">
        <f t="shared" si="171"/>
        <v>0.89999999999999991</v>
      </c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 t="s">
        <v>36</v>
      </c>
      <c r="BK799" s="9" t="s">
        <v>46</v>
      </c>
      <c r="BL799" s="9" t="str">
        <f t="shared" si="160"/>
        <v xml:space="preserve"> 2</v>
      </c>
      <c r="BM799" s="9">
        <v>0.03</v>
      </c>
      <c r="BN799" s="15">
        <f t="shared" si="165"/>
        <v>33.333333333333336</v>
      </c>
      <c r="BO799" s="9">
        <v>1</v>
      </c>
      <c r="BP799" s="9">
        <v>2</v>
      </c>
      <c r="BQ799" s="9">
        <v>60</v>
      </c>
      <c r="BR799" s="9">
        <f t="shared" si="168"/>
        <v>30</v>
      </c>
      <c r="BS799" s="9">
        <v>520</v>
      </c>
      <c r="BT799" s="9" t="s">
        <v>32</v>
      </c>
      <c r="BU799" s="9"/>
      <c r="BV799" s="9">
        <v>68</v>
      </c>
      <c r="BW799" s="9">
        <v>185</v>
      </c>
      <c r="BX799" s="9">
        <v>3000</v>
      </c>
      <c r="BY799" s="9">
        <v>5</v>
      </c>
      <c r="BZ799" s="9">
        <v>6</v>
      </c>
      <c r="CA799" s="9">
        <v>1</v>
      </c>
      <c r="CB799" s="9">
        <v>19.62</v>
      </c>
      <c r="CC799" s="9">
        <v>17.68</v>
      </c>
      <c r="CD799" s="9">
        <v>408</v>
      </c>
      <c r="CE799" s="9">
        <f t="shared" si="169"/>
        <v>558</v>
      </c>
      <c r="CF799" s="9">
        <v>925</v>
      </c>
      <c r="CG799" s="9">
        <v>3000</v>
      </c>
      <c r="CH799" s="9">
        <v>588.74</v>
      </c>
      <c r="CI799" s="9" t="s">
        <v>33</v>
      </c>
      <c r="CJ799" s="15">
        <f t="shared" si="170"/>
        <v>4.2114695340501793</v>
      </c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  <c r="CZ799" s="9"/>
      <c r="DA799" s="9"/>
      <c r="DB799" s="9"/>
      <c r="DC799" s="9"/>
    </row>
    <row r="800" spans="1:107" ht="18.649999999999999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10"/>
      <c r="N800" s="9"/>
      <c r="O800" s="9"/>
      <c r="P800" s="9"/>
      <c r="Q800" s="9"/>
      <c r="R800" s="9"/>
      <c r="S800" s="9">
        <v>34</v>
      </c>
      <c r="T800" s="9">
        <f t="shared" si="166"/>
        <v>3.4000000000000002E-3</v>
      </c>
      <c r="U800" s="9">
        <v>185</v>
      </c>
      <c r="V800" s="9">
        <f t="shared" si="161"/>
        <v>0.185</v>
      </c>
      <c r="W800" s="9">
        <v>3.6</v>
      </c>
      <c r="X800" s="9">
        <v>3600</v>
      </c>
      <c r="Y800" s="9" t="s">
        <v>39</v>
      </c>
      <c r="Z800" s="9" t="s">
        <v>35</v>
      </c>
      <c r="AA800" s="11">
        <v>35.35</v>
      </c>
      <c r="AB800" s="11" t="s">
        <v>59</v>
      </c>
      <c r="AC800" s="12" t="str">
        <f t="shared" si="164"/>
        <v/>
      </c>
      <c r="AD800" s="12" t="s">
        <v>54</v>
      </c>
      <c r="AE800" s="27">
        <f t="shared" si="167"/>
        <v>1.2</v>
      </c>
      <c r="AF800" s="19"/>
      <c r="AG800" s="20" t="str">
        <f t="shared" si="163"/>
        <v/>
      </c>
      <c r="AH800" s="20"/>
      <c r="AI800" s="15">
        <f t="shared" si="171"/>
        <v>1.2</v>
      </c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 t="s">
        <v>36</v>
      </c>
      <c r="BK800" s="9" t="s">
        <v>46</v>
      </c>
      <c r="BL800" s="9" t="str">
        <f t="shared" si="160"/>
        <v xml:space="preserve"> 2</v>
      </c>
      <c r="BM800" s="9">
        <v>0.04</v>
      </c>
      <c r="BN800" s="15">
        <f t="shared" si="165"/>
        <v>25</v>
      </c>
      <c r="BO800" s="9">
        <v>1</v>
      </c>
      <c r="BP800" s="9">
        <v>2</v>
      </c>
      <c r="BQ800" s="9">
        <v>60</v>
      </c>
      <c r="BR800" s="9">
        <f t="shared" si="168"/>
        <v>30</v>
      </c>
      <c r="BS800" s="9">
        <v>520</v>
      </c>
      <c r="BT800" s="9" t="s">
        <v>32</v>
      </c>
      <c r="BU800" s="9"/>
      <c r="BV800" s="9">
        <v>68</v>
      </c>
      <c r="BW800" s="9">
        <v>185</v>
      </c>
      <c r="BX800" s="9">
        <v>3600</v>
      </c>
      <c r="BY800" s="9">
        <v>5</v>
      </c>
      <c r="BZ800" s="9">
        <v>6</v>
      </c>
      <c r="CA800" s="9">
        <v>1</v>
      </c>
      <c r="CB800" s="9">
        <v>23.55</v>
      </c>
      <c r="CC800" s="9">
        <v>17.68</v>
      </c>
      <c r="CD800" s="9">
        <v>408</v>
      </c>
      <c r="CE800" s="9">
        <f t="shared" si="169"/>
        <v>558</v>
      </c>
      <c r="CF800" s="9">
        <v>925</v>
      </c>
      <c r="CG800" s="9">
        <v>3600</v>
      </c>
      <c r="CH800" s="9">
        <v>706.49</v>
      </c>
      <c r="CI800" s="9" t="s">
        <v>33</v>
      </c>
      <c r="CJ800" s="15">
        <f t="shared" si="170"/>
        <v>4.2114695340501793</v>
      </c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  <c r="CZ800" s="9"/>
      <c r="DA800" s="9"/>
      <c r="DB800" s="9"/>
      <c r="DC800" s="9"/>
    </row>
    <row r="801" spans="1:107" ht="18.649999999999999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10"/>
      <c r="N801" s="9"/>
      <c r="O801" s="9"/>
      <c r="P801" s="9"/>
      <c r="Q801" s="9"/>
      <c r="R801" s="9"/>
      <c r="S801" s="9">
        <v>34</v>
      </c>
      <c r="T801" s="9">
        <f t="shared" si="166"/>
        <v>3.4000000000000002E-3</v>
      </c>
      <c r="U801" s="9">
        <v>185</v>
      </c>
      <c r="V801" s="9">
        <f t="shared" si="161"/>
        <v>0.185</v>
      </c>
      <c r="W801" s="9">
        <v>3.9</v>
      </c>
      <c r="X801" s="9">
        <v>3900</v>
      </c>
      <c r="Y801" s="9" t="s">
        <v>39</v>
      </c>
      <c r="Z801" s="9" t="s">
        <v>35</v>
      </c>
      <c r="AA801" s="11">
        <v>35.35</v>
      </c>
      <c r="AB801" s="11" t="s">
        <v>59</v>
      </c>
      <c r="AC801" s="12" t="str">
        <f t="shared" si="164"/>
        <v/>
      </c>
      <c r="AD801" s="12" t="s">
        <v>54</v>
      </c>
      <c r="AE801" s="27">
        <f t="shared" si="167"/>
        <v>1.2</v>
      </c>
      <c r="AF801" s="19"/>
      <c r="AG801" s="20" t="str">
        <f t="shared" si="163"/>
        <v/>
      </c>
      <c r="AH801" s="20"/>
      <c r="AI801" s="15">
        <f t="shared" si="171"/>
        <v>1.2</v>
      </c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 t="s">
        <v>36</v>
      </c>
      <c r="BK801" s="9" t="s">
        <v>46</v>
      </c>
      <c r="BL801" s="9" t="str">
        <f t="shared" si="160"/>
        <v xml:space="preserve"> 2</v>
      </c>
      <c r="BM801" s="9">
        <v>0.04</v>
      </c>
      <c r="BN801" s="15">
        <f t="shared" si="165"/>
        <v>25</v>
      </c>
      <c r="BO801" s="9">
        <v>1</v>
      </c>
      <c r="BP801" s="9">
        <v>2</v>
      </c>
      <c r="BQ801" s="9">
        <v>60</v>
      </c>
      <c r="BR801" s="9">
        <f t="shared" si="168"/>
        <v>30</v>
      </c>
      <c r="BS801" s="9">
        <v>520</v>
      </c>
      <c r="BT801" s="9" t="s">
        <v>32</v>
      </c>
      <c r="BU801" s="9"/>
      <c r="BV801" s="9">
        <v>68</v>
      </c>
      <c r="BW801" s="9">
        <v>185</v>
      </c>
      <c r="BX801" s="9">
        <v>3900</v>
      </c>
      <c r="BY801" s="9">
        <v>5</v>
      </c>
      <c r="BZ801" s="9">
        <v>6</v>
      </c>
      <c r="CA801" s="9">
        <v>1</v>
      </c>
      <c r="CB801" s="9">
        <v>25.51</v>
      </c>
      <c r="CC801" s="9">
        <v>17.68</v>
      </c>
      <c r="CD801" s="9">
        <v>408</v>
      </c>
      <c r="CE801" s="9">
        <f t="shared" si="169"/>
        <v>558</v>
      </c>
      <c r="CF801" s="9">
        <v>925</v>
      </c>
      <c r="CG801" s="9">
        <v>3900</v>
      </c>
      <c r="CH801" s="9">
        <v>765.37</v>
      </c>
      <c r="CI801" s="9" t="s">
        <v>33</v>
      </c>
      <c r="CJ801" s="15">
        <f t="shared" si="170"/>
        <v>4.2114695340501793</v>
      </c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  <c r="CZ801" s="9"/>
      <c r="DA801" s="9"/>
      <c r="DB801" s="9"/>
      <c r="DC801" s="9"/>
    </row>
    <row r="802" spans="1:107" ht="18.649999999999999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10"/>
      <c r="N802" s="9"/>
      <c r="O802" s="9"/>
      <c r="P802" s="9"/>
      <c r="Q802" s="9"/>
      <c r="R802" s="9"/>
      <c r="S802" s="9">
        <v>34</v>
      </c>
      <c r="T802" s="9">
        <f t="shared" si="166"/>
        <v>3.4000000000000002E-3</v>
      </c>
      <c r="U802" s="9">
        <v>185</v>
      </c>
      <c r="V802" s="9">
        <f t="shared" si="161"/>
        <v>0.185</v>
      </c>
      <c r="W802" s="9">
        <v>4.2</v>
      </c>
      <c r="X802" s="9">
        <v>4200</v>
      </c>
      <c r="Y802" s="9" t="s">
        <v>39</v>
      </c>
      <c r="Z802" s="9" t="s">
        <v>35</v>
      </c>
      <c r="AA802" s="11">
        <v>35.35</v>
      </c>
      <c r="AB802" s="11" t="s">
        <v>59</v>
      </c>
      <c r="AC802" s="12" t="str">
        <f t="shared" si="164"/>
        <v/>
      </c>
      <c r="AD802" s="12" t="s">
        <v>54</v>
      </c>
      <c r="AE802" s="27">
        <f t="shared" si="167"/>
        <v>1.2</v>
      </c>
      <c r="AF802" s="19"/>
      <c r="AG802" s="20" t="str">
        <f t="shared" si="163"/>
        <v/>
      </c>
      <c r="AH802" s="20"/>
      <c r="AI802" s="15">
        <f t="shared" si="171"/>
        <v>1.2</v>
      </c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 t="s">
        <v>36</v>
      </c>
      <c r="BK802" s="9" t="s">
        <v>46</v>
      </c>
      <c r="BL802" s="9" t="str">
        <f t="shared" si="160"/>
        <v xml:space="preserve"> 2</v>
      </c>
      <c r="BM802" s="9">
        <v>0.04</v>
      </c>
      <c r="BN802" s="15">
        <f t="shared" si="165"/>
        <v>25</v>
      </c>
      <c r="BO802" s="9">
        <v>1</v>
      </c>
      <c r="BP802" s="9">
        <v>2</v>
      </c>
      <c r="BQ802" s="9">
        <v>60</v>
      </c>
      <c r="BR802" s="9">
        <f t="shared" si="168"/>
        <v>30</v>
      </c>
      <c r="BS802" s="9">
        <v>520</v>
      </c>
      <c r="BT802" s="9" t="s">
        <v>32</v>
      </c>
      <c r="BU802" s="9"/>
      <c r="BV802" s="9">
        <v>68</v>
      </c>
      <c r="BW802" s="9">
        <v>185</v>
      </c>
      <c r="BX802" s="9">
        <v>4200</v>
      </c>
      <c r="BY802" s="9">
        <v>5</v>
      </c>
      <c r="BZ802" s="9">
        <v>6</v>
      </c>
      <c r="CA802" s="9">
        <v>1</v>
      </c>
      <c r="CB802" s="9">
        <v>27.47</v>
      </c>
      <c r="CC802" s="9">
        <v>17.68</v>
      </c>
      <c r="CD802" s="9">
        <v>408</v>
      </c>
      <c r="CE802" s="9">
        <f t="shared" si="169"/>
        <v>558</v>
      </c>
      <c r="CF802" s="9">
        <v>925</v>
      </c>
      <c r="CG802" s="9">
        <v>4200</v>
      </c>
      <c r="CH802" s="9">
        <v>824.24</v>
      </c>
      <c r="CI802" s="9" t="s">
        <v>33</v>
      </c>
      <c r="CJ802" s="15">
        <f t="shared" si="170"/>
        <v>4.2114695340501793</v>
      </c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  <c r="CZ802" s="9"/>
      <c r="DA802" s="9"/>
      <c r="DB802" s="9"/>
      <c r="DC802" s="9"/>
    </row>
    <row r="803" spans="1:107" ht="18.649999999999999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10"/>
      <c r="N803" s="9"/>
      <c r="O803" s="9"/>
      <c r="P803" s="9"/>
      <c r="Q803" s="9"/>
      <c r="R803" s="9"/>
      <c r="S803" s="9">
        <v>34</v>
      </c>
      <c r="T803" s="9">
        <f t="shared" si="166"/>
        <v>3.4000000000000002E-3</v>
      </c>
      <c r="U803" s="9">
        <v>185</v>
      </c>
      <c r="V803" s="9">
        <f t="shared" si="161"/>
        <v>0.185</v>
      </c>
      <c r="W803" s="9">
        <v>4.5</v>
      </c>
      <c r="X803" s="9">
        <v>4500</v>
      </c>
      <c r="Y803" s="9" t="s">
        <v>39</v>
      </c>
      <c r="Z803" s="9" t="s">
        <v>35</v>
      </c>
      <c r="AA803" s="11">
        <v>35.35</v>
      </c>
      <c r="AB803" s="11" t="s">
        <v>59</v>
      </c>
      <c r="AC803" s="12" t="str">
        <f t="shared" si="164"/>
        <v/>
      </c>
      <c r="AD803" s="12" t="s">
        <v>54</v>
      </c>
      <c r="AE803" s="27">
        <f t="shared" si="167"/>
        <v>1.5</v>
      </c>
      <c r="AF803" s="19"/>
      <c r="AG803" s="20" t="str">
        <f t="shared" si="163"/>
        <v/>
      </c>
      <c r="AH803" s="20"/>
      <c r="AI803" s="15">
        <f t="shared" si="171"/>
        <v>1.5</v>
      </c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 t="s">
        <v>36</v>
      </c>
      <c r="BK803" s="9" t="s">
        <v>46</v>
      </c>
      <c r="BL803" s="9" t="str">
        <f t="shared" si="160"/>
        <v xml:space="preserve"> 2</v>
      </c>
      <c r="BM803" s="9">
        <v>0.05</v>
      </c>
      <c r="BN803" s="15">
        <f t="shared" si="165"/>
        <v>20</v>
      </c>
      <c r="BO803" s="9">
        <v>1</v>
      </c>
      <c r="BP803" s="9">
        <v>2</v>
      </c>
      <c r="BQ803" s="9">
        <v>60</v>
      </c>
      <c r="BR803" s="9">
        <f t="shared" si="168"/>
        <v>30</v>
      </c>
      <c r="BS803" s="9">
        <v>520</v>
      </c>
      <c r="BT803" s="9" t="s">
        <v>32</v>
      </c>
      <c r="BU803" s="9"/>
      <c r="BV803" s="9">
        <v>68</v>
      </c>
      <c r="BW803" s="9">
        <v>185</v>
      </c>
      <c r="BX803" s="9">
        <v>4500</v>
      </c>
      <c r="BY803" s="9">
        <v>5</v>
      </c>
      <c r="BZ803" s="9">
        <v>6</v>
      </c>
      <c r="CA803" s="9">
        <v>1</v>
      </c>
      <c r="CB803" s="9">
        <v>29.44</v>
      </c>
      <c r="CC803" s="9">
        <v>17.68</v>
      </c>
      <c r="CD803" s="9">
        <v>408</v>
      </c>
      <c r="CE803" s="9">
        <f t="shared" si="169"/>
        <v>558</v>
      </c>
      <c r="CF803" s="9">
        <v>925</v>
      </c>
      <c r="CG803" s="9">
        <v>4500</v>
      </c>
      <c r="CH803" s="9">
        <v>883.12</v>
      </c>
      <c r="CI803" s="9" t="s">
        <v>33</v>
      </c>
      <c r="CJ803" s="15">
        <f t="shared" si="170"/>
        <v>4.2114695340501793</v>
      </c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  <c r="CZ803" s="9"/>
      <c r="DA803" s="9"/>
      <c r="DB803" s="9"/>
      <c r="DC803" s="9"/>
    </row>
    <row r="804" spans="1:107" ht="18.649999999999999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10"/>
      <c r="N804" s="9"/>
      <c r="O804" s="9"/>
      <c r="P804" s="9"/>
      <c r="Q804" s="9"/>
      <c r="R804" s="9"/>
      <c r="S804" s="9">
        <v>34</v>
      </c>
      <c r="T804" s="9">
        <f t="shared" si="166"/>
        <v>3.4000000000000002E-3</v>
      </c>
      <c r="U804" s="9">
        <v>185</v>
      </c>
      <c r="V804" s="9">
        <f t="shared" si="161"/>
        <v>0.185</v>
      </c>
      <c r="W804" s="9">
        <v>4.8</v>
      </c>
      <c r="X804" s="9">
        <v>4800</v>
      </c>
      <c r="Y804" s="9" t="s">
        <v>39</v>
      </c>
      <c r="Z804" s="9" t="s">
        <v>35</v>
      </c>
      <c r="AA804" s="11">
        <v>35.35</v>
      </c>
      <c r="AB804" s="11" t="s">
        <v>59</v>
      </c>
      <c r="AC804" s="12" t="str">
        <f t="shared" si="164"/>
        <v/>
      </c>
      <c r="AD804" s="12" t="s">
        <v>54</v>
      </c>
      <c r="AE804" s="27">
        <f t="shared" si="167"/>
        <v>1.5</v>
      </c>
      <c r="AF804" s="19"/>
      <c r="AG804" s="20" t="str">
        <f t="shared" si="163"/>
        <v/>
      </c>
      <c r="AH804" s="20"/>
      <c r="AI804" s="15">
        <f t="shared" si="171"/>
        <v>1.5</v>
      </c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 t="s">
        <v>36</v>
      </c>
      <c r="BK804" s="9" t="s">
        <v>46</v>
      </c>
      <c r="BL804" s="9" t="str">
        <f t="shared" si="160"/>
        <v xml:space="preserve"> 2</v>
      </c>
      <c r="BM804" s="9">
        <v>0.05</v>
      </c>
      <c r="BN804" s="15">
        <f t="shared" si="165"/>
        <v>20</v>
      </c>
      <c r="BO804" s="9">
        <v>1</v>
      </c>
      <c r="BP804" s="9">
        <v>2</v>
      </c>
      <c r="BQ804" s="9">
        <v>60</v>
      </c>
      <c r="BR804" s="9">
        <f t="shared" si="168"/>
        <v>30</v>
      </c>
      <c r="BS804" s="9">
        <v>520</v>
      </c>
      <c r="BT804" s="9" t="s">
        <v>32</v>
      </c>
      <c r="BU804" s="9"/>
      <c r="BV804" s="9">
        <v>68</v>
      </c>
      <c r="BW804" s="9">
        <v>185</v>
      </c>
      <c r="BX804" s="9">
        <v>4800</v>
      </c>
      <c r="BY804" s="9">
        <v>5</v>
      </c>
      <c r="BZ804" s="9">
        <v>6</v>
      </c>
      <c r="CA804" s="9">
        <v>1</v>
      </c>
      <c r="CB804" s="9">
        <v>31.4</v>
      </c>
      <c r="CC804" s="9">
        <v>17.68</v>
      </c>
      <c r="CD804" s="9">
        <v>408</v>
      </c>
      <c r="CE804" s="9">
        <f t="shared" si="169"/>
        <v>558</v>
      </c>
      <c r="CF804" s="9">
        <v>925</v>
      </c>
      <c r="CG804" s="9">
        <v>4800</v>
      </c>
      <c r="CH804" s="9">
        <v>941.99</v>
      </c>
      <c r="CI804" s="9" t="s">
        <v>33</v>
      </c>
      <c r="CJ804" s="15">
        <f t="shared" si="170"/>
        <v>4.2114695340501793</v>
      </c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  <c r="CZ804" s="9"/>
      <c r="DA804" s="9"/>
      <c r="DB804" s="9"/>
      <c r="DC804" s="9"/>
    </row>
    <row r="805" spans="1:107" ht="18.649999999999999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10"/>
      <c r="N805" s="9"/>
      <c r="O805" s="9"/>
      <c r="P805" s="9"/>
      <c r="Q805" s="9"/>
      <c r="R805" s="9"/>
      <c r="S805" s="9">
        <v>34</v>
      </c>
      <c r="T805" s="9">
        <f t="shared" si="166"/>
        <v>3.4000000000000002E-3</v>
      </c>
      <c r="U805" s="9">
        <v>185</v>
      </c>
      <c r="V805" s="9">
        <f t="shared" si="161"/>
        <v>0.185</v>
      </c>
      <c r="W805" s="9">
        <v>5.0999999999999996</v>
      </c>
      <c r="X805" s="9">
        <v>5100</v>
      </c>
      <c r="Y805" s="9" t="s">
        <v>39</v>
      </c>
      <c r="Z805" s="9" t="s">
        <v>35</v>
      </c>
      <c r="AA805" s="11">
        <v>35.35</v>
      </c>
      <c r="AB805" s="11" t="s">
        <v>59</v>
      </c>
      <c r="AC805" s="12" t="str">
        <f t="shared" si="164"/>
        <v/>
      </c>
      <c r="AD805" s="12" t="s">
        <v>54</v>
      </c>
      <c r="AE805" s="27">
        <f t="shared" si="167"/>
        <v>1.5</v>
      </c>
      <c r="AF805" s="19"/>
      <c r="AG805" s="20" t="str">
        <f t="shared" si="163"/>
        <v/>
      </c>
      <c r="AH805" s="20"/>
      <c r="AI805" s="15">
        <f t="shared" si="171"/>
        <v>1.5</v>
      </c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 t="s">
        <v>36</v>
      </c>
      <c r="BK805" s="9" t="s">
        <v>46</v>
      </c>
      <c r="BL805" s="9" t="str">
        <f t="shared" si="160"/>
        <v xml:space="preserve"> 2</v>
      </c>
      <c r="BM805" s="9">
        <v>0.05</v>
      </c>
      <c r="BN805" s="15">
        <f t="shared" si="165"/>
        <v>20</v>
      </c>
      <c r="BO805" s="9">
        <v>1</v>
      </c>
      <c r="BP805" s="9">
        <v>2</v>
      </c>
      <c r="BQ805" s="9">
        <v>60</v>
      </c>
      <c r="BR805" s="9">
        <f t="shared" si="168"/>
        <v>30</v>
      </c>
      <c r="BS805" s="9">
        <v>520</v>
      </c>
      <c r="BT805" s="9" t="s">
        <v>32</v>
      </c>
      <c r="BU805" s="9"/>
      <c r="BV805" s="9">
        <v>68</v>
      </c>
      <c r="BW805" s="9">
        <v>185</v>
      </c>
      <c r="BX805" s="9">
        <v>5100</v>
      </c>
      <c r="BY805" s="9">
        <v>5</v>
      </c>
      <c r="BZ805" s="9">
        <v>6</v>
      </c>
      <c r="CA805" s="9">
        <v>1</v>
      </c>
      <c r="CB805" s="9">
        <v>33.36</v>
      </c>
      <c r="CC805" s="9">
        <v>17.68</v>
      </c>
      <c r="CD805" s="9">
        <v>408</v>
      </c>
      <c r="CE805" s="9">
        <f t="shared" si="169"/>
        <v>558</v>
      </c>
      <c r="CF805" s="9">
        <v>925</v>
      </c>
      <c r="CG805" s="9">
        <v>5100</v>
      </c>
      <c r="CH805" s="9">
        <v>1000.86</v>
      </c>
      <c r="CI805" s="9" t="s">
        <v>33</v>
      </c>
      <c r="CJ805" s="15">
        <f t="shared" si="170"/>
        <v>4.2114695340501793</v>
      </c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  <c r="CZ805" s="9"/>
      <c r="DA805" s="9"/>
      <c r="DB805" s="9"/>
      <c r="DC805" s="9"/>
    </row>
    <row r="806" spans="1:107" ht="18.649999999999999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10"/>
      <c r="N806" s="9"/>
      <c r="O806" s="9"/>
      <c r="P806" s="9"/>
      <c r="Q806" s="9"/>
      <c r="R806" s="9"/>
      <c r="S806" s="9">
        <v>34</v>
      </c>
      <c r="T806" s="9">
        <f t="shared" si="166"/>
        <v>3.4000000000000002E-3</v>
      </c>
      <c r="U806" s="9">
        <v>185</v>
      </c>
      <c r="V806" s="9">
        <f t="shared" si="161"/>
        <v>0.185</v>
      </c>
      <c r="W806" s="9">
        <v>3</v>
      </c>
      <c r="X806" s="9">
        <v>3000</v>
      </c>
      <c r="Y806" s="9" t="s">
        <v>39</v>
      </c>
      <c r="Z806" s="9" t="s">
        <v>35</v>
      </c>
      <c r="AA806" s="11">
        <v>37.799999999999997</v>
      </c>
      <c r="AB806" s="11" t="s">
        <v>59</v>
      </c>
      <c r="AC806" s="12" t="str">
        <f t="shared" si="164"/>
        <v/>
      </c>
      <c r="AD806" s="12" t="s">
        <v>54</v>
      </c>
      <c r="AE806" s="27">
        <f t="shared" si="167"/>
        <v>0.89999999999999991</v>
      </c>
      <c r="AF806" s="19"/>
      <c r="AG806" s="20" t="str">
        <f t="shared" si="163"/>
        <v/>
      </c>
      <c r="AH806" s="20"/>
      <c r="AI806" s="15">
        <f t="shared" si="171"/>
        <v>0.89999999999999991</v>
      </c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 t="s">
        <v>36</v>
      </c>
      <c r="BK806" s="9" t="s">
        <v>46</v>
      </c>
      <c r="BL806" s="9" t="str">
        <f t="shared" ref="BL806:BL869" si="173">SUBSTITUTE(BK806,"B00"," ",1)</f>
        <v xml:space="preserve"> 2</v>
      </c>
      <c r="BM806" s="9">
        <v>0.03</v>
      </c>
      <c r="BN806" s="15">
        <f t="shared" si="165"/>
        <v>33.333333333333336</v>
      </c>
      <c r="BO806" s="9">
        <v>1</v>
      </c>
      <c r="BP806" s="9">
        <v>2</v>
      </c>
      <c r="BQ806" s="9">
        <v>60</v>
      </c>
      <c r="BR806" s="9">
        <f t="shared" si="168"/>
        <v>30</v>
      </c>
      <c r="BS806" s="9">
        <v>520</v>
      </c>
      <c r="BT806" s="9" t="s">
        <v>32</v>
      </c>
      <c r="BU806" s="9"/>
      <c r="BV806" s="9">
        <v>68</v>
      </c>
      <c r="BW806" s="9">
        <v>185</v>
      </c>
      <c r="BX806" s="9">
        <v>3000</v>
      </c>
      <c r="BY806" s="9">
        <v>5</v>
      </c>
      <c r="BZ806" s="9">
        <v>6</v>
      </c>
      <c r="CA806" s="9">
        <v>1</v>
      </c>
      <c r="CB806" s="9">
        <v>19.62</v>
      </c>
      <c r="CC806" s="9">
        <v>17.68</v>
      </c>
      <c r="CD806" s="9">
        <v>408</v>
      </c>
      <c r="CE806" s="9">
        <f t="shared" si="169"/>
        <v>558</v>
      </c>
      <c r="CF806" s="9">
        <v>925</v>
      </c>
      <c r="CG806" s="9">
        <v>3000</v>
      </c>
      <c r="CH806" s="9">
        <v>588.74</v>
      </c>
      <c r="CI806" s="9" t="s">
        <v>33</v>
      </c>
      <c r="CJ806" s="15">
        <f t="shared" si="170"/>
        <v>4.2114695340501793</v>
      </c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  <c r="CZ806" s="9"/>
      <c r="DA806" s="9"/>
      <c r="DB806" s="9"/>
      <c r="DC806" s="9"/>
    </row>
    <row r="807" spans="1:107" ht="18.649999999999999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10"/>
      <c r="N807" s="9"/>
      <c r="O807" s="9"/>
      <c r="P807" s="9"/>
      <c r="Q807" s="9"/>
      <c r="R807" s="9"/>
      <c r="S807" s="9">
        <v>34</v>
      </c>
      <c r="T807" s="9">
        <f t="shared" si="166"/>
        <v>3.4000000000000002E-3</v>
      </c>
      <c r="U807" s="9">
        <v>185</v>
      </c>
      <c r="V807" s="9">
        <f t="shared" si="161"/>
        <v>0.185</v>
      </c>
      <c r="W807" s="9">
        <v>3.6</v>
      </c>
      <c r="X807" s="9">
        <v>3600</v>
      </c>
      <c r="Y807" s="9" t="s">
        <v>39</v>
      </c>
      <c r="Z807" s="9" t="s">
        <v>35</v>
      </c>
      <c r="AA807" s="11">
        <v>37.799999999999997</v>
      </c>
      <c r="AB807" s="11" t="s">
        <v>59</v>
      </c>
      <c r="AC807" s="12" t="str">
        <f t="shared" si="164"/>
        <v/>
      </c>
      <c r="AD807" s="12" t="s">
        <v>54</v>
      </c>
      <c r="AE807" s="27">
        <f t="shared" si="167"/>
        <v>1.2</v>
      </c>
      <c r="AF807" s="19"/>
      <c r="AG807" s="20" t="str">
        <f t="shared" si="163"/>
        <v/>
      </c>
      <c r="AH807" s="20"/>
      <c r="AI807" s="15">
        <f t="shared" si="171"/>
        <v>1.2</v>
      </c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 t="s">
        <v>36</v>
      </c>
      <c r="BK807" s="9" t="s">
        <v>46</v>
      </c>
      <c r="BL807" s="9" t="str">
        <f t="shared" si="173"/>
        <v xml:space="preserve"> 2</v>
      </c>
      <c r="BM807" s="9">
        <v>0.04</v>
      </c>
      <c r="BN807" s="15">
        <f t="shared" si="165"/>
        <v>25</v>
      </c>
      <c r="BO807" s="9">
        <v>1</v>
      </c>
      <c r="BP807" s="9">
        <v>2</v>
      </c>
      <c r="BQ807" s="9">
        <v>60</v>
      </c>
      <c r="BR807" s="9">
        <f t="shared" si="168"/>
        <v>30</v>
      </c>
      <c r="BS807" s="9">
        <v>520</v>
      </c>
      <c r="BT807" s="9" t="s">
        <v>32</v>
      </c>
      <c r="BU807" s="9"/>
      <c r="BV807" s="9">
        <v>68</v>
      </c>
      <c r="BW807" s="9">
        <v>185</v>
      </c>
      <c r="BX807" s="9">
        <v>3600</v>
      </c>
      <c r="BY807" s="9">
        <v>5</v>
      </c>
      <c r="BZ807" s="9">
        <v>6</v>
      </c>
      <c r="CA807" s="9">
        <v>1</v>
      </c>
      <c r="CB807" s="9">
        <v>23.55</v>
      </c>
      <c r="CC807" s="9">
        <v>17.68</v>
      </c>
      <c r="CD807" s="9">
        <v>408</v>
      </c>
      <c r="CE807" s="9">
        <f t="shared" si="169"/>
        <v>558</v>
      </c>
      <c r="CF807" s="9">
        <v>925</v>
      </c>
      <c r="CG807" s="9">
        <v>3600</v>
      </c>
      <c r="CH807" s="9">
        <v>706.49</v>
      </c>
      <c r="CI807" s="9" t="s">
        <v>33</v>
      </c>
      <c r="CJ807" s="15">
        <f t="shared" si="170"/>
        <v>4.2114695340501793</v>
      </c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  <c r="CZ807" s="9"/>
      <c r="DA807" s="9"/>
      <c r="DB807" s="9"/>
      <c r="DC807" s="9"/>
    </row>
    <row r="808" spans="1:107" ht="18.649999999999999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10"/>
      <c r="N808" s="9"/>
      <c r="O808" s="9"/>
      <c r="P808" s="9"/>
      <c r="Q808" s="9"/>
      <c r="R808" s="9"/>
      <c r="S808" s="9">
        <v>34</v>
      </c>
      <c r="T808" s="9">
        <f t="shared" si="166"/>
        <v>3.4000000000000002E-3</v>
      </c>
      <c r="U808" s="9">
        <v>185</v>
      </c>
      <c r="V808" s="9">
        <f t="shared" si="161"/>
        <v>0.185</v>
      </c>
      <c r="W808" s="9">
        <v>3.9</v>
      </c>
      <c r="X808" s="9">
        <v>3900</v>
      </c>
      <c r="Y808" s="9" t="s">
        <v>39</v>
      </c>
      <c r="Z808" s="9" t="s">
        <v>35</v>
      </c>
      <c r="AA808" s="11">
        <v>37.799999999999997</v>
      </c>
      <c r="AB808" s="11" t="s">
        <v>59</v>
      </c>
      <c r="AC808" s="12" t="str">
        <f t="shared" si="164"/>
        <v/>
      </c>
      <c r="AD808" s="12" t="s">
        <v>54</v>
      </c>
      <c r="AE808" s="27">
        <f t="shared" si="167"/>
        <v>1.2</v>
      </c>
      <c r="AF808" s="19"/>
      <c r="AG808" s="20" t="str">
        <f t="shared" si="163"/>
        <v/>
      </c>
      <c r="AH808" s="20"/>
      <c r="AI808" s="15">
        <f t="shared" si="171"/>
        <v>1.2</v>
      </c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 t="s">
        <v>36</v>
      </c>
      <c r="BK808" s="9" t="s">
        <v>46</v>
      </c>
      <c r="BL808" s="9" t="str">
        <f t="shared" si="173"/>
        <v xml:space="preserve"> 2</v>
      </c>
      <c r="BM808" s="9">
        <v>0.04</v>
      </c>
      <c r="BN808" s="15">
        <f t="shared" si="165"/>
        <v>25</v>
      </c>
      <c r="BO808" s="9">
        <v>1</v>
      </c>
      <c r="BP808" s="9">
        <v>2</v>
      </c>
      <c r="BQ808" s="9">
        <v>60</v>
      </c>
      <c r="BR808" s="9">
        <f t="shared" si="168"/>
        <v>30</v>
      </c>
      <c r="BS808" s="9">
        <v>520</v>
      </c>
      <c r="BT808" s="9" t="s">
        <v>32</v>
      </c>
      <c r="BU808" s="9"/>
      <c r="BV808" s="9">
        <v>68</v>
      </c>
      <c r="BW808" s="9">
        <v>185</v>
      </c>
      <c r="BX808" s="9">
        <v>3900</v>
      </c>
      <c r="BY808" s="9">
        <v>5</v>
      </c>
      <c r="BZ808" s="9">
        <v>6</v>
      </c>
      <c r="CA808" s="9">
        <v>1</v>
      </c>
      <c r="CB808" s="9">
        <v>25.51</v>
      </c>
      <c r="CC808" s="9">
        <v>17.68</v>
      </c>
      <c r="CD808" s="9">
        <v>408</v>
      </c>
      <c r="CE808" s="9">
        <f t="shared" si="169"/>
        <v>558</v>
      </c>
      <c r="CF808" s="9">
        <v>925</v>
      </c>
      <c r="CG808" s="9">
        <v>3900</v>
      </c>
      <c r="CH808" s="9">
        <v>765.37</v>
      </c>
      <c r="CI808" s="9" t="s">
        <v>33</v>
      </c>
      <c r="CJ808" s="15">
        <f t="shared" si="170"/>
        <v>4.2114695340501793</v>
      </c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  <c r="CZ808" s="9"/>
      <c r="DA808" s="9"/>
      <c r="DB808" s="9"/>
      <c r="DC808" s="9"/>
    </row>
    <row r="809" spans="1:107" ht="18.649999999999999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10"/>
      <c r="N809" s="9"/>
      <c r="O809" s="9"/>
      <c r="P809" s="9"/>
      <c r="Q809" s="9"/>
      <c r="R809" s="9"/>
      <c r="S809" s="9">
        <v>34</v>
      </c>
      <c r="T809" s="9">
        <f t="shared" si="166"/>
        <v>3.4000000000000002E-3</v>
      </c>
      <c r="U809" s="9">
        <v>185</v>
      </c>
      <c r="V809" s="9">
        <f t="shared" si="161"/>
        <v>0.185</v>
      </c>
      <c r="W809" s="9">
        <v>4.2</v>
      </c>
      <c r="X809" s="9">
        <v>4200</v>
      </c>
      <c r="Y809" s="9" t="s">
        <v>39</v>
      </c>
      <c r="Z809" s="9" t="s">
        <v>35</v>
      </c>
      <c r="AA809" s="11">
        <v>37.799999999999997</v>
      </c>
      <c r="AB809" s="11" t="s">
        <v>59</v>
      </c>
      <c r="AC809" s="12" t="str">
        <f t="shared" si="164"/>
        <v/>
      </c>
      <c r="AD809" s="12" t="s">
        <v>54</v>
      </c>
      <c r="AE809" s="27">
        <f t="shared" si="167"/>
        <v>1.2</v>
      </c>
      <c r="AF809" s="19"/>
      <c r="AG809" s="20" t="str">
        <f t="shared" si="163"/>
        <v/>
      </c>
      <c r="AH809" s="20"/>
      <c r="AI809" s="15">
        <f t="shared" si="171"/>
        <v>1.2</v>
      </c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 t="s">
        <v>36</v>
      </c>
      <c r="BK809" s="9" t="s">
        <v>46</v>
      </c>
      <c r="BL809" s="9" t="str">
        <f t="shared" si="173"/>
        <v xml:space="preserve"> 2</v>
      </c>
      <c r="BM809" s="9">
        <v>0.04</v>
      </c>
      <c r="BN809" s="15">
        <f t="shared" si="165"/>
        <v>25</v>
      </c>
      <c r="BO809" s="9">
        <v>1</v>
      </c>
      <c r="BP809" s="9">
        <v>2</v>
      </c>
      <c r="BQ809" s="9">
        <v>60</v>
      </c>
      <c r="BR809" s="9">
        <f t="shared" si="168"/>
        <v>30</v>
      </c>
      <c r="BS809" s="9">
        <v>520</v>
      </c>
      <c r="BT809" s="9" t="s">
        <v>32</v>
      </c>
      <c r="BU809" s="9"/>
      <c r="BV809" s="9">
        <v>68</v>
      </c>
      <c r="BW809" s="9">
        <v>185</v>
      </c>
      <c r="BX809" s="9">
        <v>4200</v>
      </c>
      <c r="BY809" s="9">
        <v>5</v>
      </c>
      <c r="BZ809" s="9">
        <v>6</v>
      </c>
      <c r="CA809" s="9">
        <v>1</v>
      </c>
      <c r="CB809" s="9">
        <v>27.47</v>
      </c>
      <c r="CC809" s="9">
        <v>17.68</v>
      </c>
      <c r="CD809" s="9">
        <v>408</v>
      </c>
      <c r="CE809" s="9">
        <f t="shared" si="169"/>
        <v>558</v>
      </c>
      <c r="CF809" s="9">
        <v>925</v>
      </c>
      <c r="CG809" s="9">
        <v>4200</v>
      </c>
      <c r="CH809" s="9">
        <v>824.24</v>
      </c>
      <c r="CI809" s="9" t="s">
        <v>33</v>
      </c>
      <c r="CJ809" s="15">
        <f t="shared" si="170"/>
        <v>4.2114695340501793</v>
      </c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  <c r="CZ809" s="9"/>
      <c r="DA809" s="9"/>
      <c r="DB809" s="9"/>
      <c r="DC809" s="9"/>
    </row>
    <row r="810" spans="1:107" ht="18.649999999999999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10"/>
      <c r="N810" s="9"/>
      <c r="O810" s="9"/>
      <c r="P810" s="9"/>
      <c r="Q810" s="9"/>
      <c r="R810" s="9"/>
      <c r="S810" s="9">
        <v>34</v>
      </c>
      <c r="T810" s="9">
        <f t="shared" si="166"/>
        <v>3.4000000000000002E-3</v>
      </c>
      <c r="U810" s="9">
        <v>185</v>
      </c>
      <c r="V810" s="9">
        <f t="shared" ref="V810:V873" si="174">U810*0.001</f>
        <v>0.185</v>
      </c>
      <c r="W810" s="9">
        <v>4.5</v>
      </c>
      <c r="X810" s="9">
        <v>4500</v>
      </c>
      <c r="Y810" s="9" t="s">
        <v>39</v>
      </c>
      <c r="Z810" s="9" t="s">
        <v>35</v>
      </c>
      <c r="AA810" s="11">
        <v>37.799999999999997</v>
      </c>
      <c r="AB810" s="11" t="s">
        <v>59</v>
      </c>
      <c r="AC810" s="12" t="str">
        <f t="shared" si="164"/>
        <v/>
      </c>
      <c r="AD810" s="12" t="s">
        <v>54</v>
      </c>
      <c r="AE810" s="27">
        <f t="shared" si="167"/>
        <v>1.5</v>
      </c>
      <c r="AF810" s="19"/>
      <c r="AG810" s="20" t="str">
        <f t="shared" si="163"/>
        <v/>
      </c>
      <c r="AH810" s="20"/>
      <c r="AI810" s="15">
        <f t="shared" si="171"/>
        <v>1.5</v>
      </c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 t="s">
        <v>36</v>
      </c>
      <c r="BK810" s="9" t="s">
        <v>46</v>
      </c>
      <c r="BL810" s="9" t="str">
        <f t="shared" si="173"/>
        <v xml:space="preserve"> 2</v>
      </c>
      <c r="BM810" s="9">
        <v>0.05</v>
      </c>
      <c r="BN810" s="15">
        <f t="shared" si="165"/>
        <v>20</v>
      </c>
      <c r="BO810" s="9">
        <v>1</v>
      </c>
      <c r="BP810" s="9">
        <v>2</v>
      </c>
      <c r="BQ810" s="9">
        <v>60</v>
      </c>
      <c r="BR810" s="9">
        <f t="shared" si="168"/>
        <v>30</v>
      </c>
      <c r="BS810" s="9">
        <v>520</v>
      </c>
      <c r="BT810" s="9" t="s">
        <v>32</v>
      </c>
      <c r="BU810" s="9"/>
      <c r="BV810" s="9">
        <v>68</v>
      </c>
      <c r="BW810" s="9">
        <v>185</v>
      </c>
      <c r="BX810" s="9">
        <v>4500</v>
      </c>
      <c r="BY810" s="9">
        <v>5</v>
      </c>
      <c r="BZ810" s="9">
        <v>6</v>
      </c>
      <c r="CA810" s="9">
        <v>1</v>
      </c>
      <c r="CB810" s="9">
        <v>29.44</v>
      </c>
      <c r="CC810" s="9">
        <v>17.68</v>
      </c>
      <c r="CD810" s="9">
        <v>408</v>
      </c>
      <c r="CE810" s="9">
        <f t="shared" si="169"/>
        <v>558</v>
      </c>
      <c r="CF810" s="9">
        <v>925</v>
      </c>
      <c r="CG810" s="9">
        <v>4500</v>
      </c>
      <c r="CH810" s="9">
        <v>883.12</v>
      </c>
      <c r="CI810" s="9" t="s">
        <v>33</v>
      </c>
      <c r="CJ810" s="15">
        <f t="shared" si="170"/>
        <v>4.2114695340501793</v>
      </c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  <c r="CZ810" s="9"/>
      <c r="DA810" s="9"/>
      <c r="DB810" s="9"/>
      <c r="DC810" s="9"/>
    </row>
    <row r="811" spans="1:107" ht="18.649999999999999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10"/>
      <c r="N811" s="9"/>
      <c r="O811" s="9"/>
      <c r="P811" s="9"/>
      <c r="Q811" s="9"/>
      <c r="R811" s="9"/>
      <c r="S811" s="9">
        <v>34</v>
      </c>
      <c r="T811" s="9">
        <f t="shared" si="166"/>
        <v>3.4000000000000002E-3</v>
      </c>
      <c r="U811" s="9">
        <v>185</v>
      </c>
      <c r="V811" s="9">
        <f t="shared" si="174"/>
        <v>0.185</v>
      </c>
      <c r="W811" s="9">
        <v>4.8</v>
      </c>
      <c r="X811" s="9">
        <v>4800</v>
      </c>
      <c r="Y811" s="9" t="s">
        <v>39</v>
      </c>
      <c r="Z811" s="9" t="s">
        <v>35</v>
      </c>
      <c r="AA811" s="11">
        <v>37.799999999999997</v>
      </c>
      <c r="AB811" s="11" t="s">
        <v>59</v>
      </c>
      <c r="AC811" s="12" t="str">
        <f t="shared" si="164"/>
        <v/>
      </c>
      <c r="AD811" s="12" t="s">
        <v>54</v>
      </c>
      <c r="AE811" s="27">
        <f t="shared" si="167"/>
        <v>1.5</v>
      </c>
      <c r="AF811" s="19"/>
      <c r="AG811" s="20" t="str">
        <f t="shared" si="163"/>
        <v/>
      </c>
      <c r="AH811" s="20"/>
      <c r="AI811" s="15">
        <f t="shared" si="171"/>
        <v>1.5</v>
      </c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 t="s">
        <v>36</v>
      </c>
      <c r="BK811" s="9" t="s">
        <v>46</v>
      </c>
      <c r="BL811" s="9" t="str">
        <f t="shared" si="173"/>
        <v xml:space="preserve"> 2</v>
      </c>
      <c r="BM811" s="9">
        <v>0.05</v>
      </c>
      <c r="BN811" s="15">
        <f t="shared" si="165"/>
        <v>20</v>
      </c>
      <c r="BO811" s="9">
        <v>1</v>
      </c>
      <c r="BP811" s="9">
        <v>2</v>
      </c>
      <c r="BQ811" s="9">
        <v>60</v>
      </c>
      <c r="BR811" s="9">
        <f t="shared" si="168"/>
        <v>30</v>
      </c>
      <c r="BS811" s="9">
        <v>520</v>
      </c>
      <c r="BT811" s="9" t="s">
        <v>32</v>
      </c>
      <c r="BU811" s="9"/>
      <c r="BV811" s="9">
        <v>68</v>
      </c>
      <c r="BW811" s="9">
        <v>185</v>
      </c>
      <c r="BX811" s="9">
        <v>4800</v>
      </c>
      <c r="BY811" s="9">
        <v>5</v>
      </c>
      <c r="BZ811" s="9">
        <v>6</v>
      </c>
      <c r="CA811" s="9">
        <v>1</v>
      </c>
      <c r="CB811" s="9">
        <v>31.4</v>
      </c>
      <c r="CC811" s="9">
        <v>17.68</v>
      </c>
      <c r="CD811" s="9">
        <v>408</v>
      </c>
      <c r="CE811" s="9">
        <f t="shared" si="169"/>
        <v>558</v>
      </c>
      <c r="CF811" s="9">
        <v>925</v>
      </c>
      <c r="CG811" s="9">
        <v>4800</v>
      </c>
      <c r="CH811" s="9">
        <v>941.99</v>
      </c>
      <c r="CI811" s="9" t="s">
        <v>33</v>
      </c>
      <c r="CJ811" s="15">
        <f t="shared" si="170"/>
        <v>4.2114695340501793</v>
      </c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  <c r="CZ811" s="9"/>
      <c r="DA811" s="9"/>
      <c r="DB811" s="9"/>
      <c r="DC811" s="9"/>
    </row>
    <row r="812" spans="1:107" ht="18.649999999999999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10"/>
      <c r="N812" s="9"/>
      <c r="O812" s="9"/>
      <c r="P812" s="9"/>
      <c r="Q812" s="9"/>
      <c r="R812" s="9"/>
      <c r="S812" s="9">
        <v>34</v>
      </c>
      <c r="T812" s="9">
        <f t="shared" si="166"/>
        <v>3.4000000000000002E-3</v>
      </c>
      <c r="U812" s="9">
        <v>185</v>
      </c>
      <c r="V812" s="9">
        <f t="shared" si="174"/>
        <v>0.185</v>
      </c>
      <c r="W812" s="9">
        <v>5.0999999999999996</v>
      </c>
      <c r="X812" s="9">
        <v>5100</v>
      </c>
      <c r="Y812" s="9" t="s">
        <v>39</v>
      </c>
      <c r="Z812" s="9" t="s">
        <v>35</v>
      </c>
      <c r="AA812" s="11">
        <v>37.799999999999997</v>
      </c>
      <c r="AB812" s="11" t="s">
        <v>59</v>
      </c>
      <c r="AC812" s="12" t="str">
        <f t="shared" si="164"/>
        <v/>
      </c>
      <c r="AD812" s="12" t="s">
        <v>54</v>
      </c>
      <c r="AE812" s="27">
        <f t="shared" si="167"/>
        <v>1.5</v>
      </c>
      <c r="AF812" s="19"/>
      <c r="AG812" s="20" t="str">
        <f t="shared" si="163"/>
        <v/>
      </c>
      <c r="AH812" s="20"/>
      <c r="AI812" s="15">
        <f t="shared" si="171"/>
        <v>1.5</v>
      </c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 t="s">
        <v>36</v>
      </c>
      <c r="BK812" s="9" t="s">
        <v>46</v>
      </c>
      <c r="BL812" s="9" t="str">
        <f t="shared" si="173"/>
        <v xml:space="preserve"> 2</v>
      </c>
      <c r="BM812" s="9">
        <v>0.05</v>
      </c>
      <c r="BN812" s="15">
        <f t="shared" si="165"/>
        <v>20</v>
      </c>
      <c r="BO812" s="9">
        <v>1</v>
      </c>
      <c r="BP812" s="9">
        <v>2</v>
      </c>
      <c r="BQ812" s="9">
        <v>60</v>
      </c>
      <c r="BR812" s="9">
        <f t="shared" si="168"/>
        <v>30</v>
      </c>
      <c r="BS812" s="9">
        <v>520</v>
      </c>
      <c r="BT812" s="9" t="s">
        <v>32</v>
      </c>
      <c r="BU812" s="9"/>
      <c r="BV812" s="9">
        <v>68</v>
      </c>
      <c r="BW812" s="9">
        <v>185</v>
      </c>
      <c r="BX812" s="9">
        <v>5100</v>
      </c>
      <c r="BY812" s="9">
        <v>5</v>
      </c>
      <c r="BZ812" s="9">
        <v>6</v>
      </c>
      <c r="CA812" s="9">
        <v>1</v>
      </c>
      <c r="CB812" s="9">
        <v>33.36</v>
      </c>
      <c r="CC812" s="9">
        <v>17.68</v>
      </c>
      <c r="CD812" s="9">
        <v>408</v>
      </c>
      <c r="CE812" s="9">
        <f t="shared" si="169"/>
        <v>558</v>
      </c>
      <c r="CF812" s="9">
        <v>925</v>
      </c>
      <c r="CG812" s="9">
        <v>5100</v>
      </c>
      <c r="CH812" s="9">
        <v>1000.86</v>
      </c>
      <c r="CI812" s="9" t="s">
        <v>33</v>
      </c>
      <c r="CJ812" s="15">
        <f t="shared" si="170"/>
        <v>4.2114695340501793</v>
      </c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  <c r="CZ812" s="9"/>
      <c r="DA812" s="9"/>
      <c r="DB812" s="9"/>
      <c r="DC812" s="9"/>
    </row>
    <row r="813" spans="1:107" ht="18.649999999999999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10"/>
      <c r="N813" s="9"/>
      <c r="O813" s="9"/>
      <c r="P813" s="9"/>
      <c r="Q813" s="9"/>
      <c r="R813" s="9"/>
      <c r="S813" s="9">
        <v>27</v>
      </c>
      <c r="T813" s="9">
        <f t="shared" si="166"/>
        <v>2.7000000000000001E-3</v>
      </c>
      <c r="U813" s="9">
        <v>145</v>
      </c>
      <c r="V813" s="9">
        <f t="shared" si="174"/>
        <v>0.14499999999999999</v>
      </c>
      <c r="W813" s="9">
        <v>3</v>
      </c>
      <c r="X813" s="9">
        <v>3000</v>
      </c>
      <c r="Y813" s="9" t="s">
        <v>39</v>
      </c>
      <c r="Z813" s="9" t="s">
        <v>35</v>
      </c>
      <c r="AA813" s="11">
        <v>33.5</v>
      </c>
      <c r="AB813" s="11" t="s">
        <v>59</v>
      </c>
      <c r="AC813" s="12" t="str">
        <f t="shared" si="164"/>
        <v/>
      </c>
      <c r="AD813" s="12" t="s">
        <v>54</v>
      </c>
      <c r="AE813" s="27">
        <f t="shared" si="167"/>
        <v>1.05</v>
      </c>
      <c r="AF813" s="19"/>
      <c r="AG813" s="20" t="str">
        <f t="shared" si="163"/>
        <v/>
      </c>
      <c r="AH813" s="20"/>
      <c r="AI813" s="15">
        <f t="shared" si="171"/>
        <v>1.05</v>
      </c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 t="s">
        <v>36</v>
      </c>
      <c r="BK813" s="9" t="s">
        <v>42</v>
      </c>
      <c r="BL813" s="9" t="str">
        <f t="shared" si="173"/>
        <v xml:space="preserve"> 4</v>
      </c>
      <c r="BM813" s="9">
        <v>0.03</v>
      </c>
      <c r="BN813" s="15">
        <f t="shared" si="165"/>
        <v>33.333333333333336</v>
      </c>
      <c r="BO813" s="9">
        <v>1</v>
      </c>
      <c r="BP813" s="9">
        <v>4</v>
      </c>
      <c r="BQ813" s="9">
        <v>140</v>
      </c>
      <c r="BR813" s="9">
        <f t="shared" si="168"/>
        <v>35</v>
      </c>
      <c r="BS813" s="9">
        <v>520</v>
      </c>
      <c r="BT813" s="9" t="s">
        <v>32</v>
      </c>
      <c r="BU813" s="9"/>
      <c r="BV813" s="9">
        <v>108</v>
      </c>
      <c r="BW813" s="9">
        <v>145</v>
      </c>
      <c r="BX813" s="9">
        <v>3000</v>
      </c>
      <c r="BY813" s="9">
        <v>7</v>
      </c>
      <c r="BZ813" s="9">
        <v>5</v>
      </c>
      <c r="CA813" s="9">
        <v>1</v>
      </c>
      <c r="CB813" s="9">
        <v>24.43</v>
      </c>
      <c r="CC813" s="9">
        <v>14.04</v>
      </c>
      <c r="CD813" s="9">
        <v>540</v>
      </c>
      <c r="CE813" s="9">
        <f t="shared" si="169"/>
        <v>690</v>
      </c>
      <c r="CF813" s="9">
        <v>1015</v>
      </c>
      <c r="CG813" s="9">
        <v>3000</v>
      </c>
      <c r="CH813" s="9">
        <v>855.04</v>
      </c>
      <c r="CI813" s="9" t="s">
        <v>33</v>
      </c>
      <c r="CJ813" s="15">
        <f t="shared" si="170"/>
        <v>3.4057971014492754</v>
      </c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  <c r="CZ813" s="9"/>
      <c r="DA813" s="9"/>
      <c r="DB813" s="9"/>
      <c r="DC813" s="9"/>
    </row>
    <row r="814" spans="1:107" ht="18.649999999999999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10"/>
      <c r="N814" s="9"/>
      <c r="O814" s="9"/>
      <c r="P814" s="9"/>
      <c r="Q814" s="9"/>
      <c r="R814" s="9"/>
      <c r="S814" s="9">
        <v>27</v>
      </c>
      <c r="T814" s="9">
        <f t="shared" si="166"/>
        <v>2.7000000000000001E-3</v>
      </c>
      <c r="U814" s="9">
        <v>145</v>
      </c>
      <c r="V814" s="9">
        <f t="shared" si="174"/>
        <v>0.14499999999999999</v>
      </c>
      <c r="W814" s="9">
        <v>3.6</v>
      </c>
      <c r="X814" s="9">
        <v>3600</v>
      </c>
      <c r="Y814" s="9" t="s">
        <v>39</v>
      </c>
      <c r="Z814" s="9" t="s">
        <v>35</v>
      </c>
      <c r="AA814" s="11">
        <v>33.5</v>
      </c>
      <c r="AB814" s="11" t="s">
        <v>59</v>
      </c>
      <c r="AC814" s="12" t="str">
        <f t="shared" si="164"/>
        <v/>
      </c>
      <c r="AD814" s="12" t="s">
        <v>54</v>
      </c>
      <c r="AE814" s="27">
        <f t="shared" si="167"/>
        <v>1.4000000000000001</v>
      </c>
      <c r="AF814" s="19"/>
      <c r="AG814" s="20" t="str">
        <f t="shared" si="163"/>
        <v/>
      </c>
      <c r="AH814" s="20"/>
      <c r="AI814" s="15">
        <f t="shared" si="171"/>
        <v>1.4000000000000001</v>
      </c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 t="s">
        <v>36</v>
      </c>
      <c r="BK814" s="9" t="s">
        <v>42</v>
      </c>
      <c r="BL814" s="9" t="str">
        <f t="shared" si="173"/>
        <v xml:space="preserve"> 4</v>
      </c>
      <c r="BM814" s="9">
        <v>0.04</v>
      </c>
      <c r="BN814" s="15">
        <f t="shared" si="165"/>
        <v>25</v>
      </c>
      <c r="BO814" s="9">
        <v>1</v>
      </c>
      <c r="BP814" s="9">
        <v>4</v>
      </c>
      <c r="BQ814" s="9">
        <v>140</v>
      </c>
      <c r="BR814" s="9">
        <f t="shared" si="168"/>
        <v>35</v>
      </c>
      <c r="BS814" s="9">
        <v>520</v>
      </c>
      <c r="BT814" s="9" t="s">
        <v>32</v>
      </c>
      <c r="BU814" s="9"/>
      <c r="BV814" s="9">
        <v>108</v>
      </c>
      <c r="BW814" s="9">
        <v>145</v>
      </c>
      <c r="BX814" s="9">
        <v>3600</v>
      </c>
      <c r="BY814" s="9">
        <v>7</v>
      </c>
      <c r="BZ814" s="9">
        <v>5</v>
      </c>
      <c r="CA814" s="9">
        <v>1</v>
      </c>
      <c r="CB814" s="9">
        <v>29.32</v>
      </c>
      <c r="CC814" s="9">
        <v>14.04</v>
      </c>
      <c r="CD814" s="9">
        <v>540</v>
      </c>
      <c r="CE814" s="9">
        <f t="shared" si="169"/>
        <v>690</v>
      </c>
      <c r="CF814" s="9">
        <v>1015</v>
      </c>
      <c r="CG814" s="9">
        <v>3600</v>
      </c>
      <c r="CH814" s="9">
        <v>1026.04</v>
      </c>
      <c r="CI814" s="9" t="s">
        <v>33</v>
      </c>
      <c r="CJ814" s="15">
        <f t="shared" si="170"/>
        <v>3.4057971014492754</v>
      </c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  <c r="CZ814" s="9"/>
      <c r="DA814" s="9"/>
      <c r="DB814" s="9"/>
      <c r="DC814" s="9"/>
    </row>
    <row r="815" spans="1:107" ht="18.649999999999999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10"/>
      <c r="N815" s="9"/>
      <c r="O815" s="9"/>
      <c r="P815" s="9"/>
      <c r="Q815" s="9"/>
      <c r="R815" s="9"/>
      <c r="S815" s="9">
        <v>27</v>
      </c>
      <c r="T815" s="9">
        <f t="shared" si="166"/>
        <v>2.7000000000000001E-3</v>
      </c>
      <c r="U815" s="9">
        <v>145</v>
      </c>
      <c r="V815" s="9">
        <f t="shared" si="174"/>
        <v>0.14499999999999999</v>
      </c>
      <c r="W815" s="9">
        <v>3.9</v>
      </c>
      <c r="X815" s="9">
        <v>3900</v>
      </c>
      <c r="Y815" s="9" t="s">
        <v>39</v>
      </c>
      <c r="Z815" s="9" t="s">
        <v>35</v>
      </c>
      <c r="AA815" s="11">
        <v>33.5</v>
      </c>
      <c r="AB815" s="11" t="s">
        <v>59</v>
      </c>
      <c r="AC815" s="12" t="str">
        <f t="shared" si="164"/>
        <v/>
      </c>
      <c r="AD815" s="12" t="s">
        <v>54</v>
      </c>
      <c r="AE815" s="27">
        <f t="shared" si="167"/>
        <v>1.4000000000000001</v>
      </c>
      <c r="AF815" s="19"/>
      <c r="AG815" s="20" t="str">
        <f t="shared" si="163"/>
        <v/>
      </c>
      <c r="AH815" s="20"/>
      <c r="AI815" s="15">
        <f t="shared" si="171"/>
        <v>1.4000000000000001</v>
      </c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 t="s">
        <v>36</v>
      </c>
      <c r="BK815" s="9" t="s">
        <v>42</v>
      </c>
      <c r="BL815" s="9" t="str">
        <f t="shared" si="173"/>
        <v xml:space="preserve"> 4</v>
      </c>
      <c r="BM815" s="9">
        <v>0.04</v>
      </c>
      <c r="BN815" s="15">
        <f t="shared" si="165"/>
        <v>25</v>
      </c>
      <c r="BO815" s="9">
        <v>1</v>
      </c>
      <c r="BP815" s="9">
        <v>4</v>
      </c>
      <c r="BQ815" s="9">
        <v>140</v>
      </c>
      <c r="BR815" s="9">
        <f t="shared" si="168"/>
        <v>35</v>
      </c>
      <c r="BS815" s="9">
        <v>520</v>
      </c>
      <c r="BT815" s="9" t="s">
        <v>32</v>
      </c>
      <c r="BU815" s="9"/>
      <c r="BV815" s="9">
        <v>108</v>
      </c>
      <c r="BW815" s="9">
        <v>145</v>
      </c>
      <c r="BX815" s="9">
        <v>3900</v>
      </c>
      <c r="BY815" s="9">
        <v>7</v>
      </c>
      <c r="BZ815" s="9">
        <v>5</v>
      </c>
      <c r="CA815" s="9">
        <v>1</v>
      </c>
      <c r="CB815" s="9">
        <v>31.76</v>
      </c>
      <c r="CC815" s="9">
        <v>14.04</v>
      </c>
      <c r="CD815" s="9">
        <v>540</v>
      </c>
      <c r="CE815" s="9">
        <f t="shared" si="169"/>
        <v>690</v>
      </c>
      <c r="CF815" s="9">
        <v>1015</v>
      </c>
      <c r="CG815" s="9">
        <v>3900</v>
      </c>
      <c r="CH815" s="9">
        <v>1111.55</v>
      </c>
      <c r="CI815" s="9" t="s">
        <v>33</v>
      </c>
      <c r="CJ815" s="15">
        <f t="shared" si="170"/>
        <v>3.4057971014492754</v>
      </c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  <c r="CZ815" s="9"/>
      <c r="DA815" s="9"/>
      <c r="DB815" s="9"/>
      <c r="DC815" s="9"/>
    </row>
    <row r="816" spans="1:107" ht="18.649999999999999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10"/>
      <c r="N816" s="9"/>
      <c r="O816" s="9"/>
      <c r="P816" s="9"/>
      <c r="Q816" s="9"/>
      <c r="R816" s="9"/>
      <c r="S816" s="9">
        <v>27</v>
      </c>
      <c r="T816" s="9">
        <f t="shared" si="166"/>
        <v>2.7000000000000001E-3</v>
      </c>
      <c r="U816" s="9">
        <v>145</v>
      </c>
      <c r="V816" s="9">
        <f t="shared" si="174"/>
        <v>0.14499999999999999</v>
      </c>
      <c r="W816" s="9">
        <v>4.2</v>
      </c>
      <c r="X816" s="9">
        <v>4200</v>
      </c>
      <c r="Y816" s="9" t="s">
        <v>39</v>
      </c>
      <c r="Z816" s="9" t="s">
        <v>35</v>
      </c>
      <c r="AA816" s="11">
        <v>33.5</v>
      </c>
      <c r="AB816" s="11" t="s">
        <v>59</v>
      </c>
      <c r="AC816" s="12" t="str">
        <f t="shared" si="164"/>
        <v/>
      </c>
      <c r="AD816" s="12" t="s">
        <v>54</v>
      </c>
      <c r="AE816" s="27">
        <f t="shared" si="167"/>
        <v>1.4000000000000001</v>
      </c>
      <c r="AF816" s="19"/>
      <c r="AG816" s="20" t="str">
        <f t="shared" si="163"/>
        <v/>
      </c>
      <c r="AH816" s="20"/>
      <c r="AI816" s="15">
        <f t="shared" si="171"/>
        <v>1.4000000000000001</v>
      </c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 t="s">
        <v>36</v>
      </c>
      <c r="BK816" s="9" t="s">
        <v>42</v>
      </c>
      <c r="BL816" s="9" t="str">
        <f t="shared" si="173"/>
        <v xml:space="preserve"> 4</v>
      </c>
      <c r="BM816" s="9">
        <v>0.04</v>
      </c>
      <c r="BN816" s="15">
        <f t="shared" si="165"/>
        <v>25</v>
      </c>
      <c r="BO816" s="9">
        <v>1</v>
      </c>
      <c r="BP816" s="9">
        <v>4</v>
      </c>
      <c r="BQ816" s="9">
        <v>140</v>
      </c>
      <c r="BR816" s="9">
        <f t="shared" si="168"/>
        <v>35</v>
      </c>
      <c r="BS816" s="9">
        <v>520</v>
      </c>
      <c r="BT816" s="9" t="s">
        <v>32</v>
      </c>
      <c r="BU816" s="9"/>
      <c r="BV816" s="9">
        <v>108</v>
      </c>
      <c r="BW816" s="9">
        <v>145</v>
      </c>
      <c r="BX816" s="9">
        <v>4200</v>
      </c>
      <c r="BY816" s="9">
        <v>7</v>
      </c>
      <c r="BZ816" s="9">
        <v>5</v>
      </c>
      <c r="CA816" s="9">
        <v>1</v>
      </c>
      <c r="CB816" s="9">
        <v>34.200000000000003</v>
      </c>
      <c r="CC816" s="9">
        <v>14.04</v>
      </c>
      <c r="CD816" s="9">
        <v>540</v>
      </c>
      <c r="CE816" s="9">
        <f t="shared" si="169"/>
        <v>690</v>
      </c>
      <c r="CF816" s="9">
        <v>1015</v>
      </c>
      <c r="CG816" s="9">
        <v>4200</v>
      </c>
      <c r="CH816" s="9">
        <v>1197.05</v>
      </c>
      <c r="CI816" s="9" t="s">
        <v>33</v>
      </c>
      <c r="CJ816" s="15">
        <f t="shared" si="170"/>
        <v>3.4057971014492754</v>
      </c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  <c r="CZ816" s="9"/>
      <c r="DA816" s="9"/>
      <c r="DB816" s="9"/>
      <c r="DC816" s="9"/>
    </row>
    <row r="817" spans="1:107" ht="18.649999999999999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10"/>
      <c r="N817" s="9"/>
      <c r="O817" s="9"/>
      <c r="P817" s="9"/>
      <c r="Q817" s="9"/>
      <c r="R817" s="9"/>
      <c r="S817" s="9">
        <v>27</v>
      </c>
      <c r="T817" s="9">
        <f t="shared" si="166"/>
        <v>2.7000000000000001E-3</v>
      </c>
      <c r="U817" s="9">
        <v>145</v>
      </c>
      <c r="V817" s="9">
        <f t="shared" si="174"/>
        <v>0.14499999999999999</v>
      </c>
      <c r="W817" s="9">
        <v>4.5</v>
      </c>
      <c r="X817" s="9">
        <v>4500</v>
      </c>
      <c r="Y817" s="9" t="s">
        <v>39</v>
      </c>
      <c r="Z817" s="9" t="s">
        <v>35</v>
      </c>
      <c r="AA817" s="11">
        <v>33.5</v>
      </c>
      <c r="AB817" s="11" t="s">
        <v>59</v>
      </c>
      <c r="AC817" s="12" t="str">
        <f t="shared" si="164"/>
        <v/>
      </c>
      <c r="AD817" s="12" t="s">
        <v>54</v>
      </c>
      <c r="AE817" s="27">
        <f t="shared" si="167"/>
        <v>1.75</v>
      </c>
      <c r="AF817" s="19"/>
      <c r="AG817" s="20" t="str">
        <f t="shared" si="163"/>
        <v/>
      </c>
      <c r="AH817" s="20"/>
      <c r="AI817" s="15">
        <f t="shared" si="171"/>
        <v>1.75</v>
      </c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 t="s">
        <v>36</v>
      </c>
      <c r="BK817" s="9" t="s">
        <v>42</v>
      </c>
      <c r="BL817" s="9" t="str">
        <f t="shared" si="173"/>
        <v xml:space="preserve"> 4</v>
      </c>
      <c r="BM817" s="9">
        <v>0.05</v>
      </c>
      <c r="BN817" s="15">
        <f t="shared" si="165"/>
        <v>20</v>
      </c>
      <c r="BO817" s="9">
        <v>1</v>
      </c>
      <c r="BP817" s="9">
        <v>4</v>
      </c>
      <c r="BQ817" s="9">
        <v>140</v>
      </c>
      <c r="BR817" s="9">
        <f t="shared" si="168"/>
        <v>35</v>
      </c>
      <c r="BS817" s="9">
        <v>520</v>
      </c>
      <c r="BT817" s="9" t="s">
        <v>32</v>
      </c>
      <c r="BU817" s="9"/>
      <c r="BV817" s="9">
        <v>108</v>
      </c>
      <c r="BW817" s="9">
        <v>145</v>
      </c>
      <c r="BX817" s="9">
        <v>4500</v>
      </c>
      <c r="BY817" s="9">
        <v>7</v>
      </c>
      <c r="BZ817" s="9">
        <v>5</v>
      </c>
      <c r="CA817" s="9">
        <v>1</v>
      </c>
      <c r="CB817" s="9">
        <v>36.64</v>
      </c>
      <c r="CC817" s="9">
        <v>14.04</v>
      </c>
      <c r="CD817" s="9">
        <v>540</v>
      </c>
      <c r="CE817" s="9">
        <f t="shared" si="169"/>
        <v>690</v>
      </c>
      <c r="CF817" s="9">
        <v>1015</v>
      </c>
      <c r="CG817" s="9">
        <v>4500</v>
      </c>
      <c r="CH817" s="9">
        <v>1282.55</v>
      </c>
      <c r="CI817" s="9" t="s">
        <v>33</v>
      </c>
      <c r="CJ817" s="15">
        <f t="shared" si="170"/>
        <v>3.4057971014492754</v>
      </c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</row>
    <row r="818" spans="1:107" ht="18.649999999999999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10"/>
      <c r="N818" s="9"/>
      <c r="O818" s="9"/>
      <c r="P818" s="9"/>
      <c r="Q818" s="9"/>
      <c r="R818" s="9"/>
      <c r="S818" s="9">
        <v>27</v>
      </c>
      <c r="T818" s="9">
        <f t="shared" si="166"/>
        <v>2.7000000000000001E-3</v>
      </c>
      <c r="U818" s="9">
        <v>145</v>
      </c>
      <c r="V818" s="9">
        <f t="shared" si="174"/>
        <v>0.14499999999999999</v>
      </c>
      <c r="W818" s="9">
        <v>4.8</v>
      </c>
      <c r="X818" s="9">
        <v>4800</v>
      </c>
      <c r="Y818" s="9" t="s">
        <v>39</v>
      </c>
      <c r="Z818" s="9" t="s">
        <v>35</v>
      </c>
      <c r="AA818" s="11">
        <v>33.5</v>
      </c>
      <c r="AB818" s="11" t="s">
        <v>59</v>
      </c>
      <c r="AC818" s="12" t="str">
        <f t="shared" si="164"/>
        <v/>
      </c>
      <c r="AD818" s="12" t="s">
        <v>54</v>
      </c>
      <c r="AE818" s="27">
        <f t="shared" si="167"/>
        <v>1.75</v>
      </c>
      <c r="AF818" s="19"/>
      <c r="AG818" s="20" t="str">
        <f t="shared" si="163"/>
        <v/>
      </c>
      <c r="AH818" s="20"/>
      <c r="AI818" s="15">
        <f t="shared" si="171"/>
        <v>1.75</v>
      </c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 t="s">
        <v>36</v>
      </c>
      <c r="BK818" s="9" t="s">
        <v>42</v>
      </c>
      <c r="BL818" s="9" t="str">
        <f t="shared" si="173"/>
        <v xml:space="preserve"> 4</v>
      </c>
      <c r="BM818" s="9">
        <v>0.05</v>
      </c>
      <c r="BN818" s="15">
        <f t="shared" si="165"/>
        <v>20</v>
      </c>
      <c r="BO818" s="9">
        <v>1</v>
      </c>
      <c r="BP818" s="9">
        <v>4</v>
      </c>
      <c r="BQ818" s="9">
        <v>140</v>
      </c>
      <c r="BR818" s="9">
        <f t="shared" si="168"/>
        <v>35</v>
      </c>
      <c r="BS818" s="9">
        <v>520</v>
      </c>
      <c r="BT818" s="9" t="s">
        <v>32</v>
      </c>
      <c r="BU818" s="9"/>
      <c r="BV818" s="9">
        <v>108</v>
      </c>
      <c r="BW818" s="9">
        <v>145</v>
      </c>
      <c r="BX818" s="9">
        <v>4800</v>
      </c>
      <c r="BY818" s="9">
        <v>7</v>
      </c>
      <c r="BZ818" s="9">
        <v>5</v>
      </c>
      <c r="CA818" s="9">
        <v>1</v>
      </c>
      <c r="CB818" s="9">
        <v>39.090000000000003</v>
      </c>
      <c r="CC818" s="9">
        <v>14.04</v>
      </c>
      <c r="CD818" s="9">
        <v>540</v>
      </c>
      <c r="CE818" s="9">
        <f t="shared" si="169"/>
        <v>690</v>
      </c>
      <c r="CF818" s="9">
        <v>1015</v>
      </c>
      <c r="CG818" s="9">
        <v>4800</v>
      </c>
      <c r="CH818" s="9">
        <v>1368.06</v>
      </c>
      <c r="CI818" s="9" t="s">
        <v>33</v>
      </c>
      <c r="CJ818" s="15">
        <f t="shared" si="170"/>
        <v>3.4057971014492754</v>
      </c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</row>
    <row r="819" spans="1:107" ht="18.649999999999999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10"/>
      <c r="N819" s="9"/>
      <c r="O819" s="9"/>
      <c r="P819" s="9"/>
      <c r="Q819" s="9"/>
      <c r="R819" s="9"/>
      <c r="S819" s="9">
        <v>27</v>
      </c>
      <c r="T819" s="9">
        <f t="shared" si="166"/>
        <v>2.7000000000000001E-3</v>
      </c>
      <c r="U819" s="9">
        <v>145</v>
      </c>
      <c r="V819" s="9">
        <f t="shared" si="174"/>
        <v>0.14499999999999999</v>
      </c>
      <c r="W819" s="9">
        <v>5.0999999999999996</v>
      </c>
      <c r="X819" s="9">
        <v>5100</v>
      </c>
      <c r="Y819" s="9" t="s">
        <v>39</v>
      </c>
      <c r="Z819" s="9" t="s">
        <v>35</v>
      </c>
      <c r="AA819" s="11">
        <v>33.5</v>
      </c>
      <c r="AB819" s="11" t="s">
        <v>59</v>
      </c>
      <c r="AC819" s="12" t="str">
        <f t="shared" si="164"/>
        <v/>
      </c>
      <c r="AD819" s="12" t="s">
        <v>54</v>
      </c>
      <c r="AE819" s="27">
        <f t="shared" si="167"/>
        <v>1.75</v>
      </c>
      <c r="AF819" s="19"/>
      <c r="AG819" s="20" t="str">
        <f t="shared" si="163"/>
        <v/>
      </c>
      <c r="AH819" s="20"/>
      <c r="AI819" s="15">
        <f t="shared" si="171"/>
        <v>1.75</v>
      </c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 t="s">
        <v>36</v>
      </c>
      <c r="BK819" s="9" t="s">
        <v>42</v>
      </c>
      <c r="BL819" s="9" t="str">
        <f t="shared" si="173"/>
        <v xml:space="preserve"> 4</v>
      </c>
      <c r="BM819" s="9">
        <v>0.05</v>
      </c>
      <c r="BN819" s="15">
        <f t="shared" si="165"/>
        <v>20</v>
      </c>
      <c r="BO819" s="9">
        <v>1</v>
      </c>
      <c r="BP819" s="9">
        <v>4</v>
      </c>
      <c r="BQ819" s="9">
        <v>140</v>
      </c>
      <c r="BR819" s="9">
        <f t="shared" si="168"/>
        <v>35</v>
      </c>
      <c r="BS819" s="9">
        <v>520</v>
      </c>
      <c r="BT819" s="9" t="s">
        <v>32</v>
      </c>
      <c r="BU819" s="9"/>
      <c r="BV819" s="9">
        <v>108</v>
      </c>
      <c r="BW819" s="9">
        <v>145</v>
      </c>
      <c r="BX819" s="9">
        <v>5100</v>
      </c>
      <c r="BY819" s="9">
        <v>7</v>
      </c>
      <c r="BZ819" s="9">
        <v>5</v>
      </c>
      <c r="CA819" s="9">
        <v>1</v>
      </c>
      <c r="CB819" s="9">
        <v>41.53</v>
      </c>
      <c r="CC819" s="9">
        <v>14.04</v>
      </c>
      <c r="CD819" s="9">
        <v>540</v>
      </c>
      <c r="CE819" s="9">
        <f t="shared" si="169"/>
        <v>690</v>
      </c>
      <c r="CF819" s="9">
        <v>1015</v>
      </c>
      <c r="CG819" s="9">
        <v>5100</v>
      </c>
      <c r="CH819" s="9">
        <v>1453.56</v>
      </c>
      <c r="CI819" s="9" t="s">
        <v>33</v>
      </c>
      <c r="CJ819" s="15">
        <f t="shared" si="170"/>
        <v>3.4057971014492754</v>
      </c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</row>
    <row r="820" spans="1:107" ht="18.649999999999999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10"/>
      <c r="N820" s="9"/>
      <c r="O820" s="9"/>
      <c r="P820" s="9"/>
      <c r="Q820" s="9"/>
      <c r="R820" s="9"/>
      <c r="S820" s="9">
        <v>27</v>
      </c>
      <c r="T820" s="9">
        <f t="shared" si="166"/>
        <v>2.7000000000000001E-3</v>
      </c>
      <c r="U820" s="9">
        <v>145</v>
      </c>
      <c r="V820" s="9">
        <f t="shared" si="174"/>
        <v>0.14499999999999999</v>
      </c>
      <c r="W820" s="9">
        <v>3</v>
      </c>
      <c r="X820" s="9">
        <v>3000</v>
      </c>
      <c r="Y820" s="9" t="s">
        <v>39</v>
      </c>
      <c r="Z820" s="9" t="s">
        <v>35</v>
      </c>
      <c r="AA820" s="11">
        <v>35.950000000000003</v>
      </c>
      <c r="AB820" s="11" t="s">
        <v>59</v>
      </c>
      <c r="AC820" s="12" t="str">
        <f t="shared" si="164"/>
        <v/>
      </c>
      <c r="AD820" s="12" t="s">
        <v>54</v>
      </c>
      <c r="AE820" s="27">
        <f t="shared" si="167"/>
        <v>1.05</v>
      </c>
      <c r="AF820" s="19"/>
      <c r="AG820" s="20" t="str">
        <f t="shared" si="163"/>
        <v/>
      </c>
      <c r="AH820" s="20"/>
      <c r="AI820" s="15">
        <f t="shared" si="171"/>
        <v>1.05</v>
      </c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 t="s">
        <v>36</v>
      </c>
      <c r="BK820" s="9" t="s">
        <v>42</v>
      </c>
      <c r="BL820" s="9" t="str">
        <f t="shared" si="173"/>
        <v xml:space="preserve"> 4</v>
      </c>
      <c r="BM820" s="9">
        <v>0.03</v>
      </c>
      <c r="BN820" s="15">
        <f t="shared" si="165"/>
        <v>33.333333333333336</v>
      </c>
      <c r="BO820" s="9">
        <v>1</v>
      </c>
      <c r="BP820" s="9">
        <v>4</v>
      </c>
      <c r="BQ820" s="9">
        <v>140</v>
      </c>
      <c r="BR820" s="9">
        <f t="shared" si="168"/>
        <v>35</v>
      </c>
      <c r="BS820" s="9">
        <v>520</v>
      </c>
      <c r="BT820" s="9" t="s">
        <v>32</v>
      </c>
      <c r="BU820" s="9"/>
      <c r="BV820" s="9">
        <v>108</v>
      </c>
      <c r="BW820" s="9">
        <v>145</v>
      </c>
      <c r="BX820" s="9">
        <v>3000</v>
      </c>
      <c r="BY820" s="9">
        <v>7</v>
      </c>
      <c r="BZ820" s="9">
        <v>5</v>
      </c>
      <c r="CA820" s="9">
        <v>1</v>
      </c>
      <c r="CB820" s="9">
        <v>24.43</v>
      </c>
      <c r="CC820" s="9">
        <v>14.04</v>
      </c>
      <c r="CD820" s="9">
        <v>540</v>
      </c>
      <c r="CE820" s="9">
        <f t="shared" si="169"/>
        <v>690</v>
      </c>
      <c r="CF820" s="9">
        <v>1015</v>
      </c>
      <c r="CG820" s="9">
        <v>3000</v>
      </c>
      <c r="CH820" s="9">
        <v>855.04</v>
      </c>
      <c r="CI820" s="9" t="s">
        <v>33</v>
      </c>
      <c r="CJ820" s="15">
        <f t="shared" si="170"/>
        <v>3.4057971014492754</v>
      </c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  <c r="CZ820" s="9"/>
      <c r="DA820" s="9"/>
      <c r="DB820" s="9"/>
      <c r="DC820" s="9"/>
    </row>
    <row r="821" spans="1:107" ht="18.649999999999999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10"/>
      <c r="N821" s="9"/>
      <c r="O821" s="9"/>
      <c r="P821" s="9"/>
      <c r="Q821" s="9"/>
      <c r="R821" s="9"/>
      <c r="S821" s="9">
        <v>27</v>
      </c>
      <c r="T821" s="9">
        <f t="shared" si="166"/>
        <v>2.7000000000000001E-3</v>
      </c>
      <c r="U821" s="9">
        <v>145</v>
      </c>
      <c r="V821" s="9">
        <f t="shared" si="174"/>
        <v>0.14499999999999999</v>
      </c>
      <c r="W821" s="9">
        <v>3.6</v>
      </c>
      <c r="X821" s="9">
        <v>3600</v>
      </c>
      <c r="Y821" s="9" t="s">
        <v>39</v>
      </c>
      <c r="Z821" s="9" t="s">
        <v>35</v>
      </c>
      <c r="AA821" s="11">
        <v>35.950000000000003</v>
      </c>
      <c r="AB821" s="11" t="s">
        <v>59</v>
      </c>
      <c r="AC821" s="12" t="str">
        <f t="shared" si="164"/>
        <v/>
      </c>
      <c r="AD821" s="12" t="s">
        <v>54</v>
      </c>
      <c r="AE821" s="27">
        <f t="shared" si="167"/>
        <v>1.4000000000000001</v>
      </c>
      <c r="AF821" s="19"/>
      <c r="AG821" s="20" t="str">
        <f t="shared" si="163"/>
        <v/>
      </c>
      <c r="AH821" s="20"/>
      <c r="AI821" s="15">
        <f t="shared" si="171"/>
        <v>1.4000000000000001</v>
      </c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 t="s">
        <v>36</v>
      </c>
      <c r="BK821" s="9" t="s">
        <v>42</v>
      </c>
      <c r="BL821" s="9" t="str">
        <f t="shared" si="173"/>
        <v xml:space="preserve"> 4</v>
      </c>
      <c r="BM821" s="9">
        <v>0.04</v>
      </c>
      <c r="BN821" s="15">
        <f t="shared" si="165"/>
        <v>25</v>
      </c>
      <c r="BO821" s="9">
        <v>1</v>
      </c>
      <c r="BP821" s="9">
        <v>4</v>
      </c>
      <c r="BQ821" s="9">
        <v>140</v>
      </c>
      <c r="BR821" s="9">
        <f t="shared" si="168"/>
        <v>35</v>
      </c>
      <c r="BS821" s="9">
        <v>520</v>
      </c>
      <c r="BT821" s="9" t="s">
        <v>32</v>
      </c>
      <c r="BU821" s="9"/>
      <c r="BV821" s="9">
        <v>108</v>
      </c>
      <c r="BW821" s="9">
        <v>145</v>
      </c>
      <c r="BX821" s="9">
        <v>3600</v>
      </c>
      <c r="BY821" s="9">
        <v>7</v>
      </c>
      <c r="BZ821" s="9">
        <v>5</v>
      </c>
      <c r="CA821" s="9">
        <v>1</v>
      </c>
      <c r="CB821" s="9">
        <v>29.32</v>
      </c>
      <c r="CC821" s="9">
        <v>14.04</v>
      </c>
      <c r="CD821" s="9">
        <v>540</v>
      </c>
      <c r="CE821" s="9">
        <f t="shared" si="169"/>
        <v>690</v>
      </c>
      <c r="CF821" s="9">
        <v>1015</v>
      </c>
      <c r="CG821" s="9">
        <v>3600</v>
      </c>
      <c r="CH821" s="9">
        <v>1026.04</v>
      </c>
      <c r="CI821" s="9" t="s">
        <v>33</v>
      </c>
      <c r="CJ821" s="15">
        <f t="shared" si="170"/>
        <v>3.4057971014492754</v>
      </c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</row>
    <row r="822" spans="1:107" ht="18.649999999999999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10"/>
      <c r="N822" s="9"/>
      <c r="O822" s="9"/>
      <c r="P822" s="9"/>
      <c r="Q822" s="9"/>
      <c r="R822" s="9"/>
      <c r="S822" s="9">
        <v>27</v>
      </c>
      <c r="T822" s="9">
        <f t="shared" si="166"/>
        <v>2.7000000000000001E-3</v>
      </c>
      <c r="U822" s="9">
        <v>145</v>
      </c>
      <c r="V822" s="9">
        <f t="shared" si="174"/>
        <v>0.14499999999999999</v>
      </c>
      <c r="W822" s="9">
        <v>3.9</v>
      </c>
      <c r="X822" s="9">
        <v>3900</v>
      </c>
      <c r="Y822" s="9" t="s">
        <v>39</v>
      </c>
      <c r="Z822" s="9" t="s">
        <v>35</v>
      </c>
      <c r="AA822" s="11">
        <v>35.950000000000003</v>
      </c>
      <c r="AB822" s="11" t="s">
        <v>59</v>
      </c>
      <c r="AC822" s="12" t="str">
        <f t="shared" si="164"/>
        <v/>
      </c>
      <c r="AD822" s="12" t="s">
        <v>54</v>
      </c>
      <c r="AE822" s="27">
        <f t="shared" si="167"/>
        <v>1.4000000000000001</v>
      </c>
      <c r="AF822" s="19"/>
      <c r="AG822" s="20" t="str">
        <f t="shared" si="163"/>
        <v/>
      </c>
      <c r="AH822" s="20"/>
      <c r="AI822" s="15">
        <f t="shared" si="171"/>
        <v>1.4000000000000001</v>
      </c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 t="s">
        <v>36</v>
      </c>
      <c r="BK822" s="9" t="s">
        <v>42</v>
      </c>
      <c r="BL822" s="9" t="str">
        <f t="shared" si="173"/>
        <v xml:space="preserve"> 4</v>
      </c>
      <c r="BM822" s="9">
        <v>0.04</v>
      </c>
      <c r="BN822" s="15">
        <f t="shared" si="165"/>
        <v>25</v>
      </c>
      <c r="BO822" s="9">
        <v>1</v>
      </c>
      <c r="BP822" s="9">
        <v>4</v>
      </c>
      <c r="BQ822" s="9">
        <v>140</v>
      </c>
      <c r="BR822" s="9">
        <f t="shared" si="168"/>
        <v>35</v>
      </c>
      <c r="BS822" s="9">
        <v>520</v>
      </c>
      <c r="BT822" s="9" t="s">
        <v>32</v>
      </c>
      <c r="BU822" s="9"/>
      <c r="BV822" s="9">
        <v>108</v>
      </c>
      <c r="BW822" s="9">
        <v>145</v>
      </c>
      <c r="BX822" s="9">
        <v>3900</v>
      </c>
      <c r="BY822" s="9">
        <v>7</v>
      </c>
      <c r="BZ822" s="9">
        <v>5</v>
      </c>
      <c r="CA822" s="9">
        <v>1</v>
      </c>
      <c r="CB822" s="9">
        <v>31.76</v>
      </c>
      <c r="CC822" s="9">
        <v>14.04</v>
      </c>
      <c r="CD822" s="9">
        <v>540</v>
      </c>
      <c r="CE822" s="9">
        <f t="shared" si="169"/>
        <v>690</v>
      </c>
      <c r="CF822" s="9">
        <v>1015</v>
      </c>
      <c r="CG822" s="9">
        <v>3900</v>
      </c>
      <c r="CH822" s="9">
        <v>1111.55</v>
      </c>
      <c r="CI822" s="9" t="s">
        <v>33</v>
      </c>
      <c r="CJ822" s="15">
        <f t="shared" si="170"/>
        <v>3.4057971014492754</v>
      </c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</row>
    <row r="823" spans="1:107" ht="18.649999999999999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10"/>
      <c r="N823" s="9"/>
      <c r="O823" s="9"/>
      <c r="P823" s="9"/>
      <c r="Q823" s="9"/>
      <c r="R823" s="9"/>
      <c r="S823" s="9">
        <v>27</v>
      </c>
      <c r="T823" s="9">
        <f t="shared" si="166"/>
        <v>2.7000000000000001E-3</v>
      </c>
      <c r="U823" s="9">
        <v>145</v>
      </c>
      <c r="V823" s="9">
        <f t="shared" si="174"/>
        <v>0.14499999999999999</v>
      </c>
      <c r="W823" s="9">
        <v>4.2</v>
      </c>
      <c r="X823" s="9">
        <v>4200</v>
      </c>
      <c r="Y823" s="9" t="s">
        <v>39</v>
      </c>
      <c r="Z823" s="9" t="s">
        <v>35</v>
      </c>
      <c r="AA823" s="11">
        <v>35.950000000000003</v>
      </c>
      <c r="AB823" s="11" t="s">
        <v>59</v>
      </c>
      <c r="AC823" s="12" t="str">
        <f t="shared" si="164"/>
        <v/>
      </c>
      <c r="AD823" s="12" t="s">
        <v>54</v>
      </c>
      <c r="AE823" s="27">
        <f t="shared" si="167"/>
        <v>1.4000000000000001</v>
      </c>
      <c r="AF823" s="19"/>
      <c r="AG823" s="20" t="str">
        <f t="shared" si="163"/>
        <v/>
      </c>
      <c r="AH823" s="20"/>
      <c r="AI823" s="15">
        <f t="shared" si="171"/>
        <v>1.4000000000000001</v>
      </c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 t="s">
        <v>36</v>
      </c>
      <c r="BK823" s="9" t="s">
        <v>42</v>
      </c>
      <c r="BL823" s="9" t="str">
        <f t="shared" si="173"/>
        <v xml:space="preserve"> 4</v>
      </c>
      <c r="BM823" s="9">
        <v>0.04</v>
      </c>
      <c r="BN823" s="15">
        <f t="shared" si="165"/>
        <v>25</v>
      </c>
      <c r="BO823" s="9">
        <v>1</v>
      </c>
      <c r="BP823" s="9">
        <v>4</v>
      </c>
      <c r="BQ823" s="9">
        <v>140</v>
      </c>
      <c r="BR823" s="9">
        <f t="shared" si="168"/>
        <v>35</v>
      </c>
      <c r="BS823" s="9">
        <v>520</v>
      </c>
      <c r="BT823" s="9" t="s">
        <v>32</v>
      </c>
      <c r="BU823" s="9"/>
      <c r="BV823" s="9">
        <v>108</v>
      </c>
      <c r="BW823" s="9">
        <v>145</v>
      </c>
      <c r="BX823" s="9">
        <v>4200</v>
      </c>
      <c r="BY823" s="9">
        <v>7</v>
      </c>
      <c r="BZ823" s="9">
        <v>5</v>
      </c>
      <c r="CA823" s="9">
        <v>1</v>
      </c>
      <c r="CB823" s="9">
        <v>34.200000000000003</v>
      </c>
      <c r="CC823" s="9">
        <v>14.04</v>
      </c>
      <c r="CD823" s="9">
        <v>540</v>
      </c>
      <c r="CE823" s="9">
        <f t="shared" si="169"/>
        <v>690</v>
      </c>
      <c r="CF823" s="9">
        <v>1015</v>
      </c>
      <c r="CG823" s="9">
        <v>4200</v>
      </c>
      <c r="CH823" s="9">
        <v>1197.05</v>
      </c>
      <c r="CI823" s="9" t="s">
        <v>33</v>
      </c>
      <c r="CJ823" s="15">
        <f t="shared" si="170"/>
        <v>3.4057971014492754</v>
      </c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  <c r="CZ823" s="9"/>
      <c r="DA823" s="9"/>
      <c r="DB823" s="9"/>
      <c r="DC823" s="9"/>
    </row>
    <row r="824" spans="1:107" ht="18.649999999999999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10"/>
      <c r="N824" s="9"/>
      <c r="O824" s="9"/>
      <c r="P824" s="9"/>
      <c r="Q824" s="9"/>
      <c r="R824" s="9"/>
      <c r="S824" s="9">
        <v>27</v>
      </c>
      <c r="T824" s="9">
        <f t="shared" si="166"/>
        <v>2.7000000000000001E-3</v>
      </c>
      <c r="U824" s="9">
        <v>145</v>
      </c>
      <c r="V824" s="9">
        <f t="shared" si="174"/>
        <v>0.14499999999999999</v>
      </c>
      <c r="W824" s="9">
        <v>4.5</v>
      </c>
      <c r="X824" s="9">
        <v>4500</v>
      </c>
      <c r="Y824" s="9" t="s">
        <v>39</v>
      </c>
      <c r="Z824" s="9" t="s">
        <v>35</v>
      </c>
      <c r="AA824" s="11">
        <v>35.950000000000003</v>
      </c>
      <c r="AB824" s="11" t="s">
        <v>59</v>
      </c>
      <c r="AC824" s="12" t="str">
        <f t="shared" si="164"/>
        <v/>
      </c>
      <c r="AD824" s="12" t="s">
        <v>54</v>
      </c>
      <c r="AE824" s="27">
        <f t="shared" si="167"/>
        <v>1.75</v>
      </c>
      <c r="AF824" s="19"/>
      <c r="AG824" s="20" t="str">
        <f t="shared" si="163"/>
        <v/>
      </c>
      <c r="AH824" s="20"/>
      <c r="AI824" s="15">
        <f t="shared" si="171"/>
        <v>1.75</v>
      </c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 t="s">
        <v>36</v>
      </c>
      <c r="BK824" s="9" t="s">
        <v>42</v>
      </c>
      <c r="BL824" s="9" t="str">
        <f t="shared" si="173"/>
        <v xml:space="preserve"> 4</v>
      </c>
      <c r="BM824" s="9">
        <v>0.05</v>
      </c>
      <c r="BN824" s="15">
        <f t="shared" si="165"/>
        <v>20</v>
      </c>
      <c r="BO824" s="9">
        <v>1</v>
      </c>
      <c r="BP824" s="9">
        <v>4</v>
      </c>
      <c r="BQ824" s="9">
        <v>140</v>
      </c>
      <c r="BR824" s="9">
        <f t="shared" si="168"/>
        <v>35</v>
      </c>
      <c r="BS824" s="9">
        <v>520</v>
      </c>
      <c r="BT824" s="9" t="s">
        <v>32</v>
      </c>
      <c r="BU824" s="9"/>
      <c r="BV824" s="9">
        <v>108</v>
      </c>
      <c r="BW824" s="9">
        <v>145</v>
      </c>
      <c r="BX824" s="9">
        <v>4500</v>
      </c>
      <c r="BY824" s="9">
        <v>7</v>
      </c>
      <c r="BZ824" s="9">
        <v>5</v>
      </c>
      <c r="CA824" s="9">
        <v>1</v>
      </c>
      <c r="CB824" s="9">
        <v>36.64</v>
      </c>
      <c r="CC824" s="9">
        <v>14.04</v>
      </c>
      <c r="CD824" s="9">
        <v>540</v>
      </c>
      <c r="CE824" s="9">
        <f t="shared" si="169"/>
        <v>690</v>
      </c>
      <c r="CF824" s="9">
        <v>1015</v>
      </c>
      <c r="CG824" s="9">
        <v>4500</v>
      </c>
      <c r="CH824" s="9">
        <v>1282.55</v>
      </c>
      <c r="CI824" s="9" t="s">
        <v>33</v>
      </c>
      <c r="CJ824" s="15">
        <f t="shared" si="170"/>
        <v>3.4057971014492754</v>
      </c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</row>
    <row r="825" spans="1:107" ht="18.649999999999999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10"/>
      <c r="N825" s="9"/>
      <c r="O825" s="9"/>
      <c r="P825" s="9"/>
      <c r="Q825" s="9"/>
      <c r="R825" s="9"/>
      <c r="S825" s="9">
        <v>27</v>
      </c>
      <c r="T825" s="9">
        <f t="shared" si="166"/>
        <v>2.7000000000000001E-3</v>
      </c>
      <c r="U825" s="9">
        <v>145</v>
      </c>
      <c r="V825" s="9">
        <f t="shared" si="174"/>
        <v>0.14499999999999999</v>
      </c>
      <c r="W825" s="9">
        <v>4.8</v>
      </c>
      <c r="X825" s="9">
        <v>4800</v>
      </c>
      <c r="Y825" s="9" t="s">
        <v>39</v>
      </c>
      <c r="Z825" s="9" t="s">
        <v>35</v>
      </c>
      <c r="AA825" s="11">
        <v>35.950000000000003</v>
      </c>
      <c r="AB825" s="11" t="s">
        <v>59</v>
      </c>
      <c r="AC825" s="12" t="str">
        <f t="shared" si="164"/>
        <v/>
      </c>
      <c r="AD825" s="12" t="s">
        <v>54</v>
      </c>
      <c r="AE825" s="27">
        <f t="shared" si="167"/>
        <v>1.75</v>
      </c>
      <c r="AF825" s="19"/>
      <c r="AG825" s="20" t="str">
        <f t="shared" si="163"/>
        <v/>
      </c>
      <c r="AH825" s="20"/>
      <c r="AI825" s="15">
        <f t="shared" si="171"/>
        <v>1.75</v>
      </c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 t="s">
        <v>36</v>
      </c>
      <c r="BK825" s="9" t="s">
        <v>42</v>
      </c>
      <c r="BL825" s="9" t="str">
        <f t="shared" si="173"/>
        <v xml:space="preserve"> 4</v>
      </c>
      <c r="BM825" s="9">
        <v>0.05</v>
      </c>
      <c r="BN825" s="15">
        <f t="shared" si="165"/>
        <v>20</v>
      </c>
      <c r="BO825" s="9">
        <v>1</v>
      </c>
      <c r="BP825" s="9">
        <v>4</v>
      </c>
      <c r="BQ825" s="9">
        <v>140</v>
      </c>
      <c r="BR825" s="9">
        <f t="shared" si="168"/>
        <v>35</v>
      </c>
      <c r="BS825" s="9">
        <v>520</v>
      </c>
      <c r="BT825" s="9" t="s">
        <v>32</v>
      </c>
      <c r="BU825" s="9"/>
      <c r="BV825" s="9">
        <v>108</v>
      </c>
      <c r="BW825" s="9">
        <v>145</v>
      </c>
      <c r="BX825" s="9">
        <v>4800</v>
      </c>
      <c r="BY825" s="9">
        <v>7</v>
      </c>
      <c r="BZ825" s="9">
        <v>5</v>
      </c>
      <c r="CA825" s="9">
        <v>1</v>
      </c>
      <c r="CB825" s="9">
        <v>39.090000000000003</v>
      </c>
      <c r="CC825" s="9">
        <v>14.04</v>
      </c>
      <c r="CD825" s="9">
        <v>540</v>
      </c>
      <c r="CE825" s="9">
        <f t="shared" si="169"/>
        <v>690</v>
      </c>
      <c r="CF825" s="9">
        <v>1015</v>
      </c>
      <c r="CG825" s="9">
        <v>4800</v>
      </c>
      <c r="CH825" s="9">
        <v>1368.06</v>
      </c>
      <c r="CI825" s="9" t="s">
        <v>33</v>
      </c>
      <c r="CJ825" s="15">
        <f t="shared" si="170"/>
        <v>3.4057971014492754</v>
      </c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</row>
    <row r="826" spans="1:107" ht="18.649999999999999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10"/>
      <c r="N826" s="9"/>
      <c r="O826" s="9"/>
      <c r="P826" s="9"/>
      <c r="Q826" s="9"/>
      <c r="R826" s="9"/>
      <c r="S826" s="9">
        <v>27</v>
      </c>
      <c r="T826" s="9">
        <f t="shared" si="166"/>
        <v>2.7000000000000001E-3</v>
      </c>
      <c r="U826" s="9">
        <v>145</v>
      </c>
      <c r="V826" s="9">
        <f t="shared" si="174"/>
        <v>0.14499999999999999</v>
      </c>
      <c r="W826" s="9">
        <v>5.0999999999999996</v>
      </c>
      <c r="X826" s="9">
        <v>5100</v>
      </c>
      <c r="Y826" s="9" t="s">
        <v>39</v>
      </c>
      <c r="Z826" s="9" t="s">
        <v>35</v>
      </c>
      <c r="AA826" s="11">
        <v>35.950000000000003</v>
      </c>
      <c r="AB826" s="11" t="s">
        <v>59</v>
      </c>
      <c r="AC826" s="12" t="str">
        <f t="shared" si="164"/>
        <v/>
      </c>
      <c r="AD826" s="12" t="s">
        <v>54</v>
      </c>
      <c r="AE826" s="27">
        <f t="shared" si="167"/>
        <v>1.75</v>
      </c>
      <c r="AF826" s="19"/>
      <c r="AG826" s="20" t="str">
        <f t="shared" si="163"/>
        <v/>
      </c>
      <c r="AH826" s="20"/>
      <c r="AI826" s="15">
        <f t="shared" si="171"/>
        <v>1.75</v>
      </c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 t="s">
        <v>36</v>
      </c>
      <c r="BK826" s="9" t="s">
        <v>42</v>
      </c>
      <c r="BL826" s="9" t="str">
        <f t="shared" si="173"/>
        <v xml:space="preserve"> 4</v>
      </c>
      <c r="BM826" s="9">
        <v>0.05</v>
      </c>
      <c r="BN826" s="15">
        <f t="shared" si="165"/>
        <v>20</v>
      </c>
      <c r="BO826" s="9">
        <v>1</v>
      </c>
      <c r="BP826" s="9">
        <v>4</v>
      </c>
      <c r="BQ826" s="9">
        <v>140</v>
      </c>
      <c r="BR826" s="9">
        <f t="shared" si="168"/>
        <v>35</v>
      </c>
      <c r="BS826" s="9">
        <v>520</v>
      </c>
      <c r="BT826" s="9" t="s">
        <v>32</v>
      </c>
      <c r="BU826" s="9"/>
      <c r="BV826" s="9">
        <v>108</v>
      </c>
      <c r="BW826" s="9">
        <v>145</v>
      </c>
      <c r="BX826" s="9">
        <v>5100</v>
      </c>
      <c r="BY826" s="9">
        <v>7</v>
      </c>
      <c r="BZ826" s="9">
        <v>5</v>
      </c>
      <c r="CA826" s="9">
        <v>1</v>
      </c>
      <c r="CB826" s="9">
        <v>41.53</v>
      </c>
      <c r="CC826" s="9">
        <v>14.04</v>
      </c>
      <c r="CD826" s="9">
        <v>540</v>
      </c>
      <c r="CE826" s="9">
        <f t="shared" si="169"/>
        <v>690</v>
      </c>
      <c r="CF826" s="9">
        <v>1015</v>
      </c>
      <c r="CG826" s="9">
        <v>5100</v>
      </c>
      <c r="CH826" s="9">
        <v>1453.56</v>
      </c>
      <c r="CI826" s="9" t="s">
        <v>33</v>
      </c>
      <c r="CJ826" s="15">
        <f t="shared" si="170"/>
        <v>3.4057971014492754</v>
      </c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</row>
    <row r="827" spans="1:107" ht="18.649999999999999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10"/>
      <c r="N827" s="9"/>
      <c r="O827" s="9"/>
      <c r="P827" s="9"/>
      <c r="Q827" s="9"/>
      <c r="R827" s="9"/>
      <c r="S827" s="9">
        <v>26</v>
      </c>
      <c r="T827" s="9">
        <f t="shared" si="166"/>
        <v>2.6000000000000003E-3</v>
      </c>
      <c r="U827" s="9">
        <v>122</v>
      </c>
      <c r="V827" s="9">
        <f t="shared" si="174"/>
        <v>0.122</v>
      </c>
      <c r="W827" s="9">
        <v>3.85</v>
      </c>
      <c r="X827" s="9">
        <v>3850</v>
      </c>
      <c r="Y827" s="9" t="s">
        <v>35</v>
      </c>
      <c r="Z827" s="9" t="s">
        <v>35</v>
      </c>
      <c r="AA827" s="11">
        <v>55.15</v>
      </c>
      <c r="AB827" s="11" t="s">
        <v>29</v>
      </c>
      <c r="AC827" s="12">
        <f t="shared" si="164"/>
        <v>63.422499999999992</v>
      </c>
      <c r="AD827" s="12" t="s">
        <v>36</v>
      </c>
      <c r="AE827" s="27" t="str">
        <f t="shared" si="167"/>
        <v/>
      </c>
      <c r="AF827" s="21">
        <f t="shared" ref="AF827:AF890" si="175">_xlfn.IFS(
Z827="CTML", ((W827*BL827)/100),
Z827="M2", (W827*V827*BL827),
Z827="UNIT",BL827,
Z827="M3",BL827*T827*V827*W827)</f>
        <v>1.8788</v>
      </c>
      <c r="AG827" s="20">
        <f t="shared" si="163"/>
        <v>1.8788</v>
      </c>
      <c r="AH827" s="20"/>
      <c r="AI827" s="15">
        <f t="shared" si="171"/>
        <v>1.8788</v>
      </c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 t="s">
        <v>36</v>
      </c>
      <c r="BK827" s="9" t="s">
        <v>42</v>
      </c>
      <c r="BL827" s="9" t="str">
        <f t="shared" si="173"/>
        <v xml:space="preserve"> 4</v>
      </c>
      <c r="BM827" s="9">
        <v>1.88</v>
      </c>
      <c r="BN827" s="15">
        <f t="shared" si="165"/>
        <v>0.53191489361702127</v>
      </c>
      <c r="BO827" s="9">
        <v>1</v>
      </c>
      <c r="BP827" s="9">
        <v>4</v>
      </c>
      <c r="BQ827" s="9">
        <v>112</v>
      </c>
      <c r="BR827" s="9">
        <f t="shared" si="168"/>
        <v>28</v>
      </c>
      <c r="BS827" s="9">
        <v>460</v>
      </c>
      <c r="BT827" s="9" t="s">
        <v>32</v>
      </c>
      <c r="BU827" s="9"/>
      <c r="BV827" s="9">
        <v>104</v>
      </c>
      <c r="BW827" s="9">
        <v>141</v>
      </c>
      <c r="BX827" s="9">
        <v>3900</v>
      </c>
      <c r="BY827" s="9">
        <v>7</v>
      </c>
      <c r="BZ827" s="9">
        <v>4</v>
      </c>
      <c r="CA827" s="9">
        <v>1</v>
      </c>
      <c r="CB827" s="9">
        <v>22.47</v>
      </c>
      <c r="CC827" s="9">
        <v>11.96</v>
      </c>
      <c r="CD827" s="9">
        <v>416</v>
      </c>
      <c r="CE827" s="9">
        <f t="shared" si="169"/>
        <v>566</v>
      </c>
      <c r="CF827" s="9">
        <v>987</v>
      </c>
      <c r="CG827" s="9">
        <v>3900</v>
      </c>
      <c r="CH827" s="9">
        <v>736.6</v>
      </c>
      <c r="CI827" s="9" t="s">
        <v>33</v>
      </c>
      <c r="CJ827" s="15">
        <f t="shared" si="170"/>
        <v>4.1519434628975267</v>
      </c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</row>
    <row r="828" spans="1:107" ht="18.649999999999999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10"/>
      <c r="N828" s="9"/>
      <c r="O828" s="9"/>
      <c r="P828" s="9"/>
      <c r="Q828" s="9"/>
      <c r="R828" s="9"/>
      <c r="S828" s="9">
        <v>26</v>
      </c>
      <c r="T828" s="9">
        <f t="shared" si="166"/>
        <v>2.6000000000000003E-3</v>
      </c>
      <c r="U828" s="9">
        <v>122</v>
      </c>
      <c r="V828" s="9">
        <f t="shared" si="174"/>
        <v>0.122</v>
      </c>
      <c r="W828" s="9">
        <v>4.1500000000000004</v>
      </c>
      <c r="X828" s="9">
        <v>4150</v>
      </c>
      <c r="Y828" s="9" t="s">
        <v>35</v>
      </c>
      <c r="Z828" s="9" t="s">
        <v>35</v>
      </c>
      <c r="AA828" s="11">
        <v>55.15</v>
      </c>
      <c r="AB828" s="11" t="s">
        <v>29</v>
      </c>
      <c r="AC828" s="12">
        <f t="shared" si="164"/>
        <v>63.422499999999992</v>
      </c>
      <c r="AD828" s="12" t="s">
        <v>36</v>
      </c>
      <c r="AE828" s="27" t="str">
        <f t="shared" si="167"/>
        <v/>
      </c>
      <c r="AF828" s="21">
        <f t="shared" si="175"/>
        <v>2.0252000000000003</v>
      </c>
      <c r="AG828" s="20">
        <f t="shared" si="163"/>
        <v>2.0252000000000003</v>
      </c>
      <c r="AH828" s="20"/>
      <c r="AI828" s="15">
        <f t="shared" si="171"/>
        <v>2.0252000000000003</v>
      </c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 t="s">
        <v>36</v>
      </c>
      <c r="BK828" s="9" t="s">
        <v>42</v>
      </c>
      <c r="BL828" s="9" t="str">
        <f t="shared" si="173"/>
        <v xml:space="preserve"> 4</v>
      </c>
      <c r="BM828" s="9">
        <v>2.0299999999999998</v>
      </c>
      <c r="BN828" s="15">
        <f t="shared" si="165"/>
        <v>0.49261083743842371</v>
      </c>
      <c r="BO828" s="9">
        <v>1</v>
      </c>
      <c r="BP828" s="9">
        <v>4</v>
      </c>
      <c r="BQ828" s="9">
        <v>112</v>
      </c>
      <c r="BR828" s="9">
        <f t="shared" si="168"/>
        <v>28</v>
      </c>
      <c r="BS828" s="9">
        <v>460</v>
      </c>
      <c r="BT828" s="9" t="s">
        <v>32</v>
      </c>
      <c r="BU828" s="9"/>
      <c r="BV828" s="9">
        <v>104</v>
      </c>
      <c r="BW828" s="9">
        <v>141</v>
      </c>
      <c r="BX828" s="9">
        <v>4200</v>
      </c>
      <c r="BY828" s="9">
        <v>7</v>
      </c>
      <c r="BZ828" s="9">
        <v>4</v>
      </c>
      <c r="CA828" s="9">
        <v>1</v>
      </c>
      <c r="CB828" s="9">
        <v>24.22</v>
      </c>
      <c r="CC828" s="9">
        <v>11.96</v>
      </c>
      <c r="CD828" s="9">
        <v>416</v>
      </c>
      <c r="CE828" s="9">
        <f t="shared" si="169"/>
        <v>566</v>
      </c>
      <c r="CF828" s="9">
        <v>987</v>
      </c>
      <c r="CG828" s="9">
        <v>4200</v>
      </c>
      <c r="CH828" s="9">
        <v>793.26</v>
      </c>
      <c r="CI828" s="9" t="s">
        <v>33</v>
      </c>
      <c r="CJ828" s="15">
        <f t="shared" si="170"/>
        <v>4.1519434628975267</v>
      </c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  <c r="CZ828" s="9"/>
      <c r="DA828" s="9"/>
      <c r="DB828" s="9"/>
      <c r="DC828" s="9"/>
    </row>
    <row r="829" spans="1:107" ht="18.649999999999999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10"/>
      <c r="N829" s="9"/>
      <c r="O829" s="9"/>
      <c r="P829" s="9"/>
      <c r="Q829" s="9"/>
      <c r="R829" s="9"/>
      <c r="S829" s="9">
        <v>26</v>
      </c>
      <c r="T829" s="9">
        <f t="shared" si="166"/>
        <v>2.6000000000000003E-3</v>
      </c>
      <c r="U829" s="9">
        <v>122</v>
      </c>
      <c r="V829" s="9">
        <f t="shared" si="174"/>
        <v>0.122</v>
      </c>
      <c r="W829" s="9">
        <v>4.45</v>
      </c>
      <c r="X829" s="9">
        <v>4450</v>
      </c>
      <c r="Y829" s="9" t="s">
        <v>35</v>
      </c>
      <c r="Z829" s="9" t="s">
        <v>35</v>
      </c>
      <c r="AA829" s="11">
        <v>55.15</v>
      </c>
      <c r="AB829" s="11" t="s">
        <v>29</v>
      </c>
      <c r="AC829" s="12">
        <f t="shared" si="164"/>
        <v>63.422499999999992</v>
      </c>
      <c r="AD829" s="12" t="s">
        <v>36</v>
      </c>
      <c r="AE829" s="27" t="str">
        <f t="shared" si="167"/>
        <v/>
      </c>
      <c r="AF829" s="21">
        <f t="shared" si="175"/>
        <v>2.1716000000000002</v>
      </c>
      <c r="AG829" s="20">
        <f t="shared" si="163"/>
        <v>2.1716000000000002</v>
      </c>
      <c r="AH829" s="20"/>
      <c r="AI829" s="15">
        <f t="shared" si="171"/>
        <v>2.1716000000000002</v>
      </c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 t="s">
        <v>36</v>
      </c>
      <c r="BK829" s="9" t="s">
        <v>42</v>
      </c>
      <c r="BL829" s="9" t="str">
        <f t="shared" si="173"/>
        <v xml:space="preserve"> 4</v>
      </c>
      <c r="BM829" s="9">
        <v>2.17</v>
      </c>
      <c r="BN829" s="15">
        <f t="shared" si="165"/>
        <v>0.46082949308755761</v>
      </c>
      <c r="BO829" s="9">
        <v>1</v>
      </c>
      <c r="BP829" s="9">
        <v>4</v>
      </c>
      <c r="BQ829" s="9">
        <v>112</v>
      </c>
      <c r="BR829" s="9">
        <f t="shared" si="168"/>
        <v>28</v>
      </c>
      <c r="BS829" s="9">
        <v>460</v>
      </c>
      <c r="BT829" s="9" t="s">
        <v>32</v>
      </c>
      <c r="BU829" s="9"/>
      <c r="BV829" s="9">
        <v>104</v>
      </c>
      <c r="BW829" s="9">
        <v>141</v>
      </c>
      <c r="BX829" s="9">
        <v>4500</v>
      </c>
      <c r="BY829" s="9">
        <v>7</v>
      </c>
      <c r="BZ829" s="9">
        <v>4</v>
      </c>
      <c r="CA829" s="9">
        <v>1</v>
      </c>
      <c r="CB829" s="9">
        <v>25.97</v>
      </c>
      <c r="CC829" s="9">
        <v>11.96</v>
      </c>
      <c r="CD829" s="9">
        <v>416</v>
      </c>
      <c r="CE829" s="9">
        <f t="shared" si="169"/>
        <v>566</v>
      </c>
      <c r="CF829" s="9">
        <v>987</v>
      </c>
      <c r="CG829" s="9">
        <v>4500</v>
      </c>
      <c r="CH829" s="9">
        <v>849.93</v>
      </c>
      <c r="CI829" s="9" t="s">
        <v>33</v>
      </c>
      <c r="CJ829" s="15">
        <f t="shared" si="170"/>
        <v>4.1519434628975267</v>
      </c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  <c r="CZ829" s="9"/>
      <c r="DA829" s="9"/>
      <c r="DB829" s="9"/>
      <c r="DC829" s="9"/>
    </row>
    <row r="830" spans="1:107" ht="18.649999999999999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10"/>
      <c r="N830" s="9"/>
      <c r="O830" s="9"/>
      <c r="P830" s="9"/>
      <c r="Q830" s="9"/>
      <c r="R830" s="9"/>
      <c r="S830" s="9">
        <v>26</v>
      </c>
      <c r="T830" s="9">
        <f t="shared" si="166"/>
        <v>2.6000000000000003E-3</v>
      </c>
      <c r="U830" s="9">
        <v>122</v>
      </c>
      <c r="V830" s="9">
        <f t="shared" si="174"/>
        <v>0.122</v>
      </c>
      <c r="W830" s="9">
        <v>4.75</v>
      </c>
      <c r="X830" s="9">
        <v>4750</v>
      </c>
      <c r="Y830" s="9" t="s">
        <v>35</v>
      </c>
      <c r="Z830" s="9" t="s">
        <v>35</v>
      </c>
      <c r="AA830" s="11">
        <v>55.15</v>
      </c>
      <c r="AB830" s="11" t="s">
        <v>29</v>
      </c>
      <c r="AC830" s="12">
        <f t="shared" si="164"/>
        <v>63.422499999999992</v>
      </c>
      <c r="AD830" s="12" t="s">
        <v>36</v>
      </c>
      <c r="AE830" s="27" t="str">
        <f t="shared" si="167"/>
        <v/>
      </c>
      <c r="AF830" s="21">
        <f t="shared" si="175"/>
        <v>2.3180000000000001</v>
      </c>
      <c r="AG830" s="20">
        <f t="shared" si="163"/>
        <v>2.3180000000000001</v>
      </c>
      <c r="AH830" s="20"/>
      <c r="AI830" s="15">
        <f t="shared" si="171"/>
        <v>2.3180000000000001</v>
      </c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 t="s">
        <v>36</v>
      </c>
      <c r="BK830" s="9" t="s">
        <v>42</v>
      </c>
      <c r="BL830" s="9" t="str">
        <f t="shared" si="173"/>
        <v xml:space="preserve"> 4</v>
      </c>
      <c r="BM830" s="9">
        <v>2.3199999999999998</v>
      </c>
      <c r="BN830" s="15">
        <f t="shared" si="165"/>
        <v>0.43103448275862072</v>
      </c>
      <c r="BO830" s="9">
        <v>1</v>
      </c>
      <c r="BP830" s="9">
        <v>4</v>
      </c>
      <c r="BQ830" s="9">
        <v>112</v>
      </c>
      <c r="BR830" s="9">
        <f t="shared" si="168"/>
        <v>28</v>
      </c>
      <c r="BS830" s="9">
        <v>460</v>
      </c>
      <c r="BT830" s="9" t="s">
        <v>32</v>
      </c>
      <c r="BU830" s="9"/>
      <c r="BV830" s="9">
        <v>104</v>
      </c>
      <c r="BW830" s="9">
        <v>141</v>
      </c>
      <c r="BX830" s="9">
        <v>4800</v>
      </c>
      <c r="BY830" s="9">
        <v>7</v>
      </c>
      <c r="BZ830" s="9">
        <v>4</v>
      </c>
      <c r="CA830" s="9">
        <v>1</v>
      </c>
      <c r="CB830" s="9">
        <v>27.72</v>
      </c>
      <c r="CC830" s="9">
        <v>11.96</v>
      </c>
      <c r="CD830" s="9">
        <v>416</v>
      </c>
      <c r="CE830" s="9">
        <f t="shared" si="169"/>
        <v>566</v>
      </c>
      <c r="CF830" s="9">
        <v>987</v>
      </c>
      <c r="CG830" s="9">
        <v>4800</v>
      </c>
      <c r="CH830" s="9">
        <v>906.59</v>
      </c>
      <c r="CI830" s="9" t="s">
        <v>33</v>
      </c>
      <c r="CJ830" s="15">
        <f t="shared" si="170"/>
        <v>4.1519434628975267</v>
      </c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</row>
    <row r="831" spans="1:107" ht="18.649999999999999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10"/>
      <c r="N831" s="9"/>
      <c r="O831" s="9"/>
      <c r="P831" s="9"/>
      <c r="Q831" s="9"/>
      <c r="R831" s="9"/>
      <c r="S831" s="9">
        <v>26</v>
      </c>
      <c r="T831" s="9">
        <f t="shared" si="166"/>
        <v>2.6000000000000003E-3</v>
      </c>
      <c r="U831" s="9">
        <v>122</v>
      </c>
      <c r="V831" s="9">
        <f t="shared" si="174"/>
        <v>0.122</v>
      </c>
      <c r="W831" s="9">
        <v>3.85</v>
      </c>
      <c r="X831" s="9">
        <v>3850</v>
      </c>
      <c r="Y831" s="9" t="s">
        <v>35</v>
      </c>
      <c r="Z831" s="9" t="s">
        <v>35</v>
      </c>
      <c r="AA831" s="11">
        <v>55.15</v>
      </c>
      <c r="AB831" s="11" t="s">
        <v>29</v>
      </c>
      <c r="AC831" s="12">
        <f t="shared" si="164"/>
        <v>63.422499999999992</v>
      </c>
      <c r="AD831" s="12" t="s">
        <v>36</v>
      </c>
      <c r="AE831" s="27" t="str">
        <f t="shared" si="167"/>
        <v/>
      </c>
      <c r="AF831" s="21">
        <f t="shared" si="175"/>
        <v>1.8788</v>
      </c>
      <c r="AG831" s="20">
        <f t="shared" si="163"/>
        <v>1.8788</v>
      </c>
      <c r="AH831" s="20"/>
      <c r="AI831" s="15">
        <f t="shared" si="171"/>
        <v>1.8788</v>
      </c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 t="s">
        <v>36</v>
      </c>
      <c r="BK831" s="9" t="s">
        <v>42</v>
      </c>
      <c r="BL831" s="9" t="str">
        <f t="shared" si="173"/>
        <v xml:space="preserve"> 4</v>
      </c>
      <c r="BM831" s="9">
        <v>1.88</v>
      </c>
      <c r="BN831" s="15">
        <f t="shared" si="165"/>
        <v>0.53191489361702127</v>
      </c>
      <c r="BO831" s="9">
        <v>1</v>
      </c>
      <c r="BP831" s="9">
        <v>4</v>
      </c>
      <c r="BQ831" s="9">
        <v>112</v>
      </c>
      <c r="BR831" s="9">
        <f t="shared" si="168"/>
        <v>28</v>
      </c>
      <c r="BS831" s="9">
        <v>460</v>
      </c>
      <c r="BT831" s="9" t="s">
        <v>32</v>
      </c>
      <c r="BU831" s="9"/>
      <c r="BV831" s="9">
        <v>104</v>
      </c>
      <c r="BW831" s="9">
        <v>141</v>
      </c>
      <c r="BX831" s="9">
        <v>3900</v>
      </c>
      <c r="BY831" s="9">
        <v>7</v>
      </c>
      <c r="BZ831" s="9">
        <v>4</v>
      </c>
      <c r="CA831" s="9">
        <v>1</v>
      </c>
      <c r="CB831" s="9">
        <v>22.47</v>
      </c>
      <c r="CC831" s="9">
        <v>11.96</v>
      </c>
      <c r="CD831" s="9">
        <v>416</v>
      </c>
      <c r="CE831" s="9">
        <f t="shared" si="169"/>
        <v>566</v>
      </c>
      <c r="CF831" s="9">
        <v>987</v>
      </c>
      <c r="CG831" s="9">
        <v>3900</v>
      </c>
      <c r="CH831" s="9">
        <v>736.6</v>
      </c>
      <c r="CI831" s="9" t="s">
        <v>33</v>
      </c>
      <c r="CJ831" s="15">
        <f t="shared" si="170"/>
        <v>4.1519434628975267</v>
      </c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</row>
    <row r="832" spans="1:107" ht="18.649999999999999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10"/>
      <c r="N832" s="9"/>
      <c r="O832" s="9"/>
      <c r="P832" s="9"/>
      <c r="Q832" s="9"/>
      <c r="R832" s="9"/>
      <c r="S832" s="9">
        <v>26</v>
      </c>
      <c r="T832" s="9">
        <f t="shared" si="166"/>
        <v>2.6000000000000003E-3</v>
      </c>
      <c r="U832" s="9">
        <v>122</v>
      </c>
      <c r="V832" s="9">
        <f t="shared" si="174"/>
        <v>0.122</v>
      </c>
      <c r="W832" s="9">
        <v>4.1500000000000004</v>
      </c>
      <c r="X832" s="9">
        <v>4150</v>
      </c>
      <c r="Y832" s="9" t="s">
        <v>35</v>
      </c>
      <c r="Z832" s="9" t="s">
        <v>35</v>
      </c>
      <c r="AA832" s="11">
        <v>55.15</v>
      </c>
      <c r="AB832" s="11" t="s">
        <v>29</v>
      </c>
      <c r="AC832" s="12">
        <f t="shared" si="164"/>
        <v>63.422499999999992</v>
      </c>
      <c r="AD832" s="12" t="s">
        <v>36</v>
      </c>
      <c r="AE832" s="27" t="str">
        <f t="shared" si="167"/>
        <v/>
      </c>
      <c r="AF832" s="21">
        <f t="shared" si="175"/>
        <v>2.0252000000000003</v>
      </c>
      <c r="AG832" s="20">
        <f t="shared" ref="AG832:AG895" si="176">_xlfn.SWITCH(AD832,"BOTTE",_xlfn.SWITCH(Z832,
"M2",(U832/1000)*W832*BL832,
"M3",(U832/1000)*W832*(S832/1000)*BL832,
"CTML",W832/100*BL832),
"UNIT",BL832,
"")</f>
        <v>2.0252000000000003</v>
      </c>
      <c r="AH832" s="20"/>
      <c r="AI832" s="15">
        <f t="shared" si="171"/>
        <v>2.0252000000000003</v>
      </c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 t="s">
        <v>36</v>
      </c>
      <c r="BK832" s="9" t="s">
        <v>42</v>
      </c>
      <c r="BL832" s="9" t="str">
        <f t="shared" si="173"/>
        <v xml:space="preserve"> 4</v>
      </c>
      <c r="BM832" s="9">
        <v>2.0299999999999998</v>
      </c>
      <c r="BN832" s="15">
        <f t="shared" si="165"/>
        <v>0.49261083743842371</v>
      </c>
      <c r="BO832" s="9">
        <v>1</v>
      </c>
      <c r="BP832" s="9">
        <v>4</v>
      </c>
      <c r="BQ832" s="9">
        <v>112</v>
      </c>
      <c r="BR832" s="9">
        <f t="shared" si="168"/>
        <v>28</v>
      </c>
      <c r="BS832" s="9">
        <v>460</v>
      </c>
      <c r="BT832" s="9" t="s">
        <v>32</v>
      </c>
      <c r="BU832" s="9"/>
      <c r="BV832" s="9">
        <v>104</v>
      </c>
      <c r="BW832" s="9">
        <v>141</v>
      </c>
      <c r="BX832" s="9">
        <v>4200</v>
      </c>
      <c r="BY832" s="9">
        <v>7</v>
      </c>
      <c r="BZ832" s="9">
        <v>4</v>
      </c>
      <c r="CA832" s="9">
        <v>1</v>
      </c>
      <c r="CB832" s="9">
        <v>24.22</v>
      </c>
      <c r="CC832" s="9">
        <v>11.96</v>
      </c>
      <c r="CD832" s="9">
        <v>416</v>
      </c>
      <c r="CE832" s="9">
        <f t="shared" si="169"/>
        <v>566</v>
      </c>
      <c r="CF832" s="9">
        <v>987</v>
      </c>
      <c r="CG832" s="9">
        <v>4200</v>
      </c>
      <c r="CH832" s="9">
        <v>793.26</v>
      </c>
      <c r="CI832" s="9" t="s">
        <v>33</v>
      </c>
      <c r="CJ832" s="15">
        <f t="shared" si="170"/>
        <v>4.1519434628975267</v>
      </c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</row>
    <row r="833" spans="1:107" ht="18.649999999999999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10"/>
      <c r="N833" s="9"/>
      <c r="O833" s="9"/>
      <c r="P833" s="9"/>
      <c r="Q833" s="9"/>
      <c r="R833" s="9"/>
      <c r="S833" s="9">
        <v>26</v>
      </c>
      <c r="T833" s="9">
        <f t="shared" si="166"/>
        <v>2.6000000000000003E-3</v>
      </c>
      <c r="U833" s="9">
        <v>122</v>
      </c>
      <c r="V833" s="9">
        <f t="shared" si="174"/>
        <v>0.122</v>
      </c>
      <c r="W833" s="9">
        <v>4.45</v>
      </c>
      <c r="X833" s="9">
        <v>4450</v>
      </c>
      <c r="Y833" s="9" t="s">
        <v>35</v>
      </c>
      <c r="Z833" s="9" t="s">
        <v>35</v>
      </c>
      <c r="AA833" s="11">
        <v>55.15</v>
      </c>
      <c r="AB833" s="11" t="s">
        <v>29</v>
      </c>
      <c r="AC833" s="12">
        <f t="shared" si="164"/>
        <v>63.422499999999992</v>
      </c>
      <c r="AD833" s="12" t="s">
        <v>36</v>
      </c>
      <c r="AE833" s="27" t="str">
        <f t="shared" si="167"/>
        <v/>
      </c>
      <c r="AF833" s="21">
        <f t="shared" si="175"/>
        <v>2.1716000000000002</v>
      </c>
      <c r="AG833" s="20">
        <f t="shared" si="176"/>
        <v>2.1716000000000002</v>
      </c>
      <c r="AH833" s="20"/>
      <c r="AI833" s="15">
        <f t="shared" si="171"/>
        <v>2.1716000000000002</v>
      </c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 t="s">
        <v>36</v>
      </c>
      <c r="BK833" s="9" t="s">
        <v>42</v>
      </c>
      <c r="BL833" s="9" t="str">
        <f t="shared" si="173"/>
        <v xml:space="preserve"> 4</v>
      </c>
      <c r="BM833" s="9">
        <v>2.17</v>
      </c>
      <c r="BN833" s="15">
        <f t="shared" si="165"/>
        <v>0.46082949308755761</v>
      </c>
      <c r="BO833" s="9">
        <v>1</v>
      </c>
      <c r="BP833" s="9">
        <v>4</v>
      </c>
      <c r="BQ833" s="9">
        <v>112</v>
      </c>
      <c r="BR833" s="9">
        <f t="shared" si="168"/>
        <v>28</v>
      </c>
      <c r="BS833" s="9">
        <v>460</v>
      </c>
      <c r="BT833" s="9" t="s">
        <v>32</v>
      </c>
      <c r="BU833" s="9"/>
      <c r="BV833" s="9">
        <v>104</v>
      </c>
      <c r="BW833" s="9">
        <v>141</v>
      </c>
      <c r="BX833" s="9">
        <v>4500</v>
      </c>
      <c r="BY833" s="9">
        <v>7</v>
      </c>
      <c r="BZ833" s="9">
        <v>4</v>
      </c>
      <c r="CA833" s="9">
        <v>1</v>
      </c>
      <c r="CB833" s="9">
        <v>25.97</v>
      </c>
      <c r="CC833" s="9">
        <v>11.96</v>
      </c>
      <c r="CD833" s="9">
        <v>416</v>
      </c>
      <c r="CE833" s="9">
        <f t="shared" si="169"/>
        <v>566</v>
      </c>
      <c r="CF833" s="9">
        <v>987</v>
      </c>
      <c r="CG833" s="9">
        <v>4500</v>
      </c>
      <c r="CH833" s="9">
        <v>849.93</v>
      </c>
      <c r="CI833" s="9" t="s">
        <v>33</v>
      </c>
      <c r="CJ833" s="15">
        <f t="shared" si="170"/>
        <v>4.1519434628975267</v>
      </c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  <c r="CZ833" s="9"/>
      <c r="DA833" s="9"/>
      <c r="DB833" s="9"/>
      <c r="DC833" s="9"/>
    </row>
    <row r="834" spans="1:107" ht="18.649999999999999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10"/>
      <c r="N834" s="9"/>
      <c r="O834" s="9"/>
      <c r="P834" s="9"/>
      <c r="Q834" s="9"/>
      <c r="R834" s="9"/>
      <c r="S834" s="9">
        <v>26</v>
      </c>
      <c r="T834" s="9">
        <f t="shared" si="166"/>
        <v>2.6000000000000003E-3</v>
      </c>
      <c r="U834" s="9">
        <v>122</v>
      </c>
      <c r="V834" s="9">
        <f t="shared" si="174"/>
        <v>0.122</v>
      </c>
      <c r="W834" s="9">
        <v>4.75</v>
      </c>
      <c r="X834" s="9">
        <v>4750</v>
      </c>
      <c r="Y834" s="9" t="s">
        <v>35</v>
      </c>
      <c r="Z834" s="9" t="s">
        <v>35</v>
      </c>
      <c r="AA834" s="11">
        <v>55.15</v>
      </c>
      <c r="AB834" s="11" t="s">
        <v>29</v>
      </c>
      <c r="AC834" s="12">
        <f t="shared" ref="AC834:AC897" si="177">IF(AB834="Oui",AA834*1.15,"")</f>
        <v>63.422499999999992</v>
      </c>
      <c r="AD834" s="12" t="s">
        <v>36</v>
      </c>
      <c r="AE834" s="27" t="str">
        <f t="shared" si="167"/>
        <v/>
      </c>
      <c r="AF834" s="21">
        <f t="shared" si="175"/>
        <v>2.3180000000000001</v>
      </c>
      <c r="AG834" s="20">
        <f t="shared" si="176"/>
        <v>2.3180000000000001</v>
      </c>
      <c r="AH834" s="20"/>
      <c r="AI834" s="15">
        <f t="shared" si="171"/>
        <v>2.3180000000000001</v>
      </c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 t="s">
        <v>36</v>
      </c>
      <c r="BK834" s="9" t="s">
        <v>42</v>
      </c>
      <c r="BL834" s="9" t="str">
        <f t="shared" si="173"/>
        <v xml:space="preserve"> 4</v>
      </c>
      <c r="BM834" s="9">
        <v>2.3199999999999998</v>
      </c>
      <c r="BN834" s="15">
        <f t="shared" si="165"/>
        <v>0.43103448275862072</v>
      </c>
      <c r="BO834" s="9">
        <v>1</v>
      </c>
      <c r="BP834" s="9">
        <v>4</v>
      </c>
      <c r="BQ834" s="9">
        <v>112</v>
      </c>
      <c r="BR834" s="9">
        <f t="shared" si="168"/>
        <v>28</v>
      </c>
      <c r="BS834" s="9">
        <v>460</v>
      </c>
      <c r="BT834" s="9" t="s">
        <v>32</v>
      </c>
      <c r="BU834" s="9"/>
      <c r="BV834" s="9">
        <v>104</v>
      </c>
      <c r="BW834" s="9">
        <v>141</v>
      </c>
      <c r="BX834" s="9">
        <v>4800</v>
      </c>
      <c r="BY834" s="9">
        <v>7</v>
      </c>
      <c r="BZ834" s="9">
        <v>4</v>
      </c>
      <c r="CA834" s="9">
        <v>1</v>
      </c>
      <c r="CB834" s="9">
        <v>27.72</v>
      </c>
      <c r="CC834" s="9">
        <v>11.96</v>
      </c>
      <c r="CD834" s="9">
        <v>416</v>
      </c>
      <c r="CE834" s="9">
        <f t="shared" si="169"/>
        <v>566</v>
      </c>
      <c r="CF834" s="9">
        <v>987</v>
      </c>
      <c r="CG834" s="9">
        <v>4800</v>
      </c>
      <c r="CH834" s="9">
        <v>906.59</v>
      </c>
      <c r="CI834" s="9" t="s">
        <v>33</v>
      </c>
      <c r="CJ834" s="15">
        <f t="shared" si="170"/>
        <v>4.1519434628975267</v>
      </c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  <c r="CZ834" s="9"/>
      <c r="DA834" s="9"/>
      <c r="DB834" s="9"/>
      <c r="DC834" s="9"/>
    </row>
    <row r="835" spans="1:107" ht="18.649999999999999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10"/>
      <c r="N835" s="9"/>
      <c r="O835" s="9"/>
      <c r="P835" s="9"/>
      <c r="Q835" s="9"/>
      <c r="R835" s="9"/>
      <c r="S835" s="9">
        <v>26</v>
      </c>
      <c r="T835" s="9">
        <f t="shared" si="166"/>
        <v>2.6000000000000003E-3</v>
      </c>
      <c r="U835" s="9">
        <v>122</v>
      </c>
      <c r="V835" s="9">
        <f t="shared" si="174"/>
        <v>0.122</v>
      </c>
      <c r="W835" s="9">
        <v>3.85</v>
      </c>
      <c r="X835" s="9">
        <v>3850</v>
      </c>
      <c r="Y835" s="9" t="s">
        <v>35</v>
      </c>
      <c r="Z835" s="9" t="s">
        <v>35</v>
      </c>
      <c r="AA835" s="11">
        <v>55.15</v>
      </c>
      <c r="AB835" s="11" t="s">
        <v>29</v>
      </c>
      <c r="AC835" s="12">
        <f t="shared" si="177"/>
        <v>63.422499999999992</v>
      </c>
      <c r="AD835" s="12" t="s">
        <v>36</v>
      </c>
      <c r="AE835" s="27" t="str">
        <f t="shared" si="167"/>
        <v/>
      </c>
      <c r="AF835" s="21">
        <f t="shared" si="175"/>
        <v>1.8788</v>
      </c>
      <c r="AG835" s="20">
        <f t="shared" si="176"/>
        <v>1.8788</v>
      </c>
      <c r="AH835" s="20"/>
      <c r="AI835" s="15">
        <f t="shared" si="171"/>
        <v>1.8788</v>
      </c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 t="s">
        <v>36</v>
      </c>
      <c r="BK835" s="9" t="s">
        <v>42</v>
      </c>
      <c r="BL835" s="9" t="str">
        <f t="shared" si="173"/>
        <v xml:space="preserve"> 4</v>
      </c>
      <c r="BM835" s="9">
        <v>1.88</v>
      </c>
      <c r="BN835" s="15">
        <f t="shared" ref="BN835:BN898" si="178">1/BM835</f>
        <v>0.53191489361702127</v>
      </c>
      <c r="BO835" s="9">
        <v>1</v>
      </c>
      <c r="BP835" s="9">
        <v>4</v>
      </c>
      <c r="BQ835" s="9">
        <v>112</v>
      </c>
      <c r="BR835" s="9">
        <f t="shared" si="168"/>
        <v>28</v>
      </c>
      <c r="BS835" s="9">
        <v>460</v>
      </c>
      <c r="BT835" s="9" t="s">
        <v>32</v>
      </c>
      <c r="BU835" s="9"/>
      <c r="BV835" s="9">
        <v>104</v>
      </c>
      <c r="BW835" s="9">
        <v>141</v>
      </c>
      <c r="BX835" s="9">
        <v>3900</v>
      </c>
      <c r="BY835" s="9">
        <v>7</v>
      </c>
      <c r="BZ835" s="9">
        <v>4</v>
      </c>
      <c r="CA835" s="9">
        <v>1</v>
      </c>
      <c r="CB835" s="9">
        <v>22.47</v>
      </c>
      <c r="CC835" s="9">
        <v>11.96</v>
      </c>
      <c r="CD835" s="9">
        <v>416</v>
      </c>
      <c r="CE835" s="9">
        <f t="shared" si="169"/>
        <v>566</v>
      </c>
      <c r="CF835" s="9">
        <v>987</v>
      </c>
      <c r="CG835" s="9">
        <v>3900</v>
      </c>
      <c r="CH835" s="9">
        <v>736.6</v>
      </c>
      <c r="CI835" s="9" t="s">
        <v>33</v>
      </c>
      <c r="CJ835" s="15">
        <f t="shared" si="170"/>
        <v>4.1519434628975267</v>
      </c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  <c r="CZ835" s="9"/>
      <c r="DA835" s="9"/>
      <c r="DB835" s="9"/>
      <c r="DC835" s="9"/>
    </row>
    <row r="836" spans="1:107" ht="18.649999999999999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10"/>
      <c r="N836" s="9"/>
      <c r="O836" s="9"/>
      <c r="P836" s="9"/>
      <c r="Q836" s="9"/>
      <c r="R836" s="9"/>
      <c r="S836" s="9">
        <v>26</v>
      </c>
      <c r="T836" s="9">
        <f t="shared" ref="T836:T899" si="179">S836*0.0001</f>
        <v>2.6000000000000003E-3</v>
      </c>
      <c r="U836" s="9">
        <v>122</v>
      </c>
      <c r="V836" s="9">
        <f t="shared" si="174"/>
        <v>0.122</v>
      </c>
      <c r="W836" s="9">
        <v>4.1500000000000004</v>
      </c>
      <c r="X836" s="9">
        <v>4150</v>
      </c>
      <c r="Y836" s="9" t="s">
        <v>35</v>
      </c>
      <c r="Z836" s="9" t="s">
        <v>35</v>
      </c>
      <c r="AA836" s="11">
        <v>55.15</v>
      </c>
      <c r="AB836" s="11" t="s">
        <v>29</v>
      </c>
      <c r="AC836" s="12">
        <f t="shared" si="177"/>
        <v>63.422499999999992</v>
      </c>
      <c r="AD836" s="12" t="s">
        <v>36</v>
      </c>
      <c r="AE836" s="27" t="str">
        <f t="shared" ref="AE836:AE899" si="180">_xlfn.SWITCH(AD836,"PALETTE",BM836*BR836,
"")</f>
        <v/>
      </c>
      <c r="AF836" s="21">
        <f t="shared" si="175"/>
        <v>2.0252000000000003</v>
      </c>
      <c r="AG836" s="20">
        <f t="shared" si="176"/>
        <v>2.0252000000000003</v>
      </c>
      <c r="AH836" s="20"/>
      <c r="AI836" s="15">
        <f t="shared" si="171"/>
        <v>2.0252000000000003</v>
      </c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 t="s">
        <v>36</v>
      </c>
      <c r="BK836" s="9" t="s">
        <v>42</v>
      </c>
      <c r="BL836" s="9" t="str">
        <f t="shared" si="173"/>
        <v xml:space="preserve"> 4</v>
      </c>
      <c r="BM836" s="9">
        <v>2.0299999999999998</v>
      </c>
      <c r="BN836" s="15">
        <f t="shared" si="178"/>
        <v>0.49261083743842371</v>
      </c>
      <c r="BO836" s="9">
        <v>1</v>
      </c>
      <c r="BP836" s="9">
        <v>4</v>
      </c>
      <c r="BQ836" s="9">
        <v>112</v>
      </c>
      <c r="BR836" s="9">
        <f t="shared" ref="BR836:BR899" si="181">BQ836/BL836</f>
        <v>28</v>
      </c>
      <c r="BS836" s="9">
        <v>460</v>
      </c>
      <c r="BT836" s="9" t="s">
        <v>32</v>
      </c>
      <c r="BU836" s="9"/>
      <c r="BV836" s="9">
        <v>104</v>
      </c>
      <c r="BW836" s="9">
        <v>141</v>
      </c>
      <c r="BX836" s="9">
        <v>4200</v>
      </c>
      <c r="BY836" s="9">
        <v>7</v>
      </c>
      <c r="BZ836" s="9">
        <v>4</v>
      </c>
      <c r="CA836" s="9">
        <v>1</v>
      </c>
      <c r="CB836" s="9">
        <v>24.22</v>
      </c>
      <c r="CC836" s="9">
        <v>11.96</v>
      </c>
      <c r="CD836" s="9">
        <v>416</v>
      </c>
      <c r="CE836" s="9">
        <f t="shared" ref="CE836:CE899" si="182">CD836+150</f>
        <v>566</v>
      </c>
      <c r="CF836" s="9">
        <v>987</v>
      </c>
      <c r="CG836" s="9">
        <v>4200</v>
      </c>
      <c r="CH836" s="9">
        <v>793.26</v>
      </c>
      <c r="CI836" s="9" t="s">
        <v>33</v>
      </c>
      <c r="CJ836" s="15">
        <f t="shared" si="170"/>
        <v>4.1519434628975267</v>
      </c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</row>
    <row r="837" spans="1:107" ht="18.649999999999999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10"/>
      <c r="N837" s="9"/>
      <c r="O837" s="9"/>
      <c r="P837" s="9"/>
      <c r="Q837" s="9"/>
      <c r="R837" s="9"/>
      <c r="S837" s="9">
        <v>26</v>
      </c>
      <c r="T837" s="9">
        <f t="shared" si="179"/>
        <v>2.6000000000000003E-3</v>
      </c>
      <c r="U837" s="9">
        <v>122</v>
      </c>
      <c r="V837" s="9">
        <f t="shared" si="174"/>
        <v>0.122</v>
      </c>
      <c r="W837" s="9">
        <v>4.45</v>
      </c>
      <c r="X837" s="9">
        <v>4450</v>
      </c>
      <c r="Y837" s="9" t="s">
        <v>35</v>
      </c>
      <c r="Z837" s="9" t="s">
        <v>35</v>
      </c>
      <c r="AA837" s="11">
        <v>55.15</v>
      </c>
      <c r="AB837" s="11" t="s">
        <v>29</v>
      </c>
      <c r="AC837" s="12">
        <f t="shared" si="177"/>
        <v>63.422499999999992</v>
      </c>
      <c r="AD837" s="12" t="s">
        <v>36</v>
      </c>
      <c r="AE837" s="27" t="str">
        <f t="shared" si="180"/>
        <v/>
      </c>
      <c r="AF837" s="21">
        <f t="shared" si="175"/>
        <v>2.1716000000000002</v>
      </c>
      <c r="AG837" s="20">
        <f t="shared" si="176"/>
        <v>2.1716000000000002</v>
      </c>
      <c r="AH837" s="20"/>
      <c r="AI837" s="15">
        <f t="shared" si="171"/>
        <v>2.1716000000000002</v>
      </c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 t="s">
        <v>36</v>
      </c>
      <c r="BK837" s="9" t="s">
        <v>42</v>
      </c>
      <c r="BL837" s="9" t="str">
        <f t="shared" si="173"/>
        <v xml:space="preserve"> 4</v>
      </c>
      <c r="BM837" s="9">
        <v>2.17</v>
      </c>
      <c r="BN837" s="15">
        <f t="shared" si="178"/>
        <v>0.46082949308755761</v>
      </c>
      <c r="BO837" s="9">
        <v>1</v>
      </c>
      <c r="BP837" s="9">
        <v>4</v>
      </c>
      <c r="BQ837" s="9">
        <v>112</v>
      </c>
      <c r="BR837" s="9">
        <f t="shared" si="181"/>
        <v>28</v>
      </c>
      <c r="BS837" s="9">
        <v>460</v>
      </c>
      <c r="BT837" s="9" t="s">
        <v>32</v>
      </c>
      <c r="BU837" s="9"/>
      <c r="BV837" s="9">
        <v>104</v>
      </c>
      <c r="BW837" s="9">
        <v>141</v>
      </c>
      <c r="BX837" s="9">
        <v>4500</v>
      </c>
      <c r="BY837" s="9">
        <v>7</v>
      </c>
      <c r="BZ837" s="9">
        <v>4</v>
      </c>
      <c r="CA837" s="9">
        <v>1</v>
      </c>
      <c r="CB837" s="9">
        <v>25.97</v>
      </c>
      <c r="CC837" s="9">
        <v>11.96</v>
      </c>
      <c r="CD837" s="9">
        <v>416</v>
      </c>
      <c r="CE837" s="9">
        <f t="shared" si="182"/>
        <v>566</v>
      </c>
      <c r="CF837" s="9">
        <v>987</v>
      </c>
      <c r="CG837" s="9">
        <v>4500</v>
      </c>
      <c r="CH837" s="9">
        <v>849.93</v>
      </c>
      <c r="CI837" s="9" t="s">
        <v>33</v>
      </c>
      <c r="CJ837" s="15">
        <f t="shared" ref="CJ837:CJ900" si="183">IF(CI837="O",2350/CE837,0)</f>
        <v>4.1519434628975267</v>
      </c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  <c r="CZ837" s="9"/>
      <c r="DA837" s="9"/>
      <c r="DB837" s="9"/>
      <c r="DC837" s="9"/>
    </row>
    <row r="838" spans="1:107" ht="18.649999999999999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10"/>
      <c r="N838" s="9"/>
      <c r="O838" s="9"/>
      <c r="P838" s="9"/>
      <c r="Q838" s="9"/>
      <c r="R838" s="9"/>
      <c r="S838" s="9">
        <v>26</v>
      </c>
      <c r="T838" s="9">
        <f t="shared" si="179"/>
        <v>2.6000000000000003E-3</v>
      </c>
      <c r="U838" s="9">
        <v>122</v>
      </c>
      <c r="V838" s="9">
        <f t="shared" si="174"/>
        <v>0.122</v>
      </c>
      <c r="W838" s="9">
        <v>4.75</v>
      </c>
      <c r="X838" s="9">
        <v>4750</v>
      </c>
      <c r="Y838" s="9" t="s">
        <v>35</v>
      </c>
      <c r="Z838" s="9" t="s">
        <v>35</v>
      </c>
      <c r="AA838" s="11">
        <v>55.15</v>
      </c>
      <c r="AB838" s="11" t="s">
        <v>29</v>
      </c>
      <c r="AC838" s="12">
        <f t="shared" si="177"/>
        <v>63.422499999999992</v>
      </c>
      <c r="AD838" s="12" t="s">
        <v>36</v>
      </c>
      <c r="AE838" s="27" t="str">
        <f t="shared" si="180"/>
        <v/>
      </c>
      <c r="AF838" s="21">
        <f t="shared" si="175"/>
        <v>2.3180000000000001</v>
      </c>
      <c r="AG838" s="20">
        <f t="shared" si="176"/>
        <v>2.3180000000000001</v>
      </c>
      <c r="AH838" s="20"/>
      <c r="AI838" s="15">
        <f t="shared" si="171"/>
        <v>2.3180000000000001</v>
      </c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 t="s">
        <v>36</v>
      </c>
      <c r="BK838" s="9" t="s">
        <v>42</v>
      </c>
      <c r="BL838" s="9" t="str">
        <f t="shared" si="173"/>
        <v xml:space="preserve"> 4</v>
      </c>
      <c r="BM838" s="9">
        <v>2.3199999999999998</v>
      </c>
      <c r="BN838" s="15">
        <f t="shared" si="178"/>
        <v>0.43103448275862072</v>
      </c>
      <c r="BO838" s="9">
        <v>1</v>
      </c>
      <c r="BP838" s="9">
        <v>4</v>
      </c>
      <c r="BQ838" s="9">
        <v>112</v>
      </c>
      <c r="BR838" s="9">
        <f t="shared" si="181"/>
        <v>28</v>
      </c>
      <c r="BS838" s="9">
        <v>460</v>
      </c>
      <c r="BT838" s="9" t="s">
        <v>32</v>
      </c>
      <c r="BU838" s="9"/>
      <c r="BV838" s="9">
        <v>104</v>
      </c>
      <c r="BW838" s="9">
        <v>141</v>
      </c>
      <c r="BX838" s="9">
        <v>4800</v>
      </c>
      <c r="BY838" s="9">
        <v>7</v>
      </c>
      <c r="BZ838" s="9">
        <v>4</v>
      </c>
      <c r="CA838" s="9">
        <v>1</v>
      </c>
      <c r="CB838" s="9">
        <v>27.72</v>
      </c>
      <c r="CC838" s="9">
        <v>11.96</v>
      </c>
      <c r="CD838" s="9">
        <v>416</v>
      </c>
      <c r="CE838" s="9">
        <f t="shared" si="182"/>
        <v>566</v>
      </c>
      <c r="CF838" s="9">
        <v>987</v>
      </c>
      <c r="CG838" s="9">
        <v>4800</v>
      </c>
      <c r="CH838" s="9">
        <v>906.59</v>
      </c>
      <c r="CI838" s="9" t="s">
        <v>33</v>
      </c>
      <c r="CJ838" s="15">
        <f t="shared" si="183"/>
        <v>4.1519434628975267</v>
      </c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  <c r="CZ838" s="9"/>
      <c r="DA838" s="9"/>
      <c r="DB838" s="9"/>
      <c r="DC838" s="9"/>
    </row>
    <row r="839" spans="1:107" ht="18.649999999999999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10"/>
      <c r="N839" s="9"/>
      <c r="O839" s="9"/>
      <c r="P839" s="9"/>
      <c r="Q839" s="9"/>
      <c r="R839" s="9"/>
      <c r="S839" s="9">
        <v>26</v>
      </c>
      <c r="T839" s="9">
        <f t="shared" si="179"/>
        <v>2.6000000000000003E-3</v>
      </c>
      <c r="U839" s="9">
        <v>122</v>
      </c>
      <c r="V839" s="9">
        <f t="shared" si="174"/>
        <v>0.122</v>
      </c>
      <c r="W839" s="9">
        <v>3.85</v>
      </c>
      <c r="X839" s="9">
        <v>3850</v>
      </c>
      <c r="Y839" s="9" t="s">
        <v>35</v>
      </c>
      <c r="Z839" s="9" t="s">
        <v>35</v>
      </c>
      <c r="AA839" s="11">
        <v>50.95</v>
      </c>
      <c r="AB839" s="11" t="s">
        <v>29</v>
      </c>
      <c r="AC839" s="12">
        <f t="shared" si="177"/>
        <v>58.592500000000001</v>
      </c>
      <c r="AD839" s="12" t="s">
        <v>36</v>
      </c>
      <c r="AE839" s="27" t="str">
        <f t="shared" si="180"/>
        <v/>
      </c>
      <c r="AF839" s="21">
        <f t="shared" si="175"/>
        <v>1.8788</v>
      </c>
      <c r="AG839" s="20">
        <f t="shared" si="176"/>
        <v>1.8788</v>
      </c>
      <c r="AH839" s="20"/>
      <c r="AI839" s="15">
        <f t="shared" si="171"/>
        <v>1.8788</v>
      </c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 t="s">
        <v>36</v>
      </c>
      <c r="BK839" s="9" t="s">
        <v>42</v>
      </c>
      <c r="BL839" s="9" t="str">
        <f t="shared" si="173"/>
        <v xml:space="preserve"> 4</v>
      </c>
      <c r="BM839" s="9">
        <v>1.88</v>
      </c>
      <c r="BN839" s="15">
        <f t="shared" si="178"/>
        <v>0.53191489361702127</v>
      </c>
      <c r="BO839" s="9">
        <v>1</v>
      </c>
      <c r="BP839" s="9">
        <v>4</v>
      </c>
      <c r="BQ839" s="9">
        <v>112</v>
      </c>
      <c r="BR839" s="9">
        <f t="shared" si="181"/>
        <v>28</v>
      </c>
      <c r="BS839" s="9">
        <v>460</v>
      </c>
      <c r="BT839" s="9" t="s">
        <v>32</v>
      </c>
      <c r="BU839" s="9"/>
      <c r="BV839" s="9">
        <v>104</v>
      </c>
      <c r="BW839" s="9">
        <v>141</v>
      </c>
      <c r="BX839" s="9">
        <v>3900</v>
      </c>
      <c r="BY839" s="9">
        <v>7</v>
      </c>
      <c r="BZ839" s="9">
        <v>4</v>
      </c>
      <c r="CA839" s="9">
        <v>1</v>
      </c>
      <c r="CB839" s="9">
        <v>22.47</v>
      </c>
      <c r="CC839" s="9">
        <v>11.96</v>
      </c>
      <c r="CD839" s="9">
        <v>416</v>
      </c>
      <c r="CE839" s="9">
        <f t="shared" si="182"/>
        <v>566</v>
      </c>
      <c r="CF839" s="9">
        <v>987</v>
      </c>
      <c r="CG839" s="9">
        <v>3900</v>
      </c>
      <c r="CH839" s="9">
        <v>736.6</v>
      </c>
      <c r="CI839" s="9" t="s">
        <v>33</v>
      </c>
      <c r="CJ839" s="15">
        <f t="shared" si="183"/>
        <v>4.1519434628975267</v>
      </c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  <c r="CZ839" s="9"/>
      <c r="DA839" s="9"/>
      <c r="DB839" s="9"/>
      <c r="DC839" s="9"/>
    </row>
    <row r="840" spans="1:107" ht="18.649999999999999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10"/>
      <c r="N840" s="9"/>
      <c r="O840" s="9"/>
      <c r="P840" s="9"/>
      <c r="Q840" s="9"/>
      <c r="R840" s="9"/>
      <c r="S840" s="9">
        <v>26</v>
      </c>
      <c r="T840" s="9">
        <f t="shared" si="179"/>
        <v>2.6000000000000003E-3</v>
      </c>
      <c r="U840" s="9">
        <v>122</v>
      </c>
      <c r="V840" s="9">
        <f t="shared" si="174"/>
        <v>0.122</v>
      </c>
      <c r="W840" s="9">
        <v>4.1500000000000004</v>
      </c>
      <c r="X840" s="9">
        <v>4150</v>
      </c>
      <c r="Y840" s="9" t="s">
        <v>35</v>
      </c>
      <c r="Z840" s="9" t="s">
        <v>35</v>
      </c>
      <c r="AA840" s="11">
        <v>50.95</v>
      </c>
      <c r="AB840" s="11" t="s">
        <v>29</v>
      </c>
      <c r="AC840" s="12">
        <f t="shared" si="177"/>
        <v>58.592500000000001</v>
      </c>
      <c r="AD840" s="12" t="s">
        <v>36</v>
      </c>
      <c r="AE840" s="27" t="str">
        <f t="shared" si="180"/>
        <v/>
      </c>
      <c r="AF840" s="21">
        <f t="shared" si="175"/>
        <v>2.0252000000000003</v>
      </c>
      <c r="AG840" s="20">
        <f t="shared" si="176"/>
        <v>2.0252000000000003</v>
      </c>
      <c r="AH840" s="20"/>
      <c r="AI840" s="15">
        <f t="shared" si="171"/>
        <v>2.0252000000000003</v>
      </c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 t="s">
        <v>36</v>
      </c>
      <c r="BK840" s="9" t="s">
        <v>42</v>
      </c>
      <c r="BL840" s="9" t="str">
        <f t="shared" si="173"/>
        <v xml:space="preserve"> 4</v>
      </c>
      <c r="BM840" s="9">
        <v>2.0299999999999998</v>
      </c>
      <c r="BN840" s="15">
        <f t="shared" si="178"/>
        <v>0.49261083743842371</v>
      </c>
      <c r="BO840" s="9">
        <v>1</v>
      </c>
      <c r="BP840" s="9">
        <v>4</v>
      </c>
      <c r="BQ840" s="9">
        <v>112</v>
      </c>
      <c r="BR840" s="9">
        <f t="shared" si="181"/>
        <v>28</v>
      </c>
      <c r="BS840" s="9">
        <v>460</v>
      </c>
      <c r="BT840" s="9" t="s">
        <v>32</v>
      </c>
      <c r="BU840" s="9"/>
      <c r="BV840" s="9">
        <v>104</v>
      </c>
      <c r="BW840" s="9">
        <v>141</v>
      </c>
      <c r="BX840" s="9">
        <v>4200</v>
      </c>
      <c r="BY840" s="9">
        <v>7</v>
      </c>
      <c r="BZ840" s="9">
        <v>4</v>
      </c>
      <c r="CA840" s="9">
        <v>1</v>
      </c>
      <c r="CB840" s="9">
        <v>24.22</v>
      </c>
      <c r="CC840" s="9">
        <v>11.96</v>
      </c>
      <c r="CD840" s="9">
        <v>416</v>
      </c>
      <c r="CE840" s="9">
        <f t="shared" si="182"/>
        <v>566</v>
      </c>
      <c r="CF840" s="9">
        <v>987</v>
      </c>
      <c r="CG840" s="9">
        <v>4200</v>
      </c>
      <c r="CH840" s="9">
        <v>793.26</v>
      </c>
      <c r="CI840" s="9" t="s">
        <v>33</v>
      </c>
      <c r="CJ840" s="15">
        <f t="shared" si="183"/>
        <v>4.1519434628975267</v>
      </c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  <c r="CZ840" s="9"/>
      <c r="DA840" s="9"/>
      <c r="DB840" s="9"/>
      <c r="DC840" s="9"/>
    </row>
    <row r="841" spans="1:107" ht="18.649999999999999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10"/>
      <c r="N841" s="9"/>
      <c r="O841" s="9"/>
      <c r="P841" s="9"/>
      <c r="Q841" s="9"/>
      <c r="R841" s="9"/>
      <c r="S841" s="9">
        <v>26</v>
      </c>
      <c r="T841" s="9">
        <f t="shared" si="179"/>
        <v>2.6000000000000003E-3</v>
      </c>
      <c r="U841" s="9">
        <v>122</v>
      </c>
      <c r="V841" s="9">
        <f t="shared" si="174"/>
        <v>0.122</v>
      </c>
      <c r="W841" s="9">
        <v>4.45</v>
      </c>
      <c r="X841" s="9">
        <v>4450</v>
      </c>
      <c r="Y841" s="9" t="s">
        <v>35</v>
      </c>
      <c r="Z841" s="9" t="s">
        <v>35</v>
      </c>
      <c r="AA841" s="11">
        <v>50.95</v>
      </c>
      <c r="AB841" s="11" t="s">
        <v>29</v>
      </c>
      <c r="AC841" s="12">
        <f t="shared" si="177"/>
        <v>58.592500000000001</v>
      </c>
      <c r="AD841" s="12" t="s">
        <v>36</v>
      </c>
      <c r="AE841" s="27" t="str">
        <f t="shared" si="180"/>
        <v/>
      </c>
      <c r="AF841" s="21">
        <f t="shared" si="175"/>
        <v>2.1716000000000002</v>
      </c>
      <c r="AG841" s="20">
        <f t="shared" si="176"/>
        <v>2.1716000000000002</v>
      </c>
      <c r="AH841" s="20"/>
      <c r="AI841" s="15">
        <f t="shared" ref="AI841:AI904" si="184">IF(ISBLANK(AF841), AE841,AF841)</f>
        <v>2.1716000000000002</v>
      </c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 t="s">
        <v>36</v>
      </c>
      <c r="BK841" s="9" t="s">
        <v>42</v>
      </c>
      <c r="BL841" s="9" t="str">
        <f t="shared" si="173"/>
        <v xml:space="preserve"> 4</v>
      </c>
      <c r="BM841" s="9">
        <v>2.17</v>
      </c>
      <c r="BN841" s="15">
        <f t="shared" si="178"/>
        <v>0.46082949308755761</v>
      </c>
      <c r="BO841" s="9">
        <v>1</v>
      </c>
      <c r="BP841" s="9">
        <v>4</v>
      </c>
      <c r="BQ841" s="9">
        <v>112</v>
      </c>
      <c r="BR841" s="9">
        <f t="shared" si="181"/>
        <v>28</v>
      </c>
      <c r="BS841" s="9">
        <v>460</v>
      </c>
      <c r="BT841" s="9" t="s">
        <v>32</v>
      </c>
      <c r="BU841" s="9"/>
      <c r="BV841" s="9">
        <v>104</v>
      </c>
      <c r="BW841" s="9">
        <v>141</v>
      </c>
      <c r="BX841" s="9">
        <v>4500</v>
      </c>
      <c r="BY841" s="9">
        <v>7</v>
      </c>
      <c r="BZ841" s="9">
        <v>4</v>
      </c>
      <c r="CA841" s="9">
        <v>1</v>
      </c>
      <c r="CB841" s="9">
        <v>25.97</v>
      </c>
      <c r="CC841" s="9">
        <v>11.96</v>
      </c>
      <c r="CD841" s="9">
        <v>416</v>
      </c>
      <c r="CE841" s="9">
        <f t="shared" si="182"/>
        <v>566</v>
      </c>
      <c r="CF841" s="9">
        <v>987</v>
      </c>
      <c r="CG841" s="9">
        <v>4500</v>
      </c>
      <c r="CH841" s="9">
        <v>849.93</v>
      </c>
      <c r="CI841" s="9" t="s">
        <v>33</v>
      </c>
      <c r="CJ841" s="15">
        <f t="shared" si="183"/>
        <v>4.1519434628975267</v>
      </c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  <c r="CZ841" s="9"/>
      <c r="DA841" s="9"/>
      <c r="DB841" s="9"/>
      <c r="DC841" s="9"/>
    </row>
    <row r="842" spans="1:107" ht="18.649999999999999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10"/>
      <c r="N842" s="9"/>
      <c r="O842" s="9"/>
      <c r="P842" s="9"/>
      <c r="Q842" s="9"/>
      <c r="R842" s="9"/>
      <c r="S842" s="9">
        <v>26</v>
      </c>
      <c r="T842" s="9">
        <f t="shared" si="179"/>
        <v>2.6000000000000003E-3</v>
      </c>
      <c r="U842" s="9">
        <v>122</v>
      </c>
      <c r="V842" s="9">
        <f t="shared" si="174"/>
        <v>0.122</v>
      </c>
      <c r="W842" s="9">
        <v>4.75</v>
      </c>
      <c r="X842" s="9">
        <v>4750</v>
      </c>
      <c r="Y842" s="9" t="s">
        <v>35</v>
      </c>
      <c r="Z842" s="9" t="s">
        <v>35</v>
      </c>
      <c r="AA842" s="11">
        <v>50.95</v>
      </c>
      <c r="AB842" s="11" t="s">
        <v>29</v>
      </c>
      <c r="AC842" s="12">
        <f t="shared" si="177"/>
        <v>58.592500000000001</v>
      </c>
      <c r="AD842" s="12" t="s">
        <v>36</v>
      </c>
      <c r="AE842" s="27" t="str">
        <f t="shared" si="180"/>
        <v/>
      </c>
      <c r="AF842" s="21">
        <f t="shared" si="175"/>
        <v>2.3180000000000001</v>
      </c>
      <c r="AG842" s="20">
        <f t="shared" si="176"/>
        <v>2.3180000000000001</v>
      </c>
      <c r="AH842" s="20"/>
      <c r="AI842" s="15">
        <f t="shared" si="184"/>
        <v>2.3180000000000001</v>
      </c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 t="s">
        <v>36</v>
      </c>
      <c r="BK842" s="9" t="s">
        <v>42</v>
      </c>
      <c r="BL842" s="9" t="str">
        <f t="shared" si="173"/>
        <v xml:space="preserve"> 4</v>
      </c>
      <c r="BM842" s="9">
        <v>2.3199999999999998</v>
      </c>
      <c r="BN842" s="15">
        <f t="shared" si="178"/>
        <v>0.43103448275862072</v>
      </c>
      <c r="BO842" s="9">
        <v>1</v>
      </c>
      <c r="BP842" s="9">
        <v>4</v>
      </c>
      <c r="BQ842" s="9">
        <v>112</v>
      </c>
      <c r="BR842" s="9">
        <f t="shared" si="181"/>
        <v>28</v>
      </c>
      <c r="BS842" s="9">
        <v>460</v>
      </c>
      <c r="BT842" s="9" t="s">
        <v>32</v>
      </c>
      <c r="BU842" s="9"/>
      <c r="BV842" s="9">
        <v>104</v>
      </c>
      <c r="BW842" s="9">
        <v>141</v>
      </c>
      <c r="BX842" s="9">
        <v>4800</v>
      </c>
      <c r="BY842" s="9">
        <v>7</v>
      </c>
      <c r="BZ842" s="9">
        <v>4</v>
      </c>
      <c r="CA842" s="9">
        <v>1</v>
      </c>
      <c r="CB842" s="9">
        <v>27.72</v>
      </c>
      <c r="CC842" s="9">
        <v>11.96</v>
      </c>
      <c r="CD842" s="9">
        <v>416</v>
      </c>
      <c r="CE842" s="9">
        <f t="shared" si="182"/>
        <v>566</v>
      </c>
      <c r="CF842" s="9">
        <v>987</v>
      </c>
      <c r="CG842" s="9">
        <v>4800</v>
      </c>
      <c r="CH842" s="9">
        <v>906.59</v>
      </c>
      <c r="CI842" s="9" t="s">
        <v>33</v>
      </c>
      <c r="CJ842" s="15">
        <f t="shared" si="183"/>
        <v>4.1519434628975267</v>
      </c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  <c r="CZ842" s="9"/>
      <c r="DA842" s="9"/>
      <c r="DB842" s="9"/>
      <c r="DC842" s="9"/>
    </row>
    <row r="843" spans="1:107" ht="18.649999999999999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10"/>
      <c r="N843" s="9"/>
      <c r="O843" s="9"/>
      <c r="P843" s="9"/>
      <c r="Q843" s="9"/>
      <c r="R843" s="9"/>
      <c r="S843" s="9">
        <v>26</v>
      </c>
      <c r="T843" s="9">
        <f t="shared" si="179"/>
        <v>2.6000000000000003E-3</v>
      </c>
      <c r="U843" s="9">
        <v>122</v>
      </c>
      <c r="V843" s="9">
        <f t="shared" si="174"/>
        <v>0.122</v>
      </c>
      <c r="W843" s="9">
        <v>3.85</v>
      </c>
      <c r="X843" s="9">
        <v>3850</v>
      </c>
      <c r="Y843" s="9" t="s">
        <v>35</v>
      </c>
      <c r="Z843" s="9" t="s">
        <v>35</v>
      </c>
      <c r="AA843" s="11">
        <v>50.95</v>
      </c>
      <c r="AB843" s="11" t="s">
        <v>29</v>
      </c>
      <c r="AC843" s="12">
        <f t="shared" si="177"/>
        <v>58.592500000000001</v>
      </c>
      <c r="AD843" s="12" t="s">
        <v>36</v>
      </c>
      <c r="AE843" s="27" t="str">
        <f t="shared" si="180"/>
        <v/>
      </c>
      <c r="AF843" s="21">
        <f t="shared" si="175"/>
        <v>1.8788</v>
      </c>
      <c r="AG843" s="20">
        <f t="shared" si="176"/>
        <v>1.8788</v>
      </c>
      <c r="AH843" s="20"/>
      <c r="AI843" s="15">
        <f t="shared" si="184"/>
        <v>1.8788</v>
      </c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 t="s">
        <v>36</v>
      </c>
      <c r="BK843" s="9" t="s">
        <v>42</v>
      </c>
      <c r="BL843" s="9" t="str">
        <f t="shared" si="173"/>
        <v xml:space="preserve"> 4</v>
      </c>
      <c r="BM843" s="9">
        <v>1.88</v>
      </c>
      <c r="BN843" s="15">
        <f t="shared" si="178"/>
        <v>0.53191489361702127</v>
      </c>
      <c r="BO843" s="9">
        <v>1</v>
      </c>
      <c r="BP843" s="9">
        <v>4</v>
      </c>
      <c r="BQ843" s="9">
        <v>112</v>
      </c>
      <c r="BR843" s="9">
        <f t="shared" si="181"/>
        <v>28</v>
      </c>
      <c r="BS843" s="9">
        <v>460</v>
      </c>
      <c r="BT843" s="9" t="s">
        <v>32</v>
      </c>
      <c r="BU843" s="9"/>
      <c r="BV843" s="9">
        <v>104</v>
      </c>
      <c r="BW843" s="9">
        <v>141</v>
      </c>
      <c r="BX843" s="9">
        <v>3900</v>
      </c>
      <c r="BY843" s="9">
        <v>7</v>
      </c>
      <c r="BZ843" s="9">
        <v>4</v>
      </c>
      <c r="CA843" s="9">
        <v>1</v>
      </c>
      <c r="CB843" s="9">
        <v>22.47</v>
      </c>
      <c r="CC843" s="9">
        <v>11.96</v>
      </c>
      <c r="CD843" s="9">
        <v>416</v>
      </c>
      <c r="CE843" s="9">
        <f t="shared" si="182"/>
        <v>566</v>
      </c>
      <c r="CF843" s="9">
        <v>987</v>
      </c>
      <c r="CG843" s="9">
        <v>3900</v>
      </c>
      <c r="CH843" s="9">
        <v>736.6</v>
      </c>
      <c r="CI843" s="9" t="s">
        <v>33</v>
      </c>
      <c r="CJ843" s="15">
        <f t="shared" si="183"/>
        <v>4.1519434628975267</v>
      </c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  <c r="CZ843" s="9"/>
      <c r="DA843" s="9"/>
      <c r="DB843" s="9"/>
      <c r="DC843" s="9"/>
    </row>
    <row r="844" spans="1:107" ht="18.649999999999999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10"/>
      <c r="N844" s="9"/>
      <c r="O844" s="9"/>
      <c r="P844" s="9"/>
      <c r="Q844" s="9"/>
      <c r="R844" s="9"/>
      <c r="S844" s="9">
        <v>26</v>
      </c>
      <c r="T844" s="9">
        <f t="shared" si="179"/>
        <v>2.6000000000000003E-3</v>
      </c>
      <c r="U844" s="9">
        <v>122</v>
      </c>
      <c r="V844" s="9">
        <f t="shared" si="174"/>
        <v>0.122</v>
      </c>
      <c r="W844" s="9">
        <v>4.1500000000000004</v>
      </c>
      <c r="X844" s="9">
        <v>4150</v>
      </c>
      <c r="Y844" s="9" t="s">
        <v>35</v>
      </c>
      <c r="Z844" s="9" t="s">
        <v>35</v>
      </c>
      <c r="AA844" s="11">
        <v>50.95</v>
      </c>
      <c r="AB844" s="11" t="s">
        <v>29</v>
      </c>
      <c r="AC844" s="12">
        <f t="shared" si="177"/>
        <v>58.592500000000001</v>
      </c>
      <c r="AD844" s="12" t="s">
        <v>36</v>
      </c>
      <c r="AE844" s="27" t="str">
        <f t="shared" si="180"/>
        <v/>
      </c>
      <c r="AF844" s="21">
        <f t="shared" si="175"/>
        <v>2.0252000000000003</v>
      </c>
      <c r="AG844" s="20">
        <f t="shared" si="176"/>
        <v>2.0252000000000003</v>
      </c>
      <c r="AH844" s="20"/>
      <c r="AI844" s="15">
        <f t="shared" si="184"/>
        <v>2.0252000000000003</v>
      </c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 t="s">
        <v>36</v>
      </c>
      <c r="BK844" s="9" t="s">
        <v>42</v>
      </c>
      <c r="BL844" s="9" t="str">
        <f t="shared" si="173"/>
        <v xml:space="preserve"> 4</v>
      </c>
      <c r="BM844" s="9">
        <v>2.0299999999999998</v>
      </c>
      <c r="BN844" s="15">
        <f t="shared" si="178"/>
        <v>0.49261083743842371</v>
      </c>
      <c r="BO844" s="9">
        <v>1</v>
      </c>
      <c r="BP844" s="9">
        <v>4</v>
      </c>
      <c r="BQ844" s="9">
        <v>112</v>
      </c>
      <c r="BR844" s="9">
        <f t="shared" si="181"/>
        <v>28</v>
      </c>
      <c r="BS844" s="9">
        <v>460</v>
      </c>
      <c r="BT844" s="9" t="s">
        <v>32</v>
      </c>
      <c r="BU844" s="9"/>
      <c r="BV844" s="9">
        <v>104</v>
      </c>
      <c r="BW844" s="9">
        <v>141</v>
      </c>
      <c r="BX844" s="9">
        <v>4200</v>
      </c>
      <c r="BY844" s="9">
        <v>7</v>
      </c>
      <c r="BZ844" s="9">
        <v>4</v>
      </c>
      <c r="CA844" s="9">
        <v>1</v>
      </c>
      <c r="CB844" s="9">
        <v>24.22</v>
      </c>
      <c r="CC844" s="9">
        <v>11.96</v>
      </c>
      <c r="CD844" s="9">
        <v>416</v>
      </c>
      <c r="CE844" s="9">
        <f t="shared" si="182"/>
        <v>566</v>
      </c>
      <c r="CF844" s="9">
        <v>987</v>
      </c>
      <c r="CG844" s="9">
        <v>4200</v>
      </c>
      <c r="CH844" s="9">
        <v>793.26</v>
      </c>
      <c r="CI844" s="9" t="s">
        <v>33</v>
      </c>
      <c r="CJ844" s="15">
        <f t="shared" si="183"/>
        <v>4.1519434628975267</v>
      </c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  <c r="CZ844" s="9"/>
      <c r="DA844" s="9"/>
      <c r="DB844" s="9"/>
      <c r="DC844" s="9"/>
    </row>
    <row r="845" spans="1:107" ht="18.649999999999999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10"/>
      <c r="N845" s="9"/>
      <c r="O845" s="9"/>
      <c r="P845" s="9"/>
      <c r="Q845" s="9"/>
      <c r="R845" s="9"/>
      <c r="S845" s="9">
        <v>26</v>
      </c>
      <c r="T845" s="9">
        <f t="shared" si="179"/>
        <v>2.6000000000000003E-3</v>
      </c>
      <c r="U845" s="9">
        <v>122</v>
      </c>
      <c r="V845" s="9">
        <f t="shared" si="174"/>
        <v>0.122</v>
      </c>
      <c r="W845" s="9">
        <v>4.45</v>
      </c>
      <c r="X845" s="9">
        <v>4450</v>
      </c>
      <c r="Y845" s="9" t="s">
        <v>35</v>
      </c>
      <c r="Z845" s="9" t="s">
        <v>35</v>
      </c>
      <c r="AA845" s="11">
        <v>50.95</v>
      </c>
      <c r="AB845" s="11" t="s">
        <v>29</v>
      </c>
      <c r="AC845" s="12">
        <f t="shared" si="177"/>
        <v>58.592500000000001</v>
      </c>
      <c r="AD845" s="12" t="s">
        <v>36</v>
      </c>
      <c r="AE845" s="27" t="str">
        <f t="shared" si="180"/>
        <v/>
      </c>
      <c r="AF845" s="21">
        <f t="shared" si="175"/>
        <v>2.1716000000000002</v>
      </c>
      <c r="AG845" s="20">
        <f t="shared" si="176"/>
        <v>2.1716000000000002</v>
      </c>
      <c r="AH845" s="20"/>
      <c r="AI845" s="15">
        <f t="shared" si="184"/>
        <v>2.1716000000000002</v>
      </c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 t="s">
        <v>36</v>
      </c>
      <c r="BK845" s="9" t="s">
        <v>42</v>
      </c>
      <c r="BL845" s="9" t="str">
        <f t="shared" si="173"/>
        <v xml:space="preserve"> 4</v>
      </c>
      <c r="BM845" s="9">
        <v>2.17</v>
      </c>
      <c r="BN845" s="15">
        <f t="shared" si="178"/>
        <v>0.46082949308755761</v>
      </c>
      <c r="BO845" s="9">
        <v>1</v>
      </c>
      <c r="BP845" s="9">
        <v>4</v>
      </c>
      <c r="BQ845" s="9">
        <v>112</v>
      </c>
      <c r="BR845" s="9">
        <f t="shared" si="181"/>
        <v>28</v>
      </c>
      <c r="BS845" s="9">
        <v>460</v>
      </c>
      <c r="BT845" s="9" t="s">
        <v>32</v>
      </c>
      <c r="BU845" s="9"/>
      <c r="BV845" s="9">
        <v>104</v>
      </c>
      <c r="BW845" s="9">
        <v>141</v>
      </c>
      <c r="BX845" s="9">
        <v>4500</v>
      </c>
      <c r="BY845" s="9">
        <v>7</v>
      </c>
      <c r="BZ845" s="9">
        <v>4</v>
      </c>
      <c r="CA845" s="9">
        <v>1</v>
      </c>
      <c r="CB845" s="9">
        <v>25.97</v>
      </c>
      <c r="CC845" s="9">
        <v>11.96</v>
      </c>
      <c r="CD845" s="9">
        <v>416</v>
      </c>
      <c r="CE845" s="9">
        <f t="shared" si="182"/>
        <v>566</v>
      </c>
      <c r="CF845" s="9">
        <v>987</v>
      </c>
      <c r="CG845" s="9">
        <v>4500</v>
      </c>
      <c r="CH845" s="9">
        <v>849.93</v>
      </c>
      <c r="CI845" s="9" t="s">
        <v>33</v>
      </c>
      <c r="CJ845" s="15">
        <f t="shared" si="183"/>
        <v>4.1519434628975267</v>
      </c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  <c r="CZ845" s="9"/>
      <c r="DA845" s="9"/>
      <c r="DB845" s="9"/>
      <c r="DC845" s="9"/>
    </row>
    <row r="846" spans="1:107" ht="18.649999999999999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10"/>
      <c r="N846" s="9"/>
      <c r="O846" s="9"/>
      <c r="P846" s="9"/>
      <c r="Q846" s="9"/>
      <c r="R846" s="9"/>
      <c r="S846" s="9">
        <v>26</v>
      </c>
      <c r="T846" s="9">
        <f t="shared" si="179"/>
        <v>2.6000000000000003E-3</v>
      </c>
      <c r="U846" s="9">
        <v>122</v>
      </c>
      <c r="V846" s="9">
        <f t="shared" si="174"/>
        <v>0.122</v>
      </c>
      <c r="W846" s="9">
        <v>4.75</v>
      </c>
      <c r="X846" s="9">
        <v>4750</v>
      </c>
      <c r="Y846" s="9" t="s">
        <v>35</v>
      </c>
      <c r="Z846" s="9" t="s">
        <v>35</v>
      </c>
      <c r="AA846" s="11">
        <v>50.95</v>
      </c>
      <c r="AB846" s="11" t="s">
        <v>29</v>
      </c>
      <c r="AC846" s="12">
        <f t="shared" si="177"/>
        <v>58.592500000000001</v>
      </c>
      <c r="AD846" s="12" t="s">
        <v>36</v>
      </c>
      <c r="AE846" s="27" t="str">
        <f t="shared" si="180"/>
        <v/>
      </c>
      <c r="AF846" s="21">
        <f t="shared" si="175"/>
        <v>2.3180000000000001</v>
      </c>
      <c r="AG846" s="20">
        <f t="shared" si="176"/>
        <v>2.3180000000000001</v>
      </c>
      <c r="AH846" s="20"/>
      <c r="AI846" s="15">
        <f t="shared" si="184"/>
        <v>2.3180000000000001</v>
      </c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 t="s">
        <v>36</v>
      </c>
      <c r="BK846" s="9" t="s">
        <v>42</v>
      </c>
      <c r="BL846" s="9" t="str">
        <f t="shared" si="173"/>
        <v xml:space="preserve"> 4</v>
      </c>
      <c r="BM846" s="9">
        <v>2.3199999999999998</v>
      </c>
      <c r="BN846" s="15">
        <f t="shared" si="178"/>
        <v>0.43103448275862072</v>
      </c>
      <c r="BO846" s="9">
        <v>1</v>
      </c>
      <c r="BP846" s="9">
        <v>4</v>
      </c>
      <c r="BQ846" s="9">
        <v>112</v>
      </c>
      <c r="BR846" s="9">
        <f t="shared" si="181"/>
        <v>28</v>
      </c>
      <c r="BS846" s="9">
        <v>460</v>
      </c>
      <c r="BT846" s="9" t="s">
        <v>32</v>
      </c>
      <c r="BU846" s="9"/>
      <c r="BV846" s="9">
        <v>104</v>
      </c>
      <c r="BW846" s="9">
        <v>141</v>
      </c>
      <c r="BX846" s="9">
        <v>4800</v>
      </c>
      <c r="BY846" s="9">
        <v>7</v>
      </c>
      <c r="BZ846" s="9">
        <v>4</v>
      </c>
      <c r="CA846" s="9">
        <v>1</v>
      </c>
      <c r="CB846" s="9">
        <v>27.72</v>
      </c>
      <c r="CC846" s="9">
        <v>11.96</v>
      </c>
      <c r="CD846" s="9">
        <v>416</v>
      </c>
      <c r="CE846" s="9">
        <f t="shared" si="182"/>
        <v>566</v>
      </c>
      <c r="CF846" s="9">
        <v>987</v>
      </c>
      <c r="CG846" s="9">
        <v>4800</v>
      </c>
      <c r="CH846" s="9">
        <v>906.59</v>
      </c>
      <c r="CI846" s="9" t="s">
        <v>33</v>
      </c>
      <c r="CJ846" s="15">
        <f t="shared" si="183"/>
        <v>4.1519434628975267</v>
      </c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  <c r="CZ846" s="9"/>
      <c r="DA846" s="9"/>
      <c r="DB846" s="9"/>
      <c r="DC846" s="9"/>
    </row>
    <row r="847" spans="1:107" ht="18.649999999999999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10"/>
      <c r="N847" s="9"/>
      <c r="O847" s="9"/>
      <c r="P847" s="9"/>
      <c r="Q847" s="9"/>
      <c r="R847" s="9"/>
      <c r="S847" s="9">
        <v>26</v>
      </c>
      <c r="T847" s="9">
        <f t="shared" si="179"/>
        <v>2.6000000000000003E-3</v>
      </c>
      <c r="U847" s="9">
        <v>122</v>
      </c>
      <c r="V847" s="9">
        <f t="shared" si="174"/>
        <v>0.122</v>
      </c>
      <c r="W847" s="9">
        <v>2.95</v>
      </c>
      <c r="X847" s="9">
        <v>2950</v>
      </c>
      <c r="Y847" s="9" t="s">
        <v>35</v>
      </c>
      <c r="Z847" s="9" t="s">
        <v>35</v>
      </c>
      <c r="AA847" s="11">
        <v>54.75</v>
      </c>
      <c r="AB847" s="11" t="s">
        <v>29</v>
      </c>
      <c r="AC847" s="12">
        <f t="shared" si="177"/>
        <v>62.962499999999999</v>
      </c>
      <c r="AD847" s="12" t="s">
        <v>36</v>
      </c>
      <c r="AE847" s="27" t="str">
        <f t="shared" si="180"/>
        <v/>
      </c>
      <c r="AF847" s="21">
        <f t="shared" si="175"/>
        <v>1.4396</v>
      </c>
      <c r="AG847" s="20">
        <f t="shared" si="176"/>
        <v>1.4396</v>
      </c>
      <c r="AH847" s="20"/>
      <c r="AI847" s="15">
        <f t="shared" si="184"/>
        <v>1.4396</v>
      </c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 t="s">
        <v>36</v>
      </c>
      <c r="BK847" s="9" t="s">
        <v>42</v>
      </c>
      <c r="BL847" s="9" t="str">
        <f t="shared" si="173"/>
        <v xml:space="preserve"> 4</v>
      </c>
      <c r="BM847" s="9">
        <v>1.44</v>
      </c>
      <c r="BN847" s="15">
        <f t="shared" si="178"/>
        <v>0.69444444444444442</v>
      </c>
      <c r="BO847" s="9">
        <v>1</v>
      </c>
      <c r="BP847" s="9">
        <v>4</v>
      </c>
      <c r="BQ847" s="9">
        <v>112</v>
      </c>
      <c r="BR847" s="9">
        <f t="shared" si="181"/>
        <v>28</v>
      </c>
      <c r="BS847" s="9">
        <v>510</v>
      </c>
      <c r="BT847" s="9" t="s">
        <v>32</v>
      </c>
      <c r="BU847" s="9"/>
      <c r="BV847" s="9">
        <v>104</v>
      </c>
      <c r="BW847" s="9">
        <v>141</v>
      </c>
      <c r="BX847" s="9">
        <v>3000</v>
      </c>
      <c r="BY847" s="9">
        <v>7</v>
      </c>
      <c r="BZ847" s="9">
        <v>4</v>
      </c>
      <c r="CA847" s="9">
        <v>1</v>
      </c>
      <c r="CB847" s="9">
        <v>19.09</v>
      </c>
      <c r="CC847" s="9">
        <v>13.26</v>
      </c>
      <c r="CD847" s="9">
        <v>416</v>
      </c>
      <c r="CE847" s="9">
        <f t="shared" si="182"/>
        <v>566</v>
      </c>
      <c r="CF847" s="9">
        <v>987</v>
      </c>
      <c r="CG847" s="9">
        <v>3000</v>
      </c>
      <c r="CH847" s="9">
        <v>628.21</v>
      </c>
      <c r="CI847" s="9" t="s">
        <v>33</v>
      </c>
      <c r="CJ847" s="15">
        <f t="shared" si="183"/>
        <v>4.1519434628975267</v>
      </c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  <c r="CZ847" s="9"/>
      <c r="DA847" s="9"/>
      <c r="DB847" s="9"/>
      <c r="DC847" s="9"/>
    </row>
    <row r="848" spans="1:107" ht="18.649999999999999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10"/>
      <c r="N848" s="9"/>
      <c r="O848" s="9"/>
      <c r="P848" s="9"/>
      <c r="Q848" s="9"/>
      <c r="R848" s="9"/>
      <c r="S848" s="9">
        <v>26</v>
      </c>
      <c r="T848" s="9">
        <f t="shared" si="179"/>
        <v>2.6000000000000003E-3</v>
      </c>
      <c r="U848" s="9">
        <v>122</v>
      </c>
      <c r="V848" s="9">
        <f t="shared" si="174"/>
        <v>0.122</v>
      </c>
      <c r="W848" s="9">
        <v>3.45</v>
      </c>
      <c r="X848" s="9">
        <v>3450</v>
      </c>
      <c r="Y848" s="9" t="s">
        <v>35</v>
      </c>
      <c r="Z848" s="9" t="s">
        <v>35</v>
      </c>
      <c r="AA848" s="11">
        <v>54.75</v>
      </c>
      <c r="AB848" s="11" t="s">
        <v>29</v>
      </c>
      <c r="AC848" s="12">
        <f t="shared" si="177"/>
        <v>62.962499999999999</v>
      </c>
      <c r="AD848" s="12" t="s">
        <v>36</v>
      </c>
      <c r="AE848" s="27" t="str">
        <f t="shared" si="180"/>
        <v/>
      </c>
      <c r="AF848" s="21">
        <f t="shared" si="175"/>
        <v>1.6836</v>
      </c>
      <c r="AG848" s="20">
        <f t="shared" si="176"/>
        <v>1.6836</v>
      </c>
      <c r="AH848" s="20"/>
      <c r="AI848" s="15">
        <f t="shared" si="184"/>
        <v>1.6836</v>
      </c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 t="s">
        <v>36</v>
      </c>
      <c r="BK848" s="9" t="s">
        <v>42</v>
      </c>
      <c r="BL848" s="9" t="str">
        <f t="shared" si="173"/>
        <v xml:space="preserve"> 4</v>
      </c>
      <c r="BM848" s="9">
        <v>1.68</v>
      </c>
      <c r="BN848" s="15">
        <f t="shared" si="178"/>
        <v>0.59523809523809523</v>
      </c>
      <c r="BO848" s="9">
        <v>1</v>
      </c>
      <c r="BP848" s="9">
        <v>4</v>
      </c>
      <c r="BQ848" s="9">
        <v>112</v>
      </c>
      <c r="BR848" s="9">
        <f t="shared" si="181"/>
        <v>28</v>
      </c>
      <c r="BS848" s="9">
        <v>510</v>
      </c>
      <c r="BT848" s="9" t="s">
        <v>32</v>
      </c>
      <c r="BU848" s="9"/>
      <c r="BV848" s="9">
        <v>104</v>
      </c>
      <c r="BW848" s="9">
        <v>141</v>
      </c>
      <c r="BX848" s="9">
        <v>3500</v>
      </c>
      <c r="BY848" s="9">
        <v>7</v>
      </c>
      <c r="BZ848" s="9">
        <v>4</v>
      </c>
      <c r="CA848" s="9">
        <v>1</v>
      </c>
      <c r="CB848" s="9">
        <v>22.32</v>
      </c>
      <c r="CC848" s="9">
        <v>13.26</v>
      </c>
      <c r="CD848" s="9">
        <v>416</v>
      </c>
      <c r="CE848" s="9">
        <f t="shared" si="182"/>
        <v>566</v>
      </c>
      <c r="CF848" s="9">
        <v>987</v>
      </c>
      <c r="CG848" s="9">
        <v>3500</v>
      </c>
      <c r="CH848" s="9">
        <v>732.91</v>
      </c>
      <c r="CI848" s="9" t="s">
        <v>33</v>
      </c>
      <c r="CJ848" s="15">
        <f t="shared" si="183"/>
        <v>4.1519434628975267</v>
      </c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  <c r="CZ848" s="9"/>
      <c r="DA848" s="9"/>
      <c r="DB848" s="9"/>
      <c r="DC848" s="9"/>
    </row>
    <row r="849" spans="1:107" ht="18.649999999999999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10"/>
      <c r="N849" s="9"/>
      <c r="O849" s="9"/>
      <c r="P849" s="9"/>
      <c r="Q849" s="9"/>
      <c r="R849" s="9"/>
      <c r="S849" s="9">
        <v>26</v>
      </c>
      <c r="T849" s="9">
        <f t="shared" si="179"/>
        <v>2.6000000000000003E-3</v>
      </c>
      <c r="U849" s="9">
        <v>122</v>
      </c>
      <c r="V849" s="9">
        <f t="shared" si="174"/>
        <v>0.122</v>
      </c>
      <c r="W849" s="9">
        <v>3.95</v>
      </c>
      <c r="X849" s="9">
        <v>3950</v>
      </c>
      <c r="Y849" s="9" t="s">
        <v>35</v>
      </c>
      <c r="Z849" s="9" t="s">
        <v>35</v>
      </c>
      <c r="AA849" s="11">
        <v>54.75</v>
      </c>
      <c r="AB849" s="11" t="s">
        <v>29</v>
      </c>
      <c r="AC849" s="12">
        <f t="shared" si="177"/>
        <v>62.962499999999999</v>
      </c>
      <c r="AD849" s="12" t="s">
        <v>36</v>
      </c>
      <c r="AE849" s="27" t="str">
        <f t="shared" si="180"/>
        <v/>
      </c>
      <c r="AF849" s="21">
        <f t="shared" si="175"/>
        <v>1.9276</v>
      </c>
      <c r="AG849" s="20">
        <f t="shared" si="176"/>
        <v>1.9276</v>
      </c>
      <c r="AH849" s="20"/>
      <c r="AI849" s="15">
        <f t="shared" si="184"/>
        <v>1.9276</v>
      </c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 t="s">
        <v>36</v>
      </c>
      <c r="BK849" s="9" t="s">
        <v>42</v>
      </c>
      <c r="BL849" s="9" t="str">
        <f t="shared" si="173"/>
        <v xml:space="preserve"> 4</v>
      </c>
      <c r="BM849" s="9">
        <v>1.93</v>
      </c>
      <c r="BN849" s="15">
        <f t="shared" si="178"/>
        <v>0.5181347150259068</v>
      </c>
      <c r="BO849" s="9">
        <v>1</v>
      </c>
      <c r="BP849" s="9">
        <v>4</v>
      </c>
      <c r="BQ849" s="9">
        <v>112</v>
      </c>
      <c r="BR849" s="9">
        <f t="shared" si="181"/>
        <v>28</v>
      </c>
      <c r="BS849" s="9">
        <v>510</v>
      </c>
      <c r="BT849" s="9" t="s">
        <v>32</v>
      </c>
      <c r="BU849" s="9"/>
      <c r="BV849" s="9">
        <v>104</v>
      </c>
      <c r="BW849" s="9">
        <v>141</v>
      </c>
      <c r="BX849" s="9">
        <v>4000</v>
      </c>
      <c r="BY849" s="9">
        <v>7</v>
      </c>
      <c r="BZ849" s="9">
        <v>4</v>
      </c>
      <c r="CA849" s="9">
        <v>1</v>
      </c>
      <c r="CB849" s="9">
        <v>25.56</v>
      </c>
      <c r="CC849" s="9">
        <v>13.26</v>
      </c>
      <c r="CD849" s="9">
        <v>416</v>
      </c>
      <c r="CE849" s="9">
        <f t="shared" si="182"/>
        <v>566</v>
      </c>
      <c r="CF849" s="9">
        <v>987</v>
      </c>
      <c r="CG849" s="9">
        <v>4000</v>
      </c>
      <c r="CH849" s="9">
        <v>837.61</v>
      </c>
      <c r="CI849" s="9" t="s">
        <v>33</v>
      </c>
      <c r="CJ849" s="15">
        <f t="shared" si="183"/>
        <v>4.1519434628975267</v>
      </c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</row>
    <row r="850" spans="1:107" ht="18.649999999999999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10"/>
      <c r="N850" s="9"/>
      <c r="O850" s="9"/>
      <c r="P850" s="9"/>
      <c r="Q850" s="9"/>
      <c r="R850" s="9"/>
      <c r="S850" s="9">
        <v>26</v>
      </c>
      <c r="T850" s="9">
        <f t="shared" si="179"/>
        <v>2.6000000000000003E-3</v>
      </c>
      <c r="U850" s="9">
        <v>122</v>
      </c>
      <c r="V850" s="9">
        <f t="shared" si="174"/>
        <v>0.122</v>
      </c>
      <c r="W850" s="9">
        <v>2.95</v>
      </c>
      <c r="X850" s="9">
        <v>2950</v>
      </c>
      <c r="Y850" s="9" t="s">
        <v>35</v>
      </c>
      <c r="Z850" s="9" t="s">
        <v>35</v>
      </c>
      <c r="AA850" s="11">
        <v>58.3</v>
      </c>
      <c r="AB850" s="11" t="s">
        <v>29</v>
      </c>
      <c r="AC850" s="12">
        <f t="shared" si="177"/>
        <v>67.044999999999987</v>
      </c>
      <c r="AD850" s="12" t="s">
        <v>36</v>
      </c>
      <c r="AE850" s="27" t="str">
        <f t="shared" si="180"/>
        <v/>
      </c>
      <c r="AF850" s="21">
        <f t="shared" si="175"/>
        <v>1.4396</v>
      </c>
      <c r="AG850" s="20">
        <f t="shared" si="176"/>
        <v>1.4396</v>
      </c>
      <c r="AH850" s="20"/>
      <c r="AI850" s="15">
        <f t="shared" si="184"/>
        <v>1.4396</v>
      </c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 t="s">
        <v>36</v>
      </c>
      <c r="BK850" s="9" t="s">
        <v>42</v>
      </c>
      <c r="BL850" s="9" t="str">
        <f t="shared" si="173"/>
        <v xml:space="preserve"> 4</v>
      </c>
      <c r="BM850" s="9">
        <v>1.44</v>
      </c>
      <c r="BN850" s="15">
        <f t="shared" si="178"/>
        <v>0.69444444444444442</v>
      </c>
      <c r="BO850" s="9">
        <v>1</v>
      </c>
      <c r="BP850" s="9">
        <v>4</v>
      </c>
      <c r="BQ850" s="9">
        <v>112</v>
      </c>
      <c r="BR850" s="9">
        <f t="shared" si="181"/>
        <v>28</v>
      </c>
      <c r="BS850" s="9">
        <v>700</v>
      </c>
      <c r="BT850" s="9" t="s">
        <v>32</v>
      </c>
      <c r="BU850" s="9"/>
      <c r="BV850" s="9">
        <v>104</v>
      </c>
      <c r="BW850" s="9">
        <v>141</v>
      </c>
      <c r="BX850" s="9">
        <v>3000</v>
      </c>
      <c r="BY850" s="9">
        <v>7</v>
      </c>
      <c r="BZ850" s="9">
        <v>4</v>
      </c>
      <c r="CA850" s="9">
        <v>1</v>
      </c>
      <c r="CB850" s="9">
        <v>26.2</v>
      </c>
      <c r="CC850" s="9">
        <v>18.2</v>
      </c>
      <c r="CD850" s="9">
        <v>416</v>
      </c>
      <c r="CE850" s="9">
        <f t="shared" si="182"/>
        <v>566</v>
      </c>
      <c r="CF850" s="9">
        <v>987</v>
      </c>
      <c r="CG850" s="9">
        <v>3000</v>
      </c>
      <c r="CH850" s="9">
        <v>862.24</v>
      </c>
      <c r="CI850" s="9" t="s">
        <v>33</v>
      </c>
      <c r="CJ850" s="15">
        <f t="shared" si="183"/>
        <v>4.1519434628975267</v>
      </c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  <c r="CZ850" s="9"/>
      <c r="DA850" s="9"/>
      <c r="DB850" s="9"/>
      <c r="DC850" s="9"/>
    </row>
    <row r="851" spans="1:107" ht="18.649999999999999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10"/>
      <c r="N851" s="9"/>
      <c r="O851" s="9"/>
      <c r="P851" s="9"/>
      <c r="Q851" s="9"/>
      <c r="R851" s="9"/>
      <c r="S851" s="9">
        <v>26</v>
      </c>
      <c r="T851" s="9">
        <f t="shared" si="179"/>
        <v>2.6000000000000003E-3</v>
      </c>
      <c r="U851" s="9">
        <v>122</v>
      </c>
      <c r="V851" s="9">
        <f t="shared" si="174"/>
        <v>0.122</v>
      </c>
      <c r="W851" s="9">
        <v>3.55</v>
      </c>
      <c r="X851" s="9">
        <v>3550</v>
      </c>
      <c r="Y851" s="9" t="s">
        <v>35</v>
      </c>
      <c r="Z851" s="9" t="s">
        <v>35</v>
      </c>
      <c r="AA851" s="11">
        <v>58.3</v>
      </c>
      <c r="AB851" s="11" t="s">
        <v>29</v>
      </c>
      <c r="AC851" s="12">
        <f t="shared" si="177"/>
        <v>67.044999999999987</v>
      </c>
      <c r="AD851" s="12" t="s">
        <v>36</v>
      </c>
      <c r="AE851" s="27" t="str">
        <f t="shared" si="180"/>
        <v/>
      </c>
      <c r="AF851" s="21">
        <f t="shared" si="175"/>
        <v>1.7323999999999999</v>
      </c>
      <c r="AG851" s="20">
        <f t="shared" si="176"/>
        <v>1.7323999999999999</v>
      </c>
      <c r="AH851" s="20"/>
      <c r="AI851" s="15">
        <f t="shared" si="184"/>
        <v>1.7323999999999999</v>
      </c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 t="s">
        <v>36</v>
      </c>
      <c r="BK851" s="9" t="s">
        <v>42</v>
      </c>
      <c r="BL851" s="9" t="str">
        <f t="shared" si="173"/>
        <v xml:space="preserve"> 4</v>
      </c>
      <c r="BM851" s="9">
        <v>1.73</v>
      </c>
      <c r="BN851" s="15">
        <f t="shared" si="178"/>
        <v>0.5780346820809249</v>
      </c>
      <c r="BO851" s="9">
        <v>1</v>
      </c>
      <c r="BP851" s="9">
        <v>4</v>
      </c>
      <c r="BQ851" s="9">
        <v>112</v>
      </c>
      <c r="BR851" s="9">
        <f t="shared" si="181"/>
        <v>28</v>
      </c>
      <c r="BS851" s="9">
        <v>700</v>
      </c>
      <c r="BT851" s="9" t="s">
        <v>32</v>
      </c>
      <c r="BU851" s="9"/>
      <c r="BV851" s="9">
        <v>104</v>
      </c>
      <c r="BW851" s="9">
        <v>141</v>
      </c>
      <c r="BX851" s="9">
        <v>3600</v>
      </c>
      <c r="BY851" s="9">
        <v>7</v>
      </c>
      <c r="BZ851" s="9">
        <v>4</v>
      </c>
      <c r="CA851" s="9">
        <v>1</v>
      </c>
      <c r="CB851" s="9">
        <v>31.53</v>
      </c>
      <c r="CC851" s="9">
        <v>18.2</v>
      </c>
      <c r="CD851" s="9">
        <v>416</v>
      </c>
      <c r="CE851" s="9">
        <f t="shared" si="182"/>
        <v>566</v>
      </c>
      <c r="CF851" s="9">
        <v>987</v>
      </c>
      <c r="CG851" s="9">
        <v>3600</v>
      </c>
      <c r="CH851" s="9">
        <v>1034.69</v>
      </c>
      <c r="CI851" s="9" t="s">
        <v>33</v>
      </c>
      <c r="CJ851" s="15">
        <f t="shared" si="183"/>
        <v>4.1519434628975267</v>
      </c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  <c r="CZ851" s="9"/>
      <c r="DA851" s="9"/>
      <c r="DB851" s="9"/>
      <c r="DC851" s="9"/>
    </row>
    <row r="852" spans="1:107" ht="18.649999999999999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10"/>
      <c r="N852" s="9"/>
      <c r="O852" s="9"/>
      <c r="P852" s="9"/>
      <c r="Q852" s="9"/>
      <c r="R852" s="9"/>
      <c r="S852" s="9">
        <v>20</v>
      </c>
      <c r="T852" s="9">
        <f t="shared" si="179"/>
        <v>2E-3</v>
      </c>
      <c r="U852" s="9">
        <v>125</v>
      </c>
      <c r="V852" s="9">
        <f t="shared" si="174"/>
        <v>0.125</v>
      </c>
      <c r="W852" s="9">
        <v>3.85</v>
      </c>
      <c r="X852" s="9">
        <v>3850</v>
      </c>
      <c r="Y852" s="9" t="s">
        <v>35</v>
      </c>
      <c r="Z852" s="9" t="s">
        <v>35</v>
      </c>
      <c r="AA852" s="11">
        <v>45</v>
      </c>
      <c r="AB852" s="11" t="s">
        <v>29</v>
      </c>
      <c r="AC852" s="12">
        <f t="shared" si="177"/>
        <v>51.749999999999993</v>
      </c>
      <c r="AD852" s="12" t="s">
        <v>36</v>
      </c>
      <c r="AE852" s="27" t="str">
        <f t="shared" si="180"/>
        <v/>
      </c>
      <c r="AF852" s="21">
        <f t="shared" si="175"/>
        <v>2.40625</v>
      </c>
      <c r="AG852" s="20">
        <f t="shared" si="176"/>
        <v>2.40625</v>
      </c>
      <c r="AH852" s="20"/>
      <c r="AI852" s="15">
        <f t="shared" si="184"/>
        <v>2.40625</v>
      </c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 t="s">
        <v>36</v>
      </c>
      <c r="BK852" s="9" t="s">
        <v>37</v>
      </c>
      <c r="BL852" s="9" t="str">
        <f t="shared" si="173"/>
        <v xml:space="preserve"> 5</v>
      </c>
      <c r="BM852" s="9">
        <v>2.41</v>
      </c>
      <c r="BN852" s="15">
        <f t="shared" si="178"/>
        <v>0.41493775933609955</v>
      </c>
      <c r="BO852" s="9">
        <v>1</v>
      </c>
      <c r="BP852" s="9">
        <v>5</v>
      </c>
      <c r="BQ852" s="9">
        <v>105</v>
      </c>
      <c r="BR852" s="9">
        <f t="shared" si="181"/>
        <v>21</v>
      </c>
      <c r="BS852" s="9">
        <v>460</v>
      </c>
      <c r="BT852" s="9" t="s">
        <v>32</v>
      </c>
      <c r="BU852" s="9"/>
      <c r="BV852" s="9">
        <v>100</v>
      </c>
      <c r="BW852" s="9">
        <v>145</v>
      </c>
      <c r="BX852" s="9">
        <v>3900</v>
      </c>
      <c r="BY852" s="9">
        <v>7</v>
      </c>
      <c r="BZ852" s="9">
        <v>3</v>
      </c>
      <c r="CA852" s="9">
        <v>1</v>
      </c>
      <c r="CB852" s="9">
        <v>22.14</v>
      </c>
      <c r="CC852" s="9">
        <v>9.1999999999999993</v>
      </c>
      <c r="CD852" s="9">
        <v>300</v>
      </c>
      <c r="CE852" s="9">
        <f t="shared" si="182"/>
        <v>450</v>
      </c>
      <c r="CF852" s="9">
        <v>1015</v>
      </c>
      <c r="CG852" s="9">
        <v>3900</v>
      </c>
      <c r="CH852" s="9">
        <v>546.27</v>
      </c>
      <c r="CI852" s="9" t="s">
        <v>33</v>
      </c>
      <c r="CJ852" s="15">
        <f t="shared" si="183"/>
        <v>5.2222222222222223</v>
      </c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  <c r="CZ852" s="9"/>
      <c r="DA852" s="9"/>
      <c r="DB852" s="9"/>
      <c r="DC852" s="9"/>
    </row>
    <row r="853" spans="1:107" ht="18.649999999999999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10"/>
      <c r="N853" s="9"/>
      <c r="O853" s="9"/>
      <c r="P853" s="9"/>
      <c r="Q853" s="9"/>
      <c r="R853" s="9"/>
      <c r="S853" s="9">
        <v>20</v>
      </c>
      <c r="T853" s="9">
        <f t="shared" si="179"/>
        <v>2E-3</v>
      </c>
      <c r="U853" s="9">
        <v>125</v>
      </c>
      <c r="V853" s="9">
        <f t="shared" si="174"/>
        <v>0.125</v>
      </c>
      <c r="W853" s="9">
        <v>4.1500000000000004</v>
      </c>
      <c r="X853" s="9">
        <v>4150</v>
      </c>
      <c r="Y853" s="9" t="s">
        <v>35</v>
      </c>
      <c r="Z853" s="9" t="s">
        <v>35</v>
      </c>
      <c r="AA853" s="11">
        <v>45</v>
      </c>
      <c r="AB853" s="11" t="s">
        <v>29</v>
      </c>
      <c r="AC853" s="12">
        <f t="shared" si="177"/>
        <v>51.749999999999993</v>
      </c>
      <c r="AD853" s="12" t="s">
        <v>36</v>
      </c>
      <c r="AE853" s="27" t="str">
        <f t="shared" si="180"/>
        <v/>
      </c>
      <c r="AF853" s="21">
        <f t="shared" si="175"/>
        <v>2.59375</v>
      </c>
      <c r="AG853" s="20">
        <f t="shared" si="176"/>
        <v>2.59375</v>
      </c>
      <c r="AH853" s="20"/>
      <c r="AI853" s="15">
        <f t="shared" si="184"/>
        <v>2.59375</v>
      </c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 t="s">
        <v>36</v>
      </c>
      <c r="BK853" s="9" t="s">
        <v>37</v>
      </c>
      <c r="BL853" s="9" t="str">
        <f t="shared" si="173"/>
        <v xml:space="preserve"> 5</v>
      </c>
      <c r="BM853" s="9">
        <v>2.59</v>
      </c>
      <c r="BN853" s="15">
        <f t="shared" si="178"/>
        <v>0.38610038610038611</v>
      </c>
      <c r="BO853" s="9">
        <v>1</v>
      </c>
      <c r="BP853" s="9">
        <v>5</v>
      </c>
      <c r="BQ853" s="9">
        <v>105</v>
      </c>
      <c r="BR853" s="9">
        <f t="shared" si="181"/>
        <v>21</v>
      </c>
      <c r="BS853" s="9">
        <v>460</v>
      </c>
      <c r="BT853" s="9" t="s">
        <v>32</v>
      </c>
      <c r="BU853" s="9"/>
      <c r="BV853" s="9">
        <v>100</v>
      </c>
      <c r="BW853" s="9">
        <v>145</v>
      </c>
      <c r="BX853" s="9">
        <v>4200</v>
      </c>
      <c r="BY853" s="9">
        <v>7</v>
      </c>
      <c r="BZ853" s="9">
        <v>3</v>
      </c>
      <c r="CA853" s="9">
        <v>1</v>
      </c>
      <c r="CB853" s="9">
        <v>23.86</v>
      </c>
      <c r="CC853" s="9">
        <v>9.1999999999999993</v>
      </c>
      <c r="CD853" s="9">
        <v>300</v>
      </c>
      <c r="CE853" s="9">
        <f t="shared" si="182"/>
        <v>450</v>
      </c>
      <c r="CF853" s="9">
        <v>1015</v>
      </c>
      <c r="CG853" s="9">
        <v>4200</v>
      </c>
      <c r="CH853" s="9">
        <v>588.29</v>
      </c>
      <c r="CI853" s="9" t="s">
        <v>33</v>
      </c>
      <c r="CJ853" s="15">
        <f t="shared" si="183"/>
        <v>5.2222222222222223</v>
      </c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  <c r="CZ853" s="9"/>
      <c r="DA853" s="9"/>
      <c r="DB853" s="9"/>
      <c r="DC853" s="9"/>
    </row>
    <row r="854" spans="1:107" ht="18.649999999999999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10"/>
      <c r="N854" s="9"/>
      <c r="O854" s="9"/>
      <c r="P854" s="9"/>
      <c r="Q854" s="9"/>
      <c r="R854" s="9"/>
      <c r="S854" s="9">
        <v>20</v>
      </c>
      <c r="T854" s="9">
        <f t="shared" si="179"/>
        <v>2E-3</v>
      </c>
      <c r="U854" s="9">
        <v>125</v>
      </c>
      <c r="V854" s="9">
        <f t="shared" si="174"/>
        <v>0.125</v>
      </c>
      <c r="W854" s="9">
        <v>4.45</v>
      </c>
      <c r="X854" s="9">
        <v>4450</v>
      </c>
      <c r="Y854" s="9" t="s">
        <v>35</v>
      </c>
      <c r="Z854" s="9" t="s">
        <v>35</v>
      </c>
      <c r="AA854" s="11">
        <v>45</v>
      </c>
      <c r="AB854" s="11" t="s">
        <v>29</v>
      </c>
      <c r="AC854" s="12">
        <f t="shared" si="177"/>
        <v>51.749999999999993</v>
      </c>
      <c r="AD854" s="12" t="s">
        <v>36</v>
      </c>
      <c r="AE854" s="27" t="str">
        <f t="shared" si="180"/>
        <v/>
      </c>
      <c r="AF854" s="21">
        <f t="shared" si="175"/>
        <v>2.78125</v>
      </c>
      <c r="AG854" s="20">
        <f t="shared" si="176"/>
        <v>2.78125</v>
      </c>
      <c r="AH854" s="20"/>
      <c r="AI854" s="15">
        <f t="shared" si="184"/>
        <v>2.78125</v>
      </c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 t="s">
        <v>36</v>
      </c>
      <c r="BK854" s="9" t="s">
        <v>37</v>
      </c>
      <c r="BL854" s="9" t="str">
        <f t="shared" si="173"/>
        <v xml:space="preserve"> 5</v>
      </c>
      <c r="BM854" s="9">
        <v>2.78</v>
      </c>
      <c r="BN854" s="15">
        <f t="shared" si="178"/>
        <v>0.35971223021582738</v>
      </c>
      <c r="BO854" s="9">
        <v>1</v>
      </c>
      <c r="BP854" s="9">
        <v>5</v>
      </c>
      <c r="BQ854" s="9">
        <v>105</v>
      </c>
      <c r="BR854" s="9">
        <f t="shared" si="181"/>
        <v>21</v>
      </c>
      <c r="BS854" s="9">
        <v>460</v>
      </c>
      <c r="BT854" s="9" t="s">
        <v>32</v>
      </c>
      <c r="BU854" s="9"/>
      <c r="BV854" s="9">
        <v>100</v>
      </c>
      <c r="BW854" s="9">
        <v>145</v>
      </c>
      <c r="BX854" s="9">
        <v>4500</v>
      </c>
      <c r="BY854" s="9">
        <v>7</v>
      </c>
      <c r="BZ854" s="9">
        <v>3</v>
      </c>
      <c r="CA854" s="9">
        <v>1</v>
      </c>
      <c r="CB854" s="9">
        <v>25.59</v>
      </c>
      <c r="CC854" s="9">
        <v>9.1999999999999993</v>
      </c>
      <c r="CD854" s="9">
        <v>300</v>
      </c>
      <c r="CE854" s="9">
        <f t="shared" si="182"/>
        <v>450</v>
      </c>
      <c r="CF854" s="9">
        <v>1015</v>
      </c>
      <c r="CG854" s="9">
        <v>4500</v>
      </c>
      <c r="CH854" s="9">
        <v>630.32000000000005</v>
      </c>
      <c r="CI854" s="9" t="s">
        <v>33</v>
      </c>
      <c r="CJ854" s="15">
        <f t="shared" si="183"/>
        <v>5.2222222222222223</v>
      </c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  <c r="CZ854" s="9"/>
      <c r="DA854" s="9"/>
      <c r="DB854" s="9"/>
      <c r="DC854" s="9"/>
    </row>
    <row r="855" spans="1:107" ht="18.649999999999999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10"/>
      <c r="N855" s="9"/>
      <c r="O855" s="9"/>
      <c r="P855" s="9"/>
      <c r="Q855" s="9"/>
      <c r="R855" s="9"/>
      <c r="S855" s="9">
        <v>20</v>
      </c>
      <c r="T855" s="9">
        <f t="shared" si="179"/>
        <v>2E-3</v>
      </c>
      <c r="U855" s="9">
        <v>125</v>
      </c>
      <c r="V855" s="9">
        <f t="shared" si="174"/>
        <v>0.125</v>
      </c>
      <c r="W855" s="9">
        <v>4.75</v>
      </c>
      <c r="X855" s="9">
        <v>4750</v>
      </c>
      <c r="Y855" s="9" t="s">
        <v>35</v>
      </c>
      <c r="Z855" s="9" t="s">
        <v>35</v>
      </c>
      <c r="AA855" s="11">
        <v>45</v>
      </c>
      <c r="AB855" s="11" t="s">
        <v>29</v>
      </c>
      <c r="AC855" s="12">
        <f t="shared" si="177"/>
        <v>51.749999999999993</v>
      </c>
      <c r="AD855" s="12" t="s">
        <v>36</v>
      </c>
      <c r="AE855" s="27" t="str">
        <f t="shared" si="180"/>
        <v/>
      </c>
      <c r="AF855" s="21">
        <f t="shared" si="175"/>
        <v>2.96875</v>
      </c>
      <c r="AG855" s="20">
        <f t="shared" si="176"/>
        <v>2.96875</v>
      </c>
      <c r="AH855" s="20"/>
      <c r="AI855" s="15">
        <f t="shared" si="184"/>
        <v>2.96875</v>
      </c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 t="s">
        <v>36</v>
      </c>
      <c r="BK855" s="9" t="s">
        <v>37</v>
      </c>
      <c r="BL855" s="9" t="str">
        <f t="shared" si="173"/>
        <v xml:space="preserve"> 5</v>
      </c>
      <c r="BM855" s="9">
        <v>2.97</v>
      </c>
      <c r="BN855" s="15">
        <f t="shared" si="178"/>
        <v>0.33670033670033667</v>
      </c>
      <c r="BO855" s="9">
        <v>1</v>
      </c>
      <c r="BP855" s="9">
        <v>5</v>
      </c>
      <c r="BQ855" s="9">
        <v>105</v>
      </c>
      <c r="BR855" s="9">
        <f t="shared" si="181"/>
        <v>21</v>
      </c>
      <c r="BS855" s="9">
        <v>460</v>
      </c>
      <c r="BT855" s="9" t="s">
        <v>32</v>
      </c>
      <c r="BU855" s="9"/>
      <c r="BV855" s="9">
        <v>100</v>
      </c>
      <c r="BW855" s="9">
        <v>145</v>
      </c>
      <c r="BX855" s="9">
        <v>4800</v>
      </c>
      <c r="BY855" s="9">
        <v>7</v>
      </c>
      <c r="BZ855" s="9">
        <v>3</v>
      </c>
      <c r="CA855" s="9">
        <v>1</v>
      </c>
      <c r="CB855" s="9">
        <v>27.31</v>
      </c>
      <c r="CC855" s="9">
        <v>9.1999999999999993</v>
      </c>
      <c r="CD855" s="9">
        <v>300</v>
      </c>
      <c r="CE855" s="9">
        <f t="shared" si="182"/>
        <v>450</v>
      </c>
      <c r="CF855" s="9">
        <v>1015</v>
      </c>
      <c r="CG855" s="9">
        <v>4800</v>
      </c>
      <c r="CH855" s="9">
        <v>672.34</v>
      </c>
      <c r="CI855" s="9" t="s">
        <v>33</v>
      </c>
      <c r="CJ855" s="15">
        <f t="shared" si="183"/>
        <v>5.2222222222222223</v>
      </c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  <c r="CZ855" s="9"/>
      <c r="DA855" s="9"/>
      <c r="DB855" s="9"/>
      <c r="DC855" s="9"/>
    </row>
    <row r="856" spans="1:107" ht="18.649999999999999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10"/>
      <c r="N856" s="9"/>
      <c r="O856" s="9"/>
      <c r="P856" s="9"/>
      <c r="Q856" s="9"/>
      <c r="R856" s="9"/>
      <c r="S856" s="9">
        <v>20</v>
      </c>
      <c r="T856" s="9">
        <f t="shared" si="179"/>
        <v>2E-3</v>
      </c>
      <c r="U856" s="9">
        <v>125</v>
      </c>
      <c r="V856" s="9">
        <f t="shared" si="174"/>
        <v>0.125</v>
      </c>
      <c r="W856" s="9">
        <v>3.85</v>
      </c>
      <c r="X856" s="9">
        <v>3850</v>
      </c>
      <c r="Y856" s="9" t="s">
        <v>35</v>
      </c>
      <c r="Z856" s="9" t="s">
        <v>35</v>
      </c>
      <c r="AA856" s="11">
        <v>45</v>
      </c>
      <c r="AB856" s="11" t="s">
        <v>29</v>
      </c>
      <c r="AC856" s="12">
        <f t="shared" si="177"/>
        <v>51.749999999999993</v>
      </c>
      <c r="AD856" s="12" t="s">
        <v>36</v>
      </c>
      <c r="AE856" s="27" t="str">
        <f t="shared" si="180"/>
        <v/>
      </c>
      <c r="AF856" s="21">
        <f t="shared" si="175"/>
        <v>2.40625</v>
      </c>
      <c r="AG856" s="20">
        <f t="shared" si="176"/>
        <v>2.40625</v>
      </c>
      <c r="AH856" s="20"/>
      <c r="AI856" s="15">
        <f t="shared" si="184"/>
        <v>2.40625</v>
      </c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 t="s">
        <v>36</v>
      </c>
      <c r="BK856" s="9" t="s">
        <v>37</v>
      </c>
      <c r="BL856" s="9" t="str">
        <f t="shared" si="173"/>
        <v xml:space="preserve"> 5</v>
      </c>
      <c r="BM856" s="9">
        <v>2.41</v>
      </c>
      <c r="BN856" s="15">
        <f t="shared" si="178"/>
        <v>0.41493775933609955</v>
      </c>
      <c r="BO856" s="9">
        <v>1</v>
      </c>
      <c r="BP856" s="9">
        <v>5</v>
      </c>
      <c r="BQ856" s="9">
        <v>105</v>
      </c>
      <c r="BR856" s="9">
        <f t="shared" si="181"/>
        <v>21</v>
      </c>
      <c r="BS856" s="9">
        <v>460</v>
      </c>
      <c r="BT856" s="9" t="s">
        <v>32</v>
      </c>
      <c r="BU856" s="9"/>
      <c r="BV856" s="9">
        <v>100</v>
      </c>
      <c r="BW856" s="9">
        <v>145</v>
      </c>
      <c r="BX856" s="9">
        <v>3900</v>
      </c>
      <c r="BY856" s="9">
        <v>7</v>
      </c>
      <c r="BZ856" s="9">
        <v>3</v>
      </c>
      <c r="CA856" s="9">
        <v>1</v>
      </c>
      <c r="CB856" s="9">
        <v>22.14</v>
      </c>
      <c r="CC856" s="9">
        <v>9.1999999999999993</v>
      </c>
      <c r="CD856" s="9">
        <v>300</v>
      </c>
      <c r="CE856" s="9">
        <f t="shared" si="182"/>
        <v>450</v>
      </c>
      <c r="CF856" s="9">
        <v>1015</v>
      </c>
      <c r="CG856" s="9">
        <v>3900</v>
      </c>
      <c r="CH856" s="9">
        <v>546.27</v>
      </c>
      <c r="CI856" s="9" t="s">
        <v>33</v>
      </c>
      <c r="CJ856" s="15">
        <f t="shared" si="183"/>
        <v>5.2222222222222223</v>
      </c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  <c r="CZ856" s="9"/>
      <c r="DA856" s="9"/>
      <c r="DB856" s="9"/>
      <c r="DC856" s="9"/>
    </row>
    <row r="857" spans="1:107" ht="18.649999999999999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10"/>
      <c r="N857" s="9"/>
      <c r="O857" s="9"/>
      <c r="P857" s="9"/>
      <c r="Q857" s="9"/>
      <c r="R857" s="9"/>
      <c r="S857" s="9">
        <v>20</v>
      </c>
      <c r="T857" s="9">
        <f t="shared" si="179"/>
        <v>2E-3</v>
      </c>
      <c r="U857" s="9">
        <v>125</v>
      </c>
      <c r="V857" s="9">
        <f t="shared" si="174"/>
        <v>0.125</v>
      </c>
      <c r="W857" s="9">
        <v>4.1500000000000004</v>
      </c>
      <c r="X857" s="9">
        <v>4150</v>
      </c>
      <c r="Y857" s="9" t="s">
        <v>35</v>
      </c>
      <c r="Z857" s="9" t="s">
        <v>35</v>
      </c>
      <c r="AA857" s="11">
        <v>45</v>
      </c>
      <c r="AB857" s="11" t="s">
        <v>29</v>
      </c>
      <c r="AC857" s="12">
        <f t="shared" si="177"/>
        <v>51.749999999999993</v>
      </c>
      <c r="AD857" s="12" t="s">
        <v>36</v>
      </c>
      <c r="AE857" s="27" t="str">
        <f t="shared" si="180"/>
        <v/>
      </c>
      <c r="AF857" s="21">
        <f t="shared" si="175"/>
        <v>2.59375</v>
      </c>
      <c r="AG857" s="20">
        <f t="shared" si="176"/>
        <v>2.59375</v>
      </c>
      <c r="AH857" s="20"/>
      <c r="AI857" s="15">
        <f t="shared" si="184"/>
        <v>2.59375</v>
      </c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 t="s">
        <v>36</v>
      </c>
      <c r="BK857" s="9" t="s">
        <v>37</v>
      </c>
      <c r="BL857" s="9" t="str">
        <f t="shared" si="173"/>
        <v xml:space="preserve"> 5</v>
      </c>
      <c r="BM857" s="9">
        <v>2.59</v>
      </c>
      <c r="BN857" s="15">
        <f t="shared" si="178"/>
        <v>0.38610038610038611</v>
      </c>
      <c r="BO857" s="9">
        <v>1</v>
      </c>
      <c r="BP857" s="9">
        <v>5</v>
      </c>
      <c r="BQ857" s="9">
        <v>105</v>
      </c>
      <c r="BR857" s="9">
        <f t="shared" si="181"/>
        <v>21</v>
      </c>
      <c r="BS857" s="9">
        <v>460</v>
      </c>
      <c r="BT857" s="9" t="s">
        <v>32</v>
      </c>
      <c r="BU857" s="9"/>
      <c r="BV857" s="9">
        <v>100</v>
      </c>
      <c r="BW857" s="9">
        <v>145</v>
      </c>
      <c r="BX857" s="9">
        <v>4200</v>
      </c>
      <c r="BY857" s="9">
        <v>7</v>
      </c>
      <c r="BZ857" s="9">
        <v>3</v>
      </c>
      <c r="CA857" s="9">
        <v>1</v>
      </c>
      <c r="CB857" s="9">
        <v>23.86</v>
      </c>
      <c r="CC857" s="9">
        <v>9.1999999999999993</v>
      </c>
      <c r="CD857" s="9">
        <v>300</v>
      </c>
      <c r="CE857" s="9">
        <f t="shared" si="182"/>
        <v>450</v>
      </c>
      <c r="CF857" s="9">
        <v>1015</v>
      </c>
      <c r="CG857" s="9">
        <v>4200</v>
      </c>
      <c r="CH857" s="9">
        <v>588.29</v>
      </c>
      <c r="CI857" s="9" t="s">
        <v>33</v>
      </c>
      <c r="CJ857" s="15">
        <f t="shared" si="183"/>
        <v>5.2222222222222223</v>
      </c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  <c r="CZ857" s="9"/>
      <c r="DA857" s="9"/>
      <c r="DB857" s="9"/>
      <c r="DC857" s="9"/>
    </row>
    <row r="858" spans="1:107" ht="18.649999999999999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10"/>
      <c r="N858" s="9"/>
      <c r="O858" s="9"/>
      <c r="P858" s="9"/>
      <c r="Q858" s="9"/>
      <c r="R858" s="9"/>
      <c r="S858" s="9">
        <v>20</v>
      </c>
      <c r="T858" s="9">
        <f t="shared" si="179"/>
        <v>2E-3</v>
      </c>
      <c r="U858" s="9">
        <v>125</v>
      </c>
      <c r="V858" s="9">
        <f t="shared" si="174"/>
        <v>0.125</v>
      </c>
      <c r="W858" s="9">
        <v>4.45</v>
      </c>
      <c r="X858" s="9">
        <v>4450</v>
      </c>
      <c r="Y858" s="9" t="s">
        <v>35</v>
      </c>
      <c r="Z858" s="9" t="s">
        <v>35</v>
      </c>
      <c r="AA858" s="11">
        <v>45</v>
      </c>
      <c r="AB858" s="11" t="s">
        <v>29</v>
      </c>
      <c r="AC858" s="12">
        <f t="shared" si="177"/>
        <v>51.749999999999993</v>
      </c>
      <c r="AD858" s="12" t="s">
        <v>36</v>
      </c>
      <c r="AE858" s="27" t="str">
        <f t="shared" si="180"/>
        <v/>
      </c>
      <c r="AF858" s="21">
        <f t="shared" si="175"/>
        <v>2.78125</v>
      </c>
      <c r="AG858" s="20">
        <f t="shared" si="176"/>
        <v>2.78125</v>
      </c>
      <c r="AH858" s="20"/>
      <c r="AI858" s="15">
        <f t="shared" si="184"/>
        <v>2.78125</v>
      </c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 t="s">
        <v>36</v>
      </c>
      <c r="BK858" s="9" t="s">
        <v>37</v>
      </c>
      <c r="BL858" s="9" t="str">
        <f t="shared" si="173"/>
        <v xml:space="preserve"> 5</v>
      </c>
      <c r="BM858" s="9">
        <v>2.78</v>
      </c>
      <c r="BN858" s="15">
        <f t="shared" si="178"/>
        <v>0.35971223021582738</v>
      </c>
      <c r="BO858" s="9">
        <v>1</v>
      </c>
      <c r="BP858" s="9">
        <v>5</v>
      </c>
      <c r="BQ858" s="9">
        <v>105</v>
      </c>
      <c r="BR858" s="9">
        <f t="shared" si="181"/>
        <v>21</v>
      </c>
      <c r="BS858" s="9">
        <v>460</v>
      </c>
      <c r="BT858" s="9" t="s">
        <v>32</v>
      </c>
      <c r="BU858" s="9"/>
      <c r="BV858" s="9">
        <v>100</v>
      </c>
      <c r="BW858" s="9">
        <v>145</v>
      </c>
      <c r="BX858" s="9">
        <v>4500</v>
      </c>
      <c r="BY858" s="9">
        <v>7</v>
      </c>
      <c r="BZ858" s="9">
        <v>3</v>
      </c>
      <c r="CA858" s="9">
        <v>1</v>
      </c>
      <c r="CB858" s="9">
        <v>25.59</v>
      </c>
      <c r="CC858" s="9">
        <v>9.1999999999999993</v>
      </c>
      <c r="CD858" s="9">
        <v>300</v>
      </c>
      <c r="CE858" s="9">
        <f t="shared" si="182"/>
        <v>450</v>
      </c>
      <c r="CF858" s="9">
        <v>1015</v>
      </c>
      <c r="CG858" s="9">
        <v>4500</v>
      </c>
      <c r="CH858" s="9">
        <v>630.32000000000005</v>
      </c>
      <c r="CI858" s="9" t="s">
        <v>33</v>
      </c>
      <c r="CJ858" s="15">
        <f t="shared" si="183"/>
        <v>5.2222222222222223</v>
      </c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  <c r="CZ858" s="9"/>
      <c r="DA858" s="9"/>
      <c r="DB858" s="9"/>
      <c r="DC858" s="9"/>
    </row>
    <row r="859" spans="1:107" ht="18.649999999999999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10"/>
      <c r="N859" s="9"/>
      <c r="O859" s="9"/>
      <c r="P859" s="9"/>
      <c r="Q859" s="9"/>
      <c r="R859" s="9"/>
      <c r="S859" s="9">
        <v>20</v>
      </c>
      <c r="T859" s="9">
        <f t="shared" si="179"/>
        <v>2E-3</v>
      </c>
      <c r="U859" s="9">
        <v>125</v>
      </c>
      <c r="V859" s="9">
        <f t="shared" si="174"/>
        <v>0.125</v>
      </c>
      <c r="W859" s="9">
        <v>4.75</v>
      </c>
      <c r="X859" s="9">
        <v>4750</v>
      </c>
      <c r="Y859" s="9" t="s">
        <v>35</v>
      </c>
      <c r="Z859" s="9" t="s">
        <v>35</v>
      </c>
      <c r="AA859" s="11">
        <v>45</v>
      </c>
      <c r="AB859" s="11" t="s">
        <v>29</v>
      </c>
      <c r="AC859" s="12">
        <f t="shared" si="177"/>
        <v>51.749999999999993</v>
      </c>
      <c r="AD859" s="12" t="s">
        <v>36</v>
      </c>
      <c r="AE859" s="27" t="str">
        <f t="shared" si="180"/>
        <v/>
      </c>
      <c r="AF859" s="21">
        <f t="shared" si="175"/>
        <v>2.96875</v>
      </c>
      <c r="AG859" s="20">
        <f t="shared" si="176"/>
        <v>2.96875</v>
      </c>
      <c r="AH859" s="20"/>
      <c r="AI859" s="15">
        <f t="shared" si="184"/>
        <v>2.96875</v>
      </c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 t="s">
        <v>36</v>
      </c>
      <c r="BK859" s="9" t="s">
        <v>37</v>
      </c>
      <c r="BL859" s="9" t="str">
        <f t="shared" si="173"/>
        <v xml:space="preserve"> 5</v>
      </c>
      <c r="BM859" s="9">
        <v>2.97</v>
      </c>
      <c r="BN859" s="15">
        <f t="shared" si="178"/>
        <v>0.33670033670033667</v>
      </c>
      <c r="BO859" s="9">
        <v>1</v>
      </c>
      <c r="BP859" s="9">
        <v>5</v>
      </c>
      <c r="BQ859" s="9">
        <v>105</v>
      </c>
      <c r="BR859" s="9">
        <f t="shared" si="181"/>
        <v>21</v>
      </c>
      <c r="BS859" s="9">
        <v>460</v>
      </c>
      <c r="BT859" s="9" t="s">
        <v>32</v>
      </c>
      <c r="BU859" s="9"/>
      <c r="BV859" s="9">
        <v>100</v>
      </c>
      <c r="BW859" s="9">
        <v>145</v>
      </c>
      <c r="BX859" s="9">
        <v>4800</v>
      </c>
      <c r="BY859" s="9">
        <v>7</v>
      </c>
      <c r="BZ859" s="9">
        <v>3</v>
      </c>
      <c r="CA859" s="9">
        <v>1</v>
      </c>
      <c r="CB859" s="9">
        <v>27.31</v>
      </c>
      <c r="CC859" s="9">
        <v>9.1999999999999993</v>
      </c>
      <c r="CD859" s="9">
        <v>300</v>
      </c>
      <c r="CE859" s="9">
        <f t="shared" si="182"/>
        <v>450</v>
      </c>
      <c r="CF859" s="9">
        <v>1015</v>
      </c>
      <c r="CG859" s="9">
        <v>4800</v>
      </c>
      <c r="CH859" s="9">
        <v>672.34</v>
      </c>
      <c r="CI859" s="9" t="s">
        <v>33</v>
      </c>
      <c r="CJ859" s="15">
        <f t="shared" si="183"/>
        <v>5.2222222222222223</v>
      </c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  <c r="CZ859" s="9"/>
      <c r="DA859" s="9"/>
      <c r="DB859" s="9"/>
      <c r="DC859" s="9"/>
    </row>
    <row r="860" spans="1:107" ht="18.649999999999999" customHeight="1">
      <c r="A860" s="9"/>
      <c r="B860" s="9"/>
      <c r="C860" s="9"/>
      <c r="D860" s="9"/>
      <c r="E860" s="9"/>
      <c r="F860" s="9"/>
      <c r="G860" s="16"/>
      <c r="H860" s="9"/>
      <c r="I860" s="9"/>
      <c r="J860" s="9"/>
      <c r="K860" s="9"/>
      <c r="L860" s="9"/>
      <c r="M860" s="10"/>
      <c r="N860" s="9"/>
      <c r="O860" s="9"/>
      <c r="P860" s="9"/>
      <c r="Q860" s="9"/>
      <c r="R860" s="9"/>
      <c r="S860" s="9">
        <v>20</v>
      </c>
      <c r="T860" s="9">
        <f t="shared" si="179"/>
        <v>2E-3</v>
      </c>
      <c r="U860" s="9">
        <v>125</v>
      </c>
      <c r="V860" s="9">
        <f t="shared" si="174"/>
        <v>0.125</v>
      </c>
      <c r="W860" s="9">
        <v>3.85</v>
      </c>
      <c r="X860" s="9">
        <v>3850</v>
      </c>
      <c r="Y860" s="9" t="s">
        <v>35</v>
      </c>
      <c r="Z860" s="9" t="s">
        <v>35</v>
      </c>
      <c r="AA860" s="11">
        <v>45</v>
      </c>
      <c r="AB860" s="11" t="s">
        <v>29</v>
      </c>
      <c r="AC860" s="12">
        <f t="shared" si="177"/>
        <v>51.749999999999993</v>
      </c>
      <c r="AD860" s="12" t="s">
        <v>36</v>
      </c>
      <c r="AE860" s="27" t="str">
        <f t="shared" si="180"/>
        <v/>
      </c>
      <c r="AF860" s="21">
        <f t="shared" si="175"/>
        <v>2.40625</v>
      </c>
      <c r="AG860" s="20">
        <f t="shared" si="176"/>
        <v>2.40625</v>
      </c>
      <c r="AH860" s="20"/>
      <c r="AI860" s="15">
        <f t="shared" si="184"/>
        <v>2.40625</v>
      </c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 t="s">
        <v>36</v>
      </c>
      <c r="BK860" s="9" t="s">
        <v>37</v>
      </c>
      <c r="BL860" s="9" t="str">
        <f t="shared" si="173"/>
        <v xml:space="preserve"> 5</v>
      </c>
      <c r="BM860" s="9">
        <v>2.41</v>
      </c>
      <c r="BN860" s="15">
        <f t="shared" si="178"/>
        <v>0.41493775933609955</v>
      </c>
      <c r="BO860" s="9">
        <v>1</v>
      </c>
      <c r="BP860" s="9">
        <v>5</v>
      </c>
      <c r="BQ860" s="9">
        <v>105</v>
      </c>
      <c r="BR860" s="9">
        <f t="shared" si="181"/>
        <v>21</v>
      </c>
      <c r="BS860" s="9">
        <v>460</v>
      </c>
      <c r="BT860" s="9" t="s">
        <v>32</v>
      </c>
      <c r="BU860" s="9"/>
      <c r="BV860" s="9">
        <v>100</v>
      </c>
      <c r="BW860" s="9">
        <v>145</v>
      </c>
      <c r="BX860" s="9">
        <v>3900</v>
      </c>
      <c r="BY860" s="9">
        <v>7</v>
      </c>
      <c r="BZ860" s="9">
        <v>3</v>
      </c>
      <c r="CA860" s="9">
        <v>1</v>
      </c>
      <c r="CB860" s="9">
        <v>22.14</v>
      </c>
      <c r="CC860" s="9">
        <v>9.1999999999999993</v>
      </c>
      <c r="CD860" s="9">
        <v>300</v>
      </c>
      <c r="CE860" s="9">
        <f t="shared" si="182"/>
        <v>450</v>
      </c>
      <c r="CF860" s="9">
        <v>1015</v>
      </c>
      <c r="CG860" s="9">
        <v>3900</v>
      </c>
      <c r="CH860" s="9">
        <v>546.27</v>
      </c>
      <c r="CI860" s="9" t="s">
        <v>33</v>
      </c>
      <c r="CJ860" s="15">
        <f t="shared" si="183"/>
        <v>5.2222222222222223</v>
      </c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  <c r="CZ860" s="9"/>
      <c r="DA860" s="9"/>
      <c r="DB860" s="9"/>
      <c r="DC860" s="9"/>
    </row>
    <row r="861" spans="1:107" ht="18.649999999999999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10"/>
      <c r="N861" s="9"/>
      <c r="O861" s="9"/>
      <c r="P861" s="9"/>
      <c r="Q861" s="9"/>
      <c r="R861" s="9"/>
      <c r="S861" s="9">
        <v>20</v>
      </c>
      <c r="T861" s="9">
        <f t="shared" si="179"/>
        <v>2E-3</v>
      </c>
      <c r="U861" s="9">
        <v>125</v>
      </c>
      <c r="V861" s="9">
        <f t="shared" si="174"/>
        <v>0.125</v>
      </c>
      <c r="W861" s="9">
        <v>4.1500000000000004</v>
      </c>
      <c r="X861" s="9">
        <v>4150</v>
      </c>
      <c r="Y861" s="9" t="s">
        <v>35</v>
      </c>
      <c r="Z861" s="9" t="s">
        <v>35</v>
      </c>
      <c r="AA861" s="11">
        <v>45</v>
      </c>
      <c r="AB861" s="11" t="s">
        <v>29</v>
      </c>
      <c r="AC861" s="12">
        <f t="shared" si="177"/>
        <v>51.749999999999993</v>
      </c>
      <c r="AD861" s="12" t="s">
        <v>36</v>
      </c>
      <c r="AE861" s="27" t="str">
        <f t="shared" si="180"/>
        <v/>
      </c>
      <c r="AF861" s="21">
        <f t="shared" si="175"/>
        <v>2.59375</v>
      </c>
      <c r="AG861" s="20">
        <f t="shared" si="176"/>
        <v>2.59375</v>
      </c>
      <c r="AH861" s="20"/>
      <c r="AI861" s="15">
        <f t="shared" si="184"/>
        <v>2.59375</v>
      </c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 t="s">
        <v>36</v>
      </c>
      <c r="BK861" s="9" t="s">
        <v>37</v>
      </c>
      <c r="BL861" s="9" t="str">
        <f t="shared" si="173"/>
        <v xml:space="preserve"> 5</v>
      </c>
      <c r="BM861" s="9">
        <v>2.59</v>
      </c>
      <c r="BN861" s="15">
        <f t="shared" si="178"/>
        <v>0.38610038610038611</v>
      </c>
      <c r="BO861" s="9">
        <v>1</v>
      </c>
      <c r="BP861" s="9">
        <v>5</v>
      </c>
      <c r="BQ861" s="9">
        <v>105</v>
      </c>
      <c r="BR861" s="9">
        <f t="shared" si="181"/>
        <v>21</v>
      </c>
      <c r="BS861" s="9">
        <v>460</v>
      </c>
      <c r="BT861" s="9" t="s">
        <v>32</v>
      </c>
      <c r="BU861" s="9"/>
      <c r="BV861" s="9">
        <v>100</v>
      </c>
      <c r="BW861" s="9">
        <v>145</v>
      </c>
      <c r="BX861" s="9">
        <v>4200</v>
      </c>
      <c r="BY861" s="9">
        <v>7</v>
      </c>
      <c r="BZ861" s="9">
        <v>3</v>
      </c>
      <c r="CA861" s="9">
        <v>1</v>
      </c>
      <c r="CB861" s="9">
        <v>23.86</v>
      </c>
      <c r="CC861" s="9">
        <v>9.1999999999999993</v>
      </c>
      <c r="CD861" s="9">
        <v>300</v>
      </c>
      <c r="CE861" s="9">
        <f t="shared" si="182"/>
        <v>450</v>
      </c>
      <c r="CF861" s="9">
        <v>1015</v>
      </c>
      <c r="CG861" s="9">
        <v>4200</v>
      </c>
      <c r="CH861" s="9">
        <v>588.29</v>
      </c>
      <c r="CI861" s="9" t="s">
        <v>33</v>
      </c>
      <c r="CJ861" s="15">
        <f t="shared" si="183"/>
        <v>5.2222222222222223</v>
      </c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  <c r="CZ861" s="9"/>
      <c r="DA861" s="9"/>
      <c r="DB861" s="9"/>
      <c r="DC861" s="9"/>
    </row>
    <row r="862" spans="1:107" ht="18.649999999999999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10"/>
      <c r="N862" s="9"/>
      <c r="O862" s="9"/>
      <c r="P862" s="9"/>
      <c r="Q862" s="9"/>
      <c r="R862" s="9"/>
      <c r="S862" s="9">
        <v>20</v>
      </c>
      <c r="T862" s="9">
        <f t="shared" si="179"/>
        <v>2E-3</v>
      </c>
      <c r="U862" s="9">
        <v>125</v>
      </c>
      <c r="V862" s="9">
        <f t="shared" si="174"/>
        <v>0.125</v>
      </c>
      <c r="W862" s="9">
        <v>4.45</v>
      </c>
      <c r="X862" s="9">
        <v>4450</v>
      </c>
      <c r="Y862" s="9" t="s">
        <v>35</v>
      </c>
      <c r="Z862" s="9" t="s">
        <v>35</v>
      </c>
      <c r="AA862" s="11">
        <v>45</v>
      </c>
      <c r="AB862" s="11" t="s">
        <v>29</v>
      </c>
      <c r="AC862" s="12">
        <f t="shared" si="177"/>
        <v>51.749999999999993</v>
      </c>
      <c r="AD862" s="12" t="s">
        <v>36</v>
      </c>
      <c r="AE862" s="27" t="str">
        <f t="shared" si="180"/>
        <v/>
      </c>
      <c r="AF862" s="21">
        <f t="shared" si="175"/>
        <v>2.78125</v>
      </c>
      <c r="AG862" s="20">
        <f t="shared" si="176"/>
        <v>2.78125</v>
      </c>
      <c r="AH862" s="20"/>
      <c r="AI862" s="15">
        <f t="shared" si="184"/>
        <v>2.78125</v>
      </c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 t="s">
        <v>36</v>
      </c>
      <c r="BK862" s="9" t="s">
        <v>37</v>
      </c>
      <c r="BL862" s="9" t="str">
        <f t="shared" si="173"/>
        <v xml:space="preserve"> 5</v>
      </c>
      <c r="BM862" s="9">
        <v>2.78</v>
      </c>
      <c r="BN862" s="15">
        <f t="shared" si="178"/>
        <v>0.35971223021582738</v>
      </c>
      <c r="BO862" s="9">
        <v>1</v>
      </c>
      <c r="BP862" s="9">
        <v>5</v>
      </c>
      <c r="BQ862" s="9">
        <v>105</v>
      </c>
      <c r="BR862" s="9">
        <f t="shared" si="181"/>
        <v>21</v>
      </c>
      <c r="BS862" s="9">
        <v>460</v>
      </c>
      <c r="BT862" s="9" t="s">
        <v>32</v>
      </c>
      <c r="BU862" s="9"/>
      <c r="BV862" s="9">
        <v>100</v>
      </c>
      <c r="BW862" s="9">
        <v>145</v>
      </c>
      <c r="BX862" s="9">
        <v>4500</v>
      </c>
      <c r="BY862" s="9">
        <v>7</v>
      </c>
      <c r="BZ862" s="9">
        <v>3</v>
      </c>
      <c r="CA862" s="9">
        <v>1</v>
      </c>
      <c r="CB862" s="9">
        <v>25.59</v>
      </c>
      <c r="CC862" s="9">
        <v>9.1999999999999993</v>
      </c>
      <c r="CD862" s="9">
        <v>300</v>
      </c>
      <c r="CE862" s="9">
        <f t="shared" si="182"/>
        <v>450</v>
      </c>
      <c r="CF862" s="9">
        <v>1015</v>
      </c>
      <c r="CG862" s="9">
        <v>4500</v>
      </c>
      <c r="CH862" s="9">
        <v>630.32000000000005</v>
      </c>
      <c r="CI862" s="9" t="s">
        <v>33</v>
      </c>
      <c r="CJ862" s="15">
        <f t="shared" si="183"/>
        <v>5.2222222222222223</v>
      </c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  <c r="CZ862" s="9"/>
      <c r="DA862" s="9"/>
      <c r="DB862" s="9"/>
      <c r="DC862" s="9"/>
    </row>
    <row r="863" spans="1:107" ht="18.649999999999999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10"/>
      <c r="N863" s="9"/>
      <c r="O863" s="9"/>
      <c r="P863" s="9"/>
      <c r="Q863" s="9"/>
      <c r="R863" s="9"/>
      <c r="S863" s="9">
        <v>20</v>
      </c>
      <c r="T863" s="9">
        <f t="shared" si="179"/>
        <v>2E-3</v>
      </c>
      <c r="U863" s="9">
        <v>125</v>
      </c>
      <c r="V863" s="9">
        <f t="shared" si="174"/>
        <v>0.125</v>
      </c>
      <c r="W863" s="9">
        <v>4.75</v>
      </c>
      <c r="X863" s="9">
        <v>4750</v>
      </c>
      <c r="Y863" s="9" t="s">
        <v>35</v>
      </c>
      <c r="Z863" s="9" t="s">
        <v>35</v>
      </c>
      <c r="AA863" s="11">
        <v>45</v>
      </c>
      <c r="AB863" s="11" t="s">
        <v>29</v>
      </c>
      <c r="AC863" s="12">
        <f t="shared" si="177"/>
        <v>51.749999999999993</v>
      </c>
      <c r="AD863" s="12" t="s">
        <v>36</v>
      </c>
      <c r="AE863" s="27" t="str">
        <f t="shared" si="180"/>
        <v/>
      </c>
      <c r="AF863" s="21">
        <f t="shared" si="175"/>
        <v>2.96875</v>
      </c>
      <c r="AG863" s="20">
        <f t="shared" si="176"/>
        <v>2.96875</v>
      </c>
      <c r="AH863" s="20"/>
      <c r="AI863" s="15">
        <f t="shared" si="184"/>
        <v>2.96875</v>
      </c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 t="s">
        <v>36</v>
      </c>
      <c r="BK863" s="9" t="s">
        <v>37</v>
      </c>
      <c r="BL863" s="9" t="str">
        <f t="shared" si="173"/>
        <v xml:space="preserve"> 5</v>
      </c>
      <c r="BM863" s="9">
        <v>2.97</v>
      </c>
      <c r="BN863" s="15">
        <f t="shared" si="178"/>
        <v>0.33670033670033667</v>
      </c>
      <c r="BO863" s="9">
        <v>1</v>
      </c>
      <c r="BP863" s="9">
        <v>5</v>
      </c>
      <c r="BQ863" s="9">
        <v>105</v>
      </c>
      <c r="BR863" s="9">
        <f t="shared" si="181"/>
        <v>21</v>
      </c>
      <c r="BS863" s="9">
        <v>460</v>
      </c>
      <c r="BT863" s="9" t="s">
        <v>32</v>
      </c>
      <c r="BU863" s="9"/>
      <c r="BV863" s="9">
        <v>100</v>
      </c>
      <c r="BW863" s="9">
        <v>145</v>
      </c>
      <c r="BX863" s="9">
        <v>4800</v>
      </c>
      <c r="BY863" s="9">
        <v>7</v>
      </c>
      <c r="BZ863" s="9">
        <v>3</v>
      </c>
      <c r="CA863" s="9">
        <v>1</v>
      </c>
      <c r="CB863" s="9">
        <v>27.31</v>
      </c>
      <c r="CC863" s="9">
        <v>9.1999999999999993</v>
      </c>
      <c r="CD863" s="9">
        <v>300</v>
      </c>
      <c r="CE863" s="9">
        <f t="shared" si="182"/>
        <v>450</v>
      </c>
      <c r="CF863" s="9">
        <v>1015</v>
      </c>
      <c r="CG863" s="9">
        <v>4800</v>
      </c>
      <c r="CH863" s="9">
        <v>672.34</v>
      </c>
      <c r="CI863" s="9" t="s">
        <v>33</v>
      </c>
      <c r="CJ863" s="15">
        <f t="shared" si="183"/>
        <v>5.2222222222222223</v>
      </c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  <c r="CZ863" s="9"/>
      <c r="DA863" s="9"/>
      <c r="DB863" s="9"/>
      <c r="DC863" s="9"/>
    </row>
    <row r="864" spans="1:107" ht="18.649999999999999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10"/>
      <c r="N864" s="9"/>
      <c r="O864" s="9"/>
      <c r="P864" s="9"/>
      <c r="Q864" s="9"/>
      <c r="R864" s="9"/>
      <c r="S864" s="9">
        <v>20</v>
      </c>
      <c r="T864" s="9">
        <f t="shared" si="179"/>
        <v>2E-3</v>
      </c>
      <c r="U864" s="9">
        <v>125</v>
      </c>
      <c r="V864" s="9">
        <f t="shared" si="174"/>
        <v>0.125</v>
      </c>
      <c r="W864" s="9">
        <v>3.85</v>
      </c>
      <c r="X864" s="9">
        <v>3850</v>
      </c>
      <c r="Y864" s="9" t="s">
        <v>35</v>
      </c>
      <c r="Z864" s="9" t="s">
        <v>35</v>
      </c>
      <c r="AA864" s="11">
        <v>45</v>
      </c>
      <c r="AB864" s="11" t="s">
        <v>29</v>
      </c>
      <c r="AC864" s="12">
        <f t="shared" si="177"/>
        <v>51.749999999999993</v>
      </c>
      <c r="AD864" s="12" t="s">
        <v>36</v>
      </c>
      <c r="AE864" s="27" t="str">
        <f t="shared" si="180"/>
        <v/>
      </c>
      <c r="AF864" s="21">
        <f t="shared" si="175"/>
        <v>2.40625</v>
      </c>
      <c r="AG864" s="20">
        <f t="shared" si="176"/>
        <v>2.40625</v>
      </c>
      <c r="AH864" s="20"/>
      <c r="AI864" s="15">
        <f t="shared" si="184"/>
        <v>2.40625</v>
      </c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 t="s">
        <v>36</v>
      </c>
      <c r="BK864" s="9" t="s">
        <v>37</v>
      </c>
      <c r="BL864" s="9" t="str">
        <f t="shared" si="173"/>
        <v xml:space="preserve"> 5</v>
      </c>
      <c r="BM864" s="9">
        <v>2.41</v>
      </c>
      <c r="BN864" s="15">
        <f t="shared" si="178"/>
        <v>0.41493775933609955</v>
      </c>
      <c r="BO864" s="9">
        <v>1</v>
      </c>
      <c r="BP864" s="9">
        <v>5</v>
      </c>
      <c r="BQ864" s="9">
        <v>105</v>
      </c>
      <c r="BR864" s="9">
        <f t="shared" si="181"/>
        <v>21</v>
      </c>
      <c r="BS864" s="9">
        <v>460</v>
      </c>
      <c r="BT864" s="9" t="s">
        <v>32</v>
      </c>
      <c r="BU864" s="9"/>
      <c r="BV864" s="9">
        <v>100</v>
      </c>
      <c r="BW864" s="9">
        <v>145</v>
      </c>
      <c r="BX864" s="9">
        <v>3900</v>
      </c>
      <c r="BY864" s="9">
        <v>7</v>
      </c>
      <c r="BZ864" s="9">
        <v>3</v>
      </c>
      <c r="CA864" s="9">
        <v>1</v>
      </c>
      <c r="CB864" s="9">
        <v>22.14</v>
      </c>
      <c r="CC864" s="9">
        <v>9.1999999999999993</v>
      </c>
      <c r="CD864" s="9">
        <v>300</v>
      </c>
      <c r="CE864" s="9">
        <f t="shared" si="182"/>
        <v>450</v>
      </c>
      <c r="CF864" s="9">
        <v>1015</v>
      </c>
      <c r="CG864" s="9">
        <v>3900</v>
      </c>
      <c r="CH864" s="9">
        <v>546.27</v>
      </c>
      <c r="CI864" s="9" t="s">
        <v>33</v>
      </c>
      <c r="CJ864" s="15">
        <f t="shared" si="183"/>
        <v>5.2222222222222223</v>
      </c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  <c r="CZ864" s="9"/>
      <c r="DA864" s="9"/>
      <c r="DB864" s="9"/>
      <c r="DC864" s="9"/>
    </row>
    <row r="865" spans="1:107" ht="18.649999999999999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10"/>
      <c r="N865" s="9"/>
      <c r="O865" s="9"/>
      <c r="P865" s="9"/>
      <c r="Q865" s="9"/>
      <c r="R865" s="9"/>
      <c r="S865" s="9">
        <v>20</v>
      </c>
      <c r="T865" s="9">
        <f t="shared" si="179"/>
        <v>2E-3</v>
      </c>
      <c r="U865" s="9">
        <v>125</v>
      </c>
      <c r="V865" s="9">
        <f t="shared" si="174"/>
        <v>0.125</v>
      </c>
      <c r="W865" s="9">
        <v>4.1500000000000004</v>
      </c>
      <c r="X865" s="9">
        <v>4150</v>
      </c>
      <c r="Y865" s="9" t="s">
        <v>35</v>
      </c>
      <c r="Z865" s="9" t="s">
        <v>35</v>
      </c>
      <c r="AA865" s="11">
        <v>45</v>
      </c>
      <c r="AB865" s="11" t="s">
        <v>29</v>
      </c>
      <c r="AC865" s="12">
        <f t="shared" si="177"/>
        <v>51.749999999999993</v>
      </c>
      <c r="AD865" s="12" t="s">
        <v>36</v>
      </c>
      <c r="AE865" s="27" t="str">
        <f t="shared" si="180"/>
        <v/>
      </c>
      <c r="AF865" s="21">
        <f t="shared" si="175"/>
        <v>2.59375</v>
      </c>
      <c r="AG865" s="20">
        <f t="shared" si="176"/>
        <v>2.59375</v>
      </c>
      <c r="AH865" s="20"/>
      <c r="AI865" s="15">
        <f t="shared" si="184"/>
        <v>2.59375</v>
      </c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 t="s">
        <v>36</v>
      </c>
      <c r="BK865" s="9" t="s">
        <v>37</v>
      </c>
      <c r="BL865" s="9" t="str">
        <f t="shared" si="173"/>
        <v xml:space="preserve"> 5</v>
      </c>
      <c r="BM865" s="9">
        <v>2.59</v>
      </c>
      <c r="BN865" s="15">
        <f t="shared" si="178"/>
        <v>0.38610038610038611</v>
      </c>
      <c r="BO865" s="9">
        <v>1</v>
      </c>
      <c r="BP865" s="9">
        <v>5</v>
      </c>
      <c r="BQ865" s="9">
        <v>105</v>
      </c>
      <c r="BR865" s="9">
        <f t="shared" si="181"/>
        <v>21</v>
      </c>
      <c r="BS865" s="9">
        <v>460</v>
      </c>
      <c r="BT865" s="9" t="s">
        <v>32</v>
      </c>
      <c r="BU865" s="9"/>
      <c r="BV865" s="9">
        <v>100</v>
      </c>
      <c r="BW865" s="9">
        <v>145</v>
      </c>
      <c r="BX865" s="9">
        <v>4200</v>
      </c>
      <c r="BY865" s="9">
        <v>7</v>
      </c>
      <c r="BZ865" s="9">
        <v>3</v>
      </c>
      <c r="CA865" s="9">
        <v>1</v>
      </c>
      <c r="CB865" s="9">
        <v>23.86</v>
      </c>
      <c r="CC865" s="9">
        <v>9.1999999999999993</v>
      </c>
      <c r="CD865" s="9">
        <v>300</v>
      </c>
      <c r="CE865" s="9">
        <f t="shared" si="182"/>
        <v>450</v>
      </c>
      <c r="CF865" s="9">
        <v>1015</v>
      </c>
      <c r="CG865" s="9">
        <v>4200</v>
      </c>
      <c r="CH865" s="9">
        <v>588.29</v>
      </c>
      <c r="CI865" s="9" t="s">
        <v>33</v>
      </c>
      <c r="CJ865" s="15">
        <f t="shared" si="183"/>
        <v>5.2222222222222223</v>
      </c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  <c r="CZ865" s="9"/>
      <c r="DA865" s="9"/>
      <c r="DB865" s="9"/>
      <c r="DC865" s="9"/>
    </row>
    <row r="866" spans="1:107" ht="18.649999999999999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10"/>
      <c r="N866" s="9"/>
      <c r="O866" s="9"/>
      <c r="P866" s="9"/>
      <c r="Q866" s="9"/>
      <c r="R866" s="9"/>
      <c r="S866" s="9">
        <v>20</v>
      </c>
      <c r="T866" s="9">
        <f t="shared" si="179"/>
        <v>2E-3</v>
      </c>
      <c r="U866" s="9">
        <v>125</v>
      </c>
      <c r="V866" s="9">
        <f t="shared" si="174"/>
        <v>0.125</v>
      </c>
      <c r="W866" s="9">
        <v>4.45</v>
      </c>
      <c r="X866" s="9">
        <v>4450</v>
      </c>
      <c r="Y866" s="9" t="s">
        <v>35</v>
      </c>
      <c r="Z866" s="9" t="s">
        <v>35</v>
      </c>
      <c r="AA866" s="11">
        <v>45</v>
      </c>
      <c r="AB866" s="11" t="s">
        <v>29</v>
      </c>
      <c r="AC866" s="12">
        <f t="shared" si="177"/>
        <v>51.749999999999993</v>
      </c>
      <c r="AD866" s="12" t="s">
        <v>36</v>
      </c>
      <c r="AE866" s="27" t="str">
        <f t="shared" si="180"/>
        <v/>
      </c>
      <c r="AF866" s="21">
        <f t="shared" si="175"/>
        <v>2.78125</v>
      </c>
      <c r="AG866" s="20">
        <f t="shared" si="176"/>
        <v>2.78125</v>
      </c>
      <c r="AH866" s="20"/>
      <c r="AI866" s="15">
        <f t="shared" si="184"/>
        <v>2.78125</v>
      </c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 t="s">
        <v>36</v>
      </c>
      <c r="BK866" s="9" t="s">
        <v>37</v>
      </c>
      <c r="BL866" s="9" t="str">
        <f t="shared" si="173"/>
        <v xml:space="preserve"> 5</v>
      </c>
      <c r="BM866" s="9">
        <v>2.78</v>
      </c>
      <c r="BN866" s="15">
        <f t="shared" si="178"/>
        <v>0.35971223021582738</v>
      </c>
      <c r="BO866" s="9">
        <v>1</v>
      </c>
      <c r="BP866" s="9">
        <v>5</v>
      </c>
      <c r="BQ866" s="9">
        <v>105</v>
      </c>
      <c r="BR866" s="9">
        <f t="shared" si="181"/>
        <v>21</v>
      </c>
      <c r="BS866" s="9">
        <v>460</v>
      </c>
      <c r="BT866" s="9" t="s">
        <v>32</v>
      </c>
      <c r="BU866" s="9"/>
      <c r="BV866" s="9">
        <v>100</v>
      </c>
      <c r="BW866" s="9">
        <v>145</v>
      </c>
      <c r="BX866" s="9">
        <v>4500</v>
      </c>
      <c r="BY866" s="9">
        <v>7</v>
      </c>
      <c r="BZ866" s="9">
        <v>3</v>
      </c>
      <c r="CA866" s="9">
        <v>1</v>
      </c>
      <c r="CB866" s="9">
        <v>25.59</v>
      </c>
      <c r="CC866" s="9">
        <v>9.1999999999999993</v>
      </c>
      <c r="CD866" s="9">
        <v>300</v>
      </c>
      <c r="CE866" s="9">
        <f t="shared" si="182"/>
        <v>450</v>
      </c>
      <c r="CF866" s="9">
        <v>1015</v>
      </c>
      <c r="CG866" s="9">
        <v>4500</v>
      </c>
      <c r="CH866" s="9">
        <v>630.32000000000005</v>
      </c>
      <c r="CI866" s="9" t="s">
        <v>33</v>
      </c>
      <c r="CJ866" s="15">
        <f t="shared" si="183"/>
        <v>5.2222222222222223</v>
      </c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  <c r="CZ866" s="9"/>
      <c r="DA866" s="9"/>
      <c r="DB866" s="9"/>
      <c r="DC866" s="9"/>
    </row>
    <row r="867" spans="1:107" ht="18.649999999999999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10"/>
      <c r="N867" s="9"/>
      <c r="O867" s="9"/>
      <c r="P867" s="9"/>
      <c r="Q867" s="9"/>
      <c r="R867" s="9"/>
      <c r="S867" s="9">
        <v>20</v>
      </c>
      <c r="T867" s="9">
        <f t="shared" si="179"/>
        <v>2E-3</v>
      </c>
      <c r="U867" s="9">
        <v>125</v>
      </c>
      <c r="V867" s="9">
        <f t="shared" si="174"/>
        <v>0.125</v>
      </c>
      <c r="W867" s="9">
        <v>4.75</v>
      </c>
      <c r="X867" s="9">
        <v>4750</v>
      </c>
      <c r="Y867" s="9" t="s">
        <v>35</v>
      </c>
      <c r="Z867" s="9" t="s">
        <v>35</v>
      </c>
      <c r="AA867" s="11">
        <v>45</v>
      </c>
      <c r="AB867" s="11" t="s">
        <v>29</v>
      </c>
      <c r="AC867" s="12">
        <f t="shared" si="177"/>
        <v>51.749999999999993</v>
      </c>
      <c r="AD867" s="12" t="s">
        <v>36</v>
      </c>
      <c r="AE867" s="27" t="str">
        <f t="shared" si="180"/>
        <v/>
      </c>
      <c r="AF867" s="21">
        <f t="shared" si="175"/>
        <v>2.96875</v>
      </c>
      <c r="AG867" s="20">
        <f t="shared" si="176"/>
        <v>2.96875</v>
      </c>
      <c r="AH867" s="20"/>
      <c r="AI867" s="15">
        <f t="shared" si="184"/>
        <v>2.96875</v>
      </c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 t="s">
        <v>36</v>
      </c>
      <c r="BK867" s="9" t="s">
        <v>37</v>
      </c>
      <c r="BL867" s="9" t="str">
        <f t="shared" si="173"/>
        <v xml:space="preserve"> 5</v>
      </c>
      <c r="BM867" s="9">
        <v>2.97</v>
      </c>
      <c r="BN867" s="15">
        <f t="shared" si="178"/>
        <v>0.33670033670033667</v>
      </c>
      <c r="BO867" s="9">
        <v>1</v>
      </c>
      <c r="BP867" s="9">
        <v>5</v>
      </c>
      <c r="BQ867" s="9">
        <v>105</v>
      </c>
      <c r="BR867" s="9">
        <f t="shared" si="181"/>
        <v>21</v>
      </c>
      <c r="BS867" s="9">
        <v>460</v>
      </c>
      <c r="BT867" s="9" t="s">
        <v>32</v>
      </c>
      <c r="BU867" s="9"/>
      <c r="BV867" s="9">
        <v>100</v>
      </c>
      <c r="BW867" s="9">
        <v>145</v>
      </c>
      <c r="BX867" s="9">
        <v>4800</v>
      </c>
      <c r="BY867" s="9">
        <v>7</v>
      </c>
      <c r="BZ867" s="9">
        <v>3</v>
      </c>
      <c r="CA867" s="9">
        <v>1</v>
      </c>
      <c r="CB867" s="9">
        <v>27.31</v>
      </c>
      <c r="CC867" s="9">
        <v>9.1999999999999993</v>
      </c>
      <c r="CD867" s="9">
        <v>300</v>
      </c>
      <c r="CE867" s="9">
        <f t="shared" si="182"/>
        <v>450</v>
      </c>
      <c r="CF867" s="9">
        <v>1015</v>
      </c>
      <c r="CG867" s="9">
        <v>4800</v>
      </c>
      <c r="CH867" s="9">
        <v>672.34</v>
      </c>
      <c r="CI867" s="9" t="s">
        <v>33</v>
      </c>
      <c r="CJ867" s="15">
        <f t="shared" si="183"/>
        <v>5.2222222222222223</v>
      </c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  <c r="CZ867" s="9"/>
      <c r="DA867" s="9"/>
      <c r="DB867" s="9"/>
      <c r="DC867" s="9"/>
    </row>
    <row r="868" spans="1:107" ht="18.649999999999999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10"/>
      <c r="N868" s="9"/>
      <c r="O868" s="9"/>
      <c r="P868" s="9"/>
      <c r="Q868" s="9"/>
      <c r="R868" s="9"/>
      <c r="S868" s="9">
        <v>20</v>
      </c>
      <c r="T868" s="9">
        <f t="shared" si="179"/>
        <v>2E-3</v>
      </c>
      <c r="U868" s="9">
        <v>125</v>
      </c>
      <c r="V868" s="9">
        <f t="shared" si="174"/>
        <v>0.125</v>
      </c>
      <c r="W868" s="9">
        <v>3.85</v>
      </c>
      <c r="X868" s="9">
        <v>3850</v>
      </c>
      <c r="Y868" s="9" t="s">
        <v>35</v>
      </c>
      <c r="Z868" s="9" t="s">
        <v>35</v>
      </c>
      <c r="AA868" s="11">
        <v>45</v>
      </c>
      <c r="AB868" s="11" t="s">
        <v>29</v>
      </c>
      <c r="AC868" s="12">
        <f t="shared" si="177"/>
        <v>51.749999999999993</v>
      </c>
      <c r="AD868" s="12" t="s">
        <v>36</v>
      </c>
      <c r="AE868" s="27" t="str">
        <f t="shared" si="180"/>
        <v/>
      </c>
      <c r="AF868" s="21">
        <f t="shared" si="175"/>
        <v>2.40625</v>
      </c>
      <c r="AG868" s="20">
        <f t="shared" si="176"/>
        <v>2.40625</v>
      </c>
      <c r="AH868" s="20"/>
      <c r="AI868" s="15">
        <f t="shared" si="184"/>
        <v>2.40625</v>
      </c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 t="s">
        <v>36</v>
      </c>
      <c r="BK868" s="9" t="s">
        <v>37</v>
      </c>
      <c r="BL868" s="9" t="str">
        <f t="shared" si="173"/>
        <v xml:space="preserve"> 5</v>
      </c>
      <c r="BM868" s="9">
        <v>2.41</v>
      </c>
      <c r="BN868" s="15">
        <f t="shared" si="178"/>
        <v>0.41493775933609955</v>
      </c>
      <c r="BO868" s="9">
        <v>1</v>
      </c>
      <c r="BP868" s="9">
        <v>5</v>
      </c>
      <c r="BQ868" s="9">
        <v>105</v>
      </c>
      <c r="BR868" s="9">
        <f t="shared" si="181"/>
        <v>21</v>
      </c>
      <c r="BS868" s="9">
        <v>460</v>
      </c>
      <c r="BT868" s="9" t="s">
        <v>32</v>
      </c>
      <c r="BU868" s="9"/>
      <c r="BV868" s="9">
        <v>100</v>
      </c>
      <c r="BW868" s="9">
        <v>145</v>
      </c>
      <c r="BX868" s="9">
        <v>3900</v>
      </c>
      <c r="BY868" s="9">
        <v>7</v>
      </c>
      <c r="BZ868" s="9">
        <v>3</v>
      </c>
      <c r="CA868" s="9">
        <v>1</v>
      </c>
      <c r="CB868" s="9">
        <v>22.14</v>
      </c>
      <c r="CC868" s="9">
        <v>9.1999999999999993</v>
      </c>
      <c r="CD868" s="9">
        <v>300</v>
      </c>
      <c r="CE868" s="9">
        <f t="shared" si="182"/>
        <v>450</v>
      </c>
      <c r="CF868" s="9">
        <v>1015</v>
      </c>
      <c r="CG868" s="9">
        <v>3900</v>
      </c>
      <c r="CH868" s="9">
        <v>546.27</v>
      </c>
      <c r="CI868" s="9" t="s">
        <v>33</v>
      </c>
      <c r="CJ868" s="15">
        <f t="shared" si="183"/>
        <v>5.2222222222222223</v>
      </c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  <c r="CZ868" s="9"/>
      <c r="DA868" s="9"/>
      <c r="DB868" s="9"/>
      <c r="DC868" s="9"/>
    </row>
    <row r="869" spans="1:107" ht="18.649999999999999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10"/>
      <c r="N869" s="9"/>
      <c r="O869" s="9"/>
      <c r="P869" s="9"/>
      <c r="Q869" s="9"/>
      <c r="R869" s="9"/>
      <c r="S869" s="9">
        <v>20</v>
      </c>
      <c r="T869" s="9">
        <f t="shared" si="179"/>
        <v>2E-3</v>
      </c>
      <c r="U869" s="9">
        <v>125</v>
      </c>
      <c r="V869" s="9">
        <f t="shared" si="174"/>
        <v>0.125</v>
      </c>
      <c r="W869" s="9">
        <v>4.1500000000000004</v>
      </c>
      <c r="X869" s="9">
        <v>4150</v>
      </c>
      <c r="Y869" s="9" t="s">
        <v>35</v>
      </c>
      <c r="Z869" s="9" t="s">
        <v>35</v>
      </c>
      <c r="AA869" s="11">
        <v>45</v>
      </c>
      <c r="AB869" s="11" t="s">
        <v>29</v>
      </c>
      <c r="AC869" s="12">
        <f t="shared" si="177"/>
        <v>51.749999999999993</v>
      </c>
      <c r="AD869" s="12" t="s">
        <v>36</v>
      </c>
      <c r="AE869" s="27" t="str">
        <f t="shared" si="180"/>
        <v/>
      </c>
      <c r="AF869" s="21">
        <f t="shared" si="175"/>
        <v>2.59375</v>
      </c>
      <c r="AG869" s="20">
        <f t="shared" si="176"/>
        <v>2.59375</v>
      </c>
      <c r="AH869" s="20"/>
      <c r="AI869" s="15">
        <f t="shared" si="184"/>
        <v>2.59375</v>
      </c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 t="s">
        <v>36</v>
      </c>
      <c r="BK869" s="9" t="s">
        <v>37</v>
      </c>
      <c r="BL869" s="9" t="str">
        <f t="shared" si="173"/>
        <v xml:space="preserve"> 5</v>
      </c>
      <c r="BM869" s="9">
        <v>2.59</v>
      </c>
      <c r="BN869" s="15">
        <f t="shared" si="178"/>
        <v>0.38610038610038611</v>
      </c>
      <c r="BO869" s="9">
        <v>1</v>
      </c>
      <c r="BP869" s="9">
        <v>5</v>
      </c>
      <c r="BQ869" s="9">
        <v>105</v>
      </c>
      <c r="BR869" s="9">
        <f t="shared" si="181"/>
        <v>21</v>
      </c>
      <c r="BS869" s="9">
        <v>460</v>
      </c>
      <c r="BT869" s="9" t="s">
        <v>32</v>
      </c>
      <c r="BU869" s="9"/>
      <c r="BV869" s="9">
        <v>100</v>
      </c>
      <c r="BW869" s="9">
        <v>145</v>
      </c>
      <c r="BX869" s="9">
        <v>4200</v>
      </c>
      <c r="BY869" s="9">
        <v>7</v>
      </c>
      <c r="BZ869" s="9">
        <v>3</v>
      </c>
      <c r="CA869" s="9">
        <v>1</v>
      </c>
      <c r="CB869" s="9">
        <v>23.86</v>
      </c>
      <c r="CC869" s="9">
        <v>9.1999999999999993</v>
      </c>
      <c r="CD869" s="9">
        <v>300</v>
      </c>
      <c r="CE869" s="9">
        <f t="shared" si="182"/>
        <v>450</v>
      </c>
      <c r="CF869" s="9">
        <v>1015</v>
      </c>
      <c r="CG869" s="9">
        <v>4200</v>
      </c>
      <c r="CH869" s="9">
        <v>588.29</v>
      </c>
      <c r="CI869" s="9" t="s">
        <v>33</v>
      </c>
      <c r="CJ869" s="15">
        <f t="shared" si="183"/>
        <v>5.2222222222222223</v>
      </c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  <c r="CZ869" s="9"/>
      <c r="DA869" s="9"/>
      <c r="DB869" s="9"/>
      <c r="DC869" s="9"/>
    </row>
    <row r="870" spans="1:107" ht="18.649999999999999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10"/>
      <c r="N870" s="9"/>
      <c r="O870" s="9"/>
      <c r="P870" s="9"/>
      <c r="Q870" s="9"/>
      <c r="R870" s="9"/>
      <c r="S870" s="9">
        <v>20</v>
      </c>
      <c r="T870" s="9">
        <f t="shared" si="179"/>
        <v>2E-3</v>
      </c>
      <c r="U870" s="9">
        <v>125</v>
      </c>
      <c r="V870" s="9">
        <f t="shared" si="174"/>
        <v>0.125</v>
      </c>
      <c r="W870" s="9">
        <v>4.45</v>
      </c>
      <c r="X870" s="9">
        <v>4450</v>
      </c>
      <c r="Y870" s="9" t="s">
        <v>35</v>
      </c>
      <c r="Z870" s="9" t="s">
        <v>35</v>
      </c>
      <c r="AA870" s="11">
        <v>45</v>
      </c>
      <c r="AB870" s="11" t="s">
        <v>29</v>
      </c>
      <c r="AC870" s="12">
        <f t="shared" si="177"/>
        <v>51.749999999999993</v>
      </c>
      <c r="AD870" s="12" t="s">
        <v>36</v>
      </c>
      <c r="AE870" s="27" t="str">
        <f t="shared" si="180"/>
        <v/>
      </c>
      <c r="AF870" s="21">
        <f t="shared" si="175"/>
        <v>2.78125</v>
      </c>
      <c r="AG870" s="20">
        <f t="shared" si="176"/>
        <v>2.78125</v>
      </c>
      <c r="AH870" s="20"/>
      <c r="AI870" s="15">
        <f t="shared" si="184"/>
        <v>2.78125</v>
      </c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 t="s">
        <v>36</v>
      </c>
      <c r="BK870" s="9" t="s">
        <v>37</v>
      </c>
      <c r="BL870" s="9" t="str">
        <f t="shared" ref="BL870:BL933" si="185">SUBSTITUTE(BK870,"B00"," ",1)</f>
        <v xml:space="preserve"> 5</v>
      </c>
      <c r="BM870" s="9">
        <v>2.78</v>
      </c>
      <c r="BN870" s="15">
        <f t="shared" si="178"/>
        <v>0.35971223021582738</v>
      </c>
      <c r="BO870" s="9">
        <v>1</v>
      </c>
      <c r="BP870" s="9">
        <v>5</v>
      </c>
      <c r="BQ870" s="9">
        <v>105</v>
      </c>
      <c r="BR870" s="9">
        <f t="shared" si="181"/>
        <v>21</v>
      </c>
      <c r="BS870" s="9">
        <v>460</v>
      </c>
      <c r="BT870" s="9" t="s">
        <v>32</v>
      </c>
      <c r="BU870" s="9"/>
      <c r="BV870" s="9">
        <v>100</v>
      </c>
      <c r="BW870" s="9">
        <v>145</v>
      </c>
      <c r="BX870" s="9">
        <v>4500</v>
      </c>
      <c r="BY870" s="9">
        <v>7</v>
      </c>
      <c r="BZ870" s="9">
        <v>3</v>
      </c>
      <c r="CA870" s="9">
        <v>1</v>
      </c>
      <c r="CB870" s="9">
        <v>25.59</v>
      </c>
      <c r="CC870" s="9">
        <v>9.1999999999999993</v>
      </c>
      <c r="CD870" s="9">
        <v>300</v>
      </c>
      <c r="CE870" s="9">
        <f t="shared" si="182"/>
        <v>450</v>
      </c>
      <c r="CF870" s="9">
        <v>1015</v>
      </c>
      <c r="CG870" s="9">
        <v>4500</v>
      </c>
      <c r="CH870" s="9">
        <v>630.32000000000005</v>
      </c>
      <c r="CI870" s="9" t="s">
        <v>33</v>
      </c>
      <c r="CJ870" s="15">
        <f t="shared" si="183"/>
        <v>5.2222222222222223</v>
      </c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</row>
    <row r="871" spans="1:107" ht="18.649999999999999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10"/>
      <c r="N871" s="9"/>
      <c r="O871" s="9"/>
      <c r="P871" s="9"/>
      <c r="Q871" s="9"/>
      <c r="R871" s="9"/>
      <c r="S871" s="9">
        <v>20</v>
      </c>
      <c r="T871" s="9">
        <f t="shared" si="179"/>
        <v>2E-3</v>
      </c>
      <c r="U871" s="9">
        <v>125</v>
      </c>
      <c r="V871" s="9">
        <f t="shared" si="174"/>
        <v>0.125</v>
      </c>
      <c r="W871" s="9">
        <v>4.75</v>
      </c>
      <c r="X871" s="9">
        <v>4750</v>
      </c>
      <c r="Y871" s="9" t="s">
        <v>35</v>
      </c>
      <c r="Z871" s="9" t="s">
        <v>35</v>
      </c>
      <c r="AA871" s="11">
        <v>45</v>
      </c>
      <c r="AB871" s="11" t="s">
        <v>29</v>
      </c>
      <c r="AC871" s="12">
        <f t="shared" si="177"/>
        <v>51.749999999999993</v>
      </c>
      <c r="AD871" s="12" t="s">
        <v>36</v>
      </c>
      <c r="AE871" s="27" t="str">
        <f t="shared" si="180"/>
        <v/>
      </c>
      <c r="AF871" s="21">
        <f t="shared" si="175"/>
        <v>2.96875</v>
      </c>
      <c r="AG871" s="20">
        <f t="shared" si="176"/>
        <v>2.96875</v>
      </c>
      <c r="AH871" s="20"/>
      <c r="AI871" s="15">
        <f t="shared" si="184"/>
        <v>2.96875</v>
      </c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 t="s">
        <v>36</v>
      </c>
      <c r="BK871" s="9" t="s">
        <v>37</v>
      </c>
      <c r="BL871" s="9" t="str">
        <f t="shared" si="185"/>
        <v xml:space="preserve"> 5</v>
      </c>
      <c r="BM871" s="9">
        <v>2.97</v>
      </c>
      <c r="BN871" s="15">
        <f t="shared" si="178"/>
        <v>0.33670033670033667</v>
      </c>
      <c r="BO871" s="9">
        <v>1</v>
      </c>
      <c r="BP871" s="9">
        <v>5</v>
      </c>
      <c r="BQ871" s="9">
        <v>105</v>
      </c>
      <c r="BR871" s="9">
        <f t="shared" si="181"/>
        <v>21</v>
      </c>
      <c r="BS871" s="9">
        <v>460</v>
      </c>
      <c r="BT871" s="9" t="s">
        <v>32</v>
      </c>
      <c r="BU871" s="9"/>
      <c r="BV871" s="9">
        <v>100</v>
      </c>
      <c r="BW871" s="9">
        <v>145</v>
      </c>
      <c r="BX871" s="9">
        <v>4800</v>
      </c>
      <c r="BY871" s="9">
        <v>7</v>
      </c>
      <c r="BZ871" s="9">
        <v>3</v>
      </c>
      <c r="CA871" s="9">
        <v>1</v>
      </c>
      <c r="CB871" s="9">
        <v>27.31</v>
      </c>
      <c r="CC871" s="9">
        <v>9.1999999999999993</v>
      </c>
      <c r="CD871" s="9">
        <v>300</v>
      </c>
      <c r="CE871" s="9">
        <f t="shared" si="182"/>
        <v>450</v>
      </c>
      <c r="CF871" s="9">
        <v>1015</v>
      </c>
      <c r="CG871" s="9">
        <v>4800</v>
      </c>
      <c r="CH871" s="9">
        <v>672.34</v>
      </c>
      <c r="CI871" s="9" t="s">
        <v>33</v>
      </c>
      <c r="CJ871" s="15">
        <f t="shared" si="183"/>
        <v>5.2222222222222223</v>
      </c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  <c r="CZ871" s="9"/>
      <c r="DA871" s="9"/>
      <c r="DB871" s="9"/>
      <c r="DC871" s="9"/>
    </row>
    <row r="872" spans="1:107" ht="18.649999999999999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10"/>
      <c r="N872" s="9"/>
      <c r="O872" s="9"/>
      <c r="P872" s="9"/>
      <c r="Q872" s="9"/>
      <c r="R872" s="9"/>
      <c r="S872" s="9">
        <v>20</v>
      </c>
      <c r="T872" s="9">
        <f t="shared" si="179"/>
        <v>2E-3</v>
      </c>
      <c r="U872" s="9">
        <v>125</v>
      </c>
      <c r="V872" s="9">
        <f t="shared" si="174"/>
        <v>0.125</v>
      </c>
      <c r="W872" s="9">
        <v>3.85</v>
      </c>
      <c r="X872" s="9">
        <v>3850</v>
      </c>
      <c r="Y872" s="9" t="s">
        <v>35</v>
      </c>
      <c r="Z872" s="9" t="s">
        <v>35</v>
      </c>
      <c r="AA872" s="11">
        <v>45</v>
      </c>
      <c r="AB872" s="11" t="s">
        <v>29</v>
      </c>
      <c r="AC872" s="12">
        <f t="shared" si="177"/>
        <v>51.749999999999993</v>
      </c>
      <c r="AD872" s="12" t="s">
        <v>36</v>
      </c>
      <c r="AE872" s="27" t="str">
        <f t="shared" si="180"/>
        <v/>
      </c>
      <c r="AF872" s="21">
        <f t="shared" si="175"/>
        <v>2.40625</v>
      </c>
      <c r="AG872" s="20">
        <f t="shared" si="176"/>
        <v>2.40625</v>
      </c>
      <c r="AH872" s="20"/>
      <c r="AI872" s="15">
        <f t="shared" si="184"/>
        <v>2.40625</v>
      </c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 t="s">
        <v>36</v>
      </c>
      <c r="BK872" s="9" t="s">
        <v>37</v>
      </c>
      <c r="BL872" s="9" t="str">
        <f t="shared" si="185"/>
        <v xml:space="preserve"> 5</v>
      </c>
      <c r="BM872" s="9">
        <v>2.41</v>
      </c>
      <c r="BN872" s="15">
        <f t="shared" si="178"/>
        <v>0.41493775933609955</v>
      </c>
      <c r="BO872" s="9">
        <v>1</v>
      </c>
      <c r="BP872" s="9">
        <v>5</v>
      </c>
      <c r="BQ872" s="9">
        <v>105</v>
      </c>
      <c r="BR872" s="9">
        <f t="shared" si="181"/>
        <v>21</v>
      </c>
      <c r="BS872" s="9">
        <v>460</v>
      </c>
      <c r="BT872" s="9" t="s">
        <v>32</v>
      </c>
      <c r="BU872" s="9"/>
      <c r="BV872" s="9">
        <v>100</v>
      </c>
      <c r="BW872" s="9">
        <v>145</v>
      </c>
      <c r="BX872" s="9">
        <v>3900</v>
      </c>
      <c r="BY872" s="9">
        <v>7</v>
      </c>
      <c r="BZ872" s="9">
        <v>3</v>
      </c>
      <c r="CA872" s="9">
        <v>1</v>
      </c>
      <c r="CB872" s="9">
        <v>22.14</v>
      </c>
      <c r="CC872" s="9">
        <v>9.1999999999999993</v>
      </c>
      <c r="CD872" s="9">
        <v>300</v>
      </c>
      <c r="CE872" s="9">
        <f t="shared" si="182"/>
        <v>450</v>
      </c>
      <c r="CF872" s="9">
        <v>1015</v>
      </c>
      <c r="CG872" s="9">
        <v>3900</v>
      </c>
      <c r="CH872" s="9">
        <v>546.27</v>
      </c>
      <c r="CI872" s="9" t="s">
        <v>33</v>
      </c>
      <c r="CJ872" s="15">
        <f t="shared" si="183"/>
        <v>5.2222222222222223</v>
      </c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  <c r="CZ872" s="9"/>
      <c r="DA872" s="9"/>
      <c r="DB872" s="9"/>
      <c r="DC872" s="9"/>
    </row>
    <row r="873" spans="1:107" ht="18.649999999999999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10"/>
      <c r="N873" s="9"/>
      <c r="O873" s="9"/>
      <c r="P873" s="9"/>
      <c r="Q873" s="9"/>
      <c r="R873" s="9"/>
      <c r="S873" s="9">
        <v>20</v>
      </c>
      <c r="T873" s="9">
        <f t="shared" si="179"/>
        <v>2E-3</v>
      </c>
      <c r="U873" s="9">
        <v>125</v>
      </c>
      <c r="V873" s="9">
        <f t="shared" si="174"/>
        <v>0.125</v>
      </c>
      <c r="W873" s="9">
        <v>4.1500000000000004</v>
      </c>
      <c r="X873" s="9">
        <v>4150</v>
      </c>
      <c r="Y873" s="9" t="s">
        <v>35</v>
      </c>
      <c r="Z873" s="9" t="s">
        <v>35</v>
      </c>
      <c r="AA873" s="11">
        <v>45</v>
      </c>
      <c r="AB873" s="11" t="s">
        <v>29</v>
      </c>
      <c r="AC873" s="12">
        <f t="shared" si="177"/>
        <v>51.749999999999993</v>
      </c>
      <c r="AD873" s="12" t="s">
        <v>36</v>
      </c>
      <c r="AE873" s="27" t="str">
        <f t="shared" si="180"/>
        <v/>
      </c>
      <c r="AF873" s="21">
        <f t="shared" si="175"/>
        <v>2.59375</v>
      </c>
      <c r="AG873" s="20">
        <f t="shared" si="176"/>
        <v>2.59375</v>
      </c>
      <c r="AH873" s="20"/>
      <c r="AI873" s="15">
        <f t="shared" si="184"/>
        <v>2.59375</v>
      </c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 t="s">
        <v>36</v>
      </c>
      <c r="BK873" s="9" t="s">
        <v>37</v>
      </c>
      <c r="BL873" s="9" t="str">
        <f t="shared" si="185"/>
        <v xml:space="preserve"> 5</v>
      </c>
      <c r="BM873" s="9">
        <v>2.59</v>
      </c>
      <c r="BN873" s="15">
        <f t="shared" si="178"/>
        <v>0.38610038610038611</v>
      </c>
      <c r="BO873" s="9">
        <v>1</v>
      </c>
      <c r="BP873" s="9">
        <v>5</v>
      </c>
      <c r="BQ873" s="9">
        <v>105</v>
      </c>
      <c r="BR873" s="9">
        <f t="shared" si="181"/>
        <v>21</v>
      </c>
      <c r="BS873" s="9">
        <v>460</v>
      </c>
      <c r="BT873" s="9" t="s">
        <v>32</v>
      </c>
      <c r="BU873" s="9"/>
      <c r="BV873" s="9">
        <v>100</v>
      </c>
      <c r="BW873" s="9">
        <v>145</v>
      </c>
      <c r="BX873" s="9">
        <v>4200</v>
      </c>
      <c r="BY873" s="9">
        <v>7</v>
      </c>
      <c r="BZ873" s="9">
        <v>3</v>
      </c>
      <c r="CA873" s="9">
        <v>1</v>
      </c>
      <c r="CB873" s="9">
        <v>23.86</v>
      </c>
      <c r="CC873" s="9">
        <v>9.1999999999999993</v>
      </c>
      <c r="CD873" s="9">
        <v>300</v>
      </c>
      <c r="CE873" s="9">
        <f t="shared" si="182"/>
        <v>450</v>
      </c>
      <c r="CF873" s="9">
        <v>1015</v>
      </c>
      <c r="CG873" s="9">
        <v>4200</v>
      </c>
      <c r="CH873" s="9">
        <v>588.29</v>
      </c>
      <c r="CI873" s="9" t="s">
        <v>33</v>
      </c>
      <c r="CJ873" s="15">
        <f t="shared" si="183"/>
        <v>5.2222222222222223</v>
      </c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  <c r="CZ873" s="9"/>
      <c r="DA873" s="9"/>
      <c r="DB873" s="9"/>
      <c r="DC873" s="9"/>
    </row>
    <row r="874" spans="1:107" ht="18.649999999999999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10"/>
      <c r="N874" s="9"/>
      <c r="O874" s="9"/>
      <c r="P874" s="9"/>
      <c r="Q874" s="9"/>
      <c r="R874" s="9"/>
      <c r="S874" s="9">
        <v>20</v>
      </c>
      <c r="T874" s="9">
        <f t="shared" si="179"/>
        <v>2E-3</v>
      </c>
      <c r="U874" s="9">
        <v>125</v>
      </c>
      <c r="V874" s="9">
        <f t="shared" ref="V874:V937" si="186">U874*0.001</f>
        <v>0.125</v>
      </c>
      <c r="W874" s="9">
        <v>4.45</v>
      </c>
      <c r="X874" s="9">
        <v>4450</v>
      </c>
      <c r="Y874" s="9" t="s">
        <v>35</v>
      </c>
      <c r="Z874" s="9" t="s">
        <v>35</v>
      </c>
      <c r="AA874" s="11">
        <v>45</v>
      </c>
      <c r="AB874" s="11" t="s">
        <v>29</v>
      </c>
      <c r="AC874" s="12">
        <f t="shared" si="177"/>
        <v>51.749999999999993</v>
      </c>
      <c r="AD874" s="12" t="s">
        <v>36</v>
      </c>
      <c r="AE874" s="27" t="str">
        <f t="shared" si="180"/>
        <v/>
      </c>
      <c r="AF874" s="21">
        <f t="shared" si="175"/>
        <v>2.78125</v>
      </c>
      <c r="AG874" s="20">
        <f t="shared" si="176"/>
        <v>2.78125</v>
      </c>
      <c r="AH874" s="20"/>
      <c r="AI874" s="15">
        <f t="shared" si="184"/>
        <v>2.78125</v>
      </c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 t="s">
        <v>36</v>
      </c>
      <c r="BK874" s="9" t="s">
        <v>37</v>
      </c>
      <c r="BL874" s="9" t="str">
        <f t="shared" si="185"/>
        <v xml:space="preserve"> 5</v>
      </c>
      <c r="BM874" s="9">
        <v>2.78</v>
      </c>
      <c r="BN874" s="15">
        <f t="shared" si="178"/>
        <v>0.35971223021582738</v>
      </c>
      <c r="BO874" s="9">
        <v>1</v>
      </c>
      <c r="BP874" s="9">
        <v>5</v>
      </c>
      <c r="BQ874" s="9">
        <v>105</v>
      </c>
      <c r="BR874" s="9">
        <f t="shared" si="181"/>
        <v>21</v>
      </c>
      <c r="BS874" s="9">
        <v>460</v>
      </c>
      <c r="BT874" s="9" t="s">
        <v>32</v>
      </c>
      <c r="BU874" s="9"/>
      <c r="BV874" s="9">
        <v>100</v>
      </c>
      <c r="BW874" s="9">
        <v>145</v>
      </c>
      <c r="BX874" s="9">
        <v>4500</v>
      </c>
      <c r="BY874" s="9">
        <v>7</v>
      </c>
      <c r="BZ874" s="9">
        <v>3</v>
      </c>
      <c r="CA874" s="9">
        <v>1</v>
      </c>
      <c r="CB874" s="9">
        <v>25.59</v>
      </c>
      <c r="CC874" s="9">
        <v>9.1999999999999993</v>
      </c>
      <c r="CD874" s="9">
        <v>300</v>
      </c>
      <c r="CE874" s="9">
        <f t="shared" si="182"/>
        <v>450</v>
      </c>
      <c r="CF874" s="9">
        <v>1015</v>
      </c>
      <c r="CG874" s="9">
        <v>4500</v>
      </c>
      <c r="CH874" s="9">
        <v>630.32000000000005</v>
      </c>
      <c r="CI874" s="9" t="s">
        <v>33</v>
      </c>
      <c r="CJ874" s="15">
        <f t="shared" si="183"/>
        <v>5.2222222222222223</v>
      </c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  <c r="CZ874" s="9"/>
      <c r="DA874" s="9"/>
      <c r="DB874" s="9"/>
      <c r="DC874" s="9"/>
    </row>
    <row r="875" spans="1:107" ht="18.649999999999999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10"/>
      <c r="N875" s="9"/>
      <c r="O875" s="9"/>
      <c r="P875" s="9"/>
      <c r="Q875" s="9"/>
      <c r="R875" s="9"/>
      <c r="S875" s="9">
        <v>20</v>
      </c>
      <c r="T875" s="9">
        <f t="shared" si="179"/>
        <v>2E-3</v>
      </c>
      <c r="U875" s="9">
        <v>125</v>
      </c>
      <c r="V875" s="9">
        <f t="shared" si="186"/>
        <v>0.125</v>
      </c>
      <c r="W875" s="9">
        <v>4.75</v>
      </c>
      <c r="X875" s="9">
        <v>4750</v>
      </c>
      <c r="Y875" s="9" t="s">
        <v>35</v>
      </c>
      <c r="Z875" s="9" t="s">
        <v>35</v>
      </c>
      <c r="AA875" s="11">
        <v>45</v>
      </c>
      <c r="AB875" s="11" t="s">
        <v>29</v>
      </c>
      <c r="AC875" s="12">
        <f t="shared" si="177"/>
        <v>51.749999999999993</v>
      </c>
      <c r="AD875" s="12" t="s">
        <v>36</v>
      </c>
      <c r="AE875" s="27" t="str">
        <f t="shared" si="180"/>
        <v/>
      </c>
      <c r="AF875" s="21">
        <f t="shared" si="175"/>
        <v>2.96875</v>
      </c>
      <c r="AG875" s="20">
        <f t="shared" si="176"/>
        <v>2.96875</v>
      </c>
      <c r="AH875" s="20"/>
      <c r="AI875" s="15">
        <f t="shared" si="184"/>
        <v>2.96875</v>
      </c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 t="s">
        <v>36</v>
      </c>
      <c r="BK875" s="9" t="s">
        <v>37</v>
      </c>
      <c r="BL875" s="9" t="str">
        <f t="shared" si="185"/>
        <v xml:space="preserve"> 5</v>
      </c>
      <c r="BM875" s="9">
        <v>2.97</v>
      </c>
      <c r="BN875" s="15">
        <f t="shared" si="178"/>
        <v>0.33670033670033667</v>
      </c>
      <c r="BO875" s="9">
        <v>1</v>
      </c>
      <c r="BP875" s="9">
        <v>5</v>
      </c>
      <c r="BQ875" s="9">
        <v>105</v>
      </c>
      <c r="BR875" s="9">
        <f t="shared" si="181"/>
        <v>21</v>
      </c>
      <c r="BS875" s="9">
        <v>460</v>
      </c>
      <c r="BT875" s="9" t="s">
        <v>32</v>
      </c>
      <c r="BU875" s="9"/>
      <c r="BV875" s="9">
        <v>100</v>
      </c>
      <c r="BW875" s="9">
        <v>145</v>
      </c>
      <c r="BX875" s="9">
        <v>4800</v>
      </c>
      <c r="BY875" s="9">
        <v>7</v>
      </c>
      <c r="BZ875" s="9">
        <v>3</v>
      </c>
      <c r="CA875" s="9">
        <v>1</v>
      </c>
      <c r="CB875" s="9">
        <v>27.31</v>
      </c>
      <c r="CC875" s="9">
        <v>9.1999999999999993</v>
      </c>
      <c r="CD875" s="9">
        <v>300</v>
      </c>
      <c r="CE875" s="9">
        <f t="shared" si="182"/>
        <v>450</v>
      </c>
      <c r="CF875" s="9">
        <v>1015</v>
      </c>
      <c r="CG875" s="9">
        <v>4800</v>
      </c>
      <c r="CH875" s="9">
        <v>672.34</v>
      </c>
      <c r="CI875" s="9" t="s">
        <v>33</v>
      </c>
      <c r="CJ875" s="15">
        <f t="shared" si="183"/>
        <v>5.2222222222222223</v>
      </c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  <c r="CZ875" s="9"/>
      <c r="DA875" s="9"/>
      <c r="DB875" s="9"/>
      <c r="DC875" s="9"/>
    </row>
    <row r="876" spans="1:107" ht="18.649999999999999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10"/>
      <c r="N876" s="9"/>
      <c r="O876" s="9"/>
      <c r="P876" s="9"/>
      <c r="Q876" s="9"/>
      <c r="R876" s="9"/>
      <c r="S876" s="9">
        <v>20</v>
      </c>
      <c r="T876" s="9">
        <f t="shared" si="179"/>
        <v>2E-3</v>
      </c>
      <c r="U876" s="9">
        <v>125</v>
      </c>
      <c r="V876" s="9">
        <f t="shared" si="186"/>
        <v>0.125</v>
      </c>
      <c r="W876" s="9">
        <v>3.85</v>
      </c>
      <c r="X876" s="9">
        <v>3850</v>
      </c>
      <c r="Y876" s="9" t="s">
        <v>35</v>
      </c>
      <c r="Z876" s="9" t="s">
        <v>35</v>
      </c>
      <c r="AA876" s="11">
        <v>45</v>
      </c>
      <c r="AB876" s="11" t="s">
        <v>29</v>
      </c>
      <c r="AC876" s="12">
        <f t="shared" si="177"/>
        <v>51.749999999999993</v>
      </c>
      <c r="AD876" s="12" t="s">
        <v>36</v>
      </c>
      <c r="AE876" s="27" t="str">
        <f t="shared" si="180"/>
        <v/>
      </c>
      <c r="AF876" s="21">
        <f t="shared" si="175"/>
        <v>2.40625</v>
      </c>
      <c r="AG876" s="20">
        <f t="shared" si="176"/>
        <v>2.40625</v>
      </c>
      <c r="AH876" s="20"/>
      <c r="AI876" s="15">
        <f t="shared" si="184"/>
        <v>2.40625</v>
      </c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 t="s">
        <v>36</v>
      </c>
      <c r="BK876" s="9" t="s">
        <v>37</v>
      </c>
      <c r="BL876" s="9" t="str">
        <f t="shared" si="185"/>
        <v xml:space="preserve"> 5</v>
      </c>
      <c r="BM876" s="9">
        <v>2.41</v>
      </c>
      <c r="BN876" s="15">
        <f t="shared" si="178"/>
        <v>0.41493775933609955</v>
      </c>
      <c r="BO876" s="9">
        <v>1</v>
      </c>
      <c r="BP876" s="9">
        <v>5</v>
      </c>
      <c r="BQ876" s="9">
        <v>105</v>
      </c>
      <c r="BR876" s="9">
        <f t="shared" si="181"/>
        <v>21</v>
      </c>
      <c r="BS876" s="9">
        <v>460</v>
      </c>
      <c r="BT876" s="9" t="s">
        <v>32</v>
      </c>
      <c r="BU876" s="9"/>
      <c r="BV876" s="9">
        <v>100</v>
      </c>
      <c r="BW876" s="9">
        <v>145</v>
      </c>
      <c r="BX876" s="9">
        <v>3900</v>
      </c>
      <c r="BY876" s="9">
        <v>7</v>
      </c>
      <c r="BZ876" s="9">
        <v>3</v>
      </c>
      <c r="CA876" s="9">
        <v>1</v>
      </c>
      <c r="CB876" s="9">
        <v>22.14</v>
      </c>
      <c r="CC876" s="9">
        <v>9.1999999999999993</v>
      </c>
      <c r="CD876" s="9">
        <v>300</v>
      </c>
      <c r="CE876" s="9">
        <f t="shared" si="182"/>
        <v>450</v>
      </c>
      <c r="CF876" s="9">
        <v>1015</v>
      </c>
      <c r="CG876" s="9">
        <v>3900</v>
      </c>
      <c r="CH876" s="9">
        <v>546.27</v>
      </c>
      <c r="CI876" s="9" t="s">
        <v>33</v>
      </c>
      <c r="CJ876" s="15">
        <f t="shared" si="183"/>
        <v>5.2222222222222223</v>
      </c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  <c r="CZ876" s="9"/>
      <c r="DA876" s="9"/>
      <c r="DB876" s="9"/>
      <c r="DC876" s="9"/>
    </row>
    <row r="877" spans="1:107" ht="18.649999999999999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10"/>
      <c r="N877" s="9"/>
      <c r="O877" s="9"/>
      <c r="P877" s="9"/>
      <c r="Q877" s="9"/>
      <c r="R877" s="9"/>
      <c r="S877" s="9">
        <v>20</v>
      </c>
      <c r="T877" s="9">
        <f t="shared" si="179"/>
        <v>2E-3</v>
      </c>
      <c r="U877" s="9">
        <v>125</v>
      </c>
      <c r="V877" s="9">
        <f t="shared" si="186"/>
        <v>0.125</v>
      </c>
      <c r="W877" s="9">
        <v>4.1500000000000004</v>
      </c>
      <c r="X877" s="9">
        <v>4150</v>
      </c>
      <c r="Y877" s="9" t="s">
        <v>35</v>
      </c>
      <c r="Z877" s="9" t="s">
        <v>35</v>
      </c>
      <c r="AA877" s="11">
        <v>45</v>
      </c>
      <c r="AB877" s="11" t="s">
        <v>29</v>
      </c>
      <c r="AC877" s="12">
        <f t="shared" si="177"/>
        <v>51.749999999999993</v>
      </c>
      <c r="AD877" s="12" t="s">
        <v>36</v>
      </c>
      <c r="AE877" s="27" t="str">
        <f t="shared" si="180"/>
        <v/>
      </c>
      <c r="AF877" s="21">
        <f t="shared" si="175"/>
        <v>2.59375</v>
      </c>
      <c r="AG877" s="20">
        <f t="shared" si="176"/>
        <v>2.59375</v>
      </c>
      <c r="AH877" s="20"/>
      <c r="AI877" s="15">
        <f t="shared" si="184"/>
        <v>2.59375</v>
      </c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 t="s">
        <v>36</v>
      </c>
      <c r="BK877" s="9" t="s">
        <v>37</v>
      </c>
      <c r="BL877" s="9" t="str">
        <f t="shared" si="185"/>
        <v xml:space="preserve"> 5</v>
      </c>
      <c r="BM877" s="9">
        <v>2.59</v>
      </c>
      <c r="BN877" s="15">
        <f t="shared" si="178"/>
        <v>0.38610038610038611</v>
      </c>
      <c r="BO877" s="9">
        <v>1</v>
      </c>
      <c r="BP877" s="9">
        <v>5</v>
      </c>
      <c r="BQ877" s="9">
        <v>105</v>
      </c>
      <c r="BR877" s="9">
        <f t="shared" si="181"/>
        <v>21</v>
      </c>
      <c r="BS877" s="9">
        <v>460</v>
      </c>
      <c r="BT877" s="9" t="s">
        <v>32</v>
      </c>
      <c r="BU877" s="9"/>
      <c r="BV877" s="9">
        <v>100</v>
      </c>
      <c r="BW877" s="9">
        <v>145</v>
      </c>
      <c r="BX877" s="9">
        <v>4200</v>
      </c>
      <c r="BY877" s="9">
        <v>7</v>
      </c>
      <c r="BZ877" s="9">
        <v>3</v>
      </c>
      <c r="CA877" s="9">
        <v>1</v>
      </c>
      <c r="CB877" s="9">
        <v>23.86</v>
      </c>
      <c r="CC877" s="9">
        <v>9.1999999999999993</v>
      </c>
      <c r="CD877" s="9">
        <v>300</v>
      </c>
      <c r="CE877" s="9">
        <f t="shared" si="182"/>
        <v>450</v>
      </c>
      <c r="CF877" s="9">
        <v>1015</v>
      </c>
      <c r="CG877" s="9">
        <v>4200</v>
      </c>
      <c r="CH877" s="9">
        <v>588.29</v>
      </c>
      <c r="CI877" s="9" t="s">
        <v>33</v>
      </c>
      <c r="CJ877" s="15">
        <f t="shared" si="183"/>
        <v>5.2222222222222223</v>
      </c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  <c r="CZ877" s="9"/>
      <c r="DA877" s="9"/>
      <c r="DB877" s="9"/>
      <c r="DC877" s="9"/>
    </row>
    <row r="878" spans="1:107" ht="18.649999999999999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10"/>
      <c r="N878" s="9"/>
      <c r="O878" s="9"/>
      <c r="P878" s="9"/>
      <c r="Q878" s="9"/>
      <c r="R878" s="9"/>
      <c r="S878" s="9">
        <v>20</v>
      </c>
      <c r="T878" s="9">
        <f t="shared" si="179"/>
        <v>2E-3</v>
      </c>
      <c r="U878" s="9">
        <v>125</v>
      </c>
      <c r="V878" s="9">
        <f t="shared" si="186"/>
        <v>0.125</v>
      </c>
      <c r="W878" s="9">
        <v>4.45</v>
      </c>
      <c r="X878" s="9">
        <v>4450</v>
      </c>
      <c r="Y878" s="9" t="s">
        <v>35</v>
      </c>
      <c r="Z878" s="9" t="s">
        <v>35</v>
      </c>
      <c r="AA878" s="11">
        <v>45</v>
      </c>
      <c r="AB878" s="11" t="s">
        <v>29</v>
      </c>
      <c r="AC878" s="12">
        <f t="shared" si="177"/>
        <v>51.749999999999993</v>
      </c>
      <c r="AD878" s="12" t="s">
        <v>36</v>
      </c>
      <c r="AE878" s="27" t="str">
        <f t="shared" si="180"/>
        <v/>
      </c>
      <c r="AF878" s="21">
        <f t="shared" si="175"/>
        <v>2.78125</v>
      </c>
      <c r="AG878" s="20">
        <f t="shared" si="176"/>
        <v>2.78125</v>
      </c>
      <c r="AH878" s="20"/>
      <c r="AI878" s="15">
        <f t="shared" si="184"/>
        <v>2.78125</v>
      </c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 t="s">
        <v>36</v>
      </c>
      <c r="BK878" s="9" t="s">
        <v>37</v>
      </c>
      <c r="BL878" s="9" t="str">
        <f t="shared" si="185"/>
        <v xml:space="preserve"> 5</v>
      </c>
      <c r="BM878" s="9">
        <v>2.78</v>
      </c>
      <c r="BN878" s="15">
        <f t="shared" si="178"/>
        <v>0.35971223021582738</v>
      </c>
      <c r="BO878" s="9">
        <v>1</v>
      </c>
      <c r="BP878" s="9">
        <v>5</v>
      </c>
      <c r="BQ878" s="9">
        <v>105</v>
      </c>
      <c r="BR878" s="9">
        <f t="shared" si="181"/>
        <v>21</v>
      </c>
      <c r="BS878" s="9">
        <v>460</v>
      </c>
      <c r="BT878" s="9" t="s">
        <v>32</v>
      </c>
      <c r="BU878" s="9"/>
      <c r="BV878" s="9">
        <v>100</v>
      </c>
      <c r="BW878" s="9">
        <v>145</v>
      </c>
      <c r="BX878" s="9">
        <v>4500</v>
      </c>
      <c r="BY878" s="9">
        <v>7</v>
      </c>
      <c r="BZ878" s="9">
        <v>3</v>
      </c>
      <c r="CA878" s="9">
        <v>1</v>
      </c>
      <c r="CB878" s="9">
        <v>25.59</v>
      </c>
      <c r="CC878" s="9">
        <v>9.1999999999999993</v>
      </c>
      <c r="CD878" s="9">
        <v>300</v>
      </c>
      <c r="CE878" s="9">
        <f t="shared" si="182"/>
        <v>450</v>
      </c>
      <c r="CF878" s="9">
        <v>1015</v>
      </c>
      <c r="CG878" s="9">
        <v>4500</v>
      </c>
      <c r="CH878" s="9">
        <v>630.32000000000005</v>
      </c>
      <c r="CI878" s="9" t="s">
        <v>33</v>
      </c>
      <c r="CJ878" s="15">
        <f t="shared" si="183"/>
        <v>5.2222222222222223</v>
      </c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  <c r="CZ878" s="9"/>
      <c r="DA878" s="9"/>
      <c r="DB878" s="9"/>
      <c r="DC878" s="9"/>
    </row>
    <row r="879" spans="1:107" ht="18.649999999999999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10"/>
      <c r="N879" s="9"/>
      <c r="O879" s="9"/>
      <c r="P879" s="9"/>
      <c r="Q879" s="9"/>
      <c r="R879" s="9"/>
      <c r="S879" s="9">
        <v>20</v>
      </c>
      <c r="T879" s="9">
        <f t="shared" si="179"/>
        <v>2E-3</v>
      </c>
      <c r="U879" s="9">
        <v>125</v>
      </c>
      <c r="V879" s="9">
        <f t="shared" si="186"/>
        <v>0.125</v>
      </c>
      <c r="W879" s="9">
        <v>4.75</v>
      </c>
      <c r="X879" s="9">
        <v>4750</v>
      </c>
      <c r="Y879" s="9" t="s">
        <v>35</v>
      </c>
      <c r="Z879" s="9" t="s">
        <v>35</v>
      </c>
      <c r="AA879" s="11">
        <v>45</v>
      </c>
      <c r="AB879" s="11" t="s">
        <v>29</v>
      </c>
      <c r="AC879" s="12">
        <f t="shared" si="177"/>
        <v>51.749999999999993</v>
      </c>
      <c r="AD879" s="12" t="s">
        <v>36</v>
      </c>
      <c r="AE879" s="27" t="str">
        <f t="shared" si="180"/>
        <v/>
      </c>
      <c r="AF879" s="21">
        <f t="shared" si="175"/>
        <v>2.96875</v>
      </c>
      <c r="AG879" s="20">
        <f t="shared" si="176"/>
        <v>2.96875</v>
      </c>
      <c r="AH879" s="20"/>
      <c r="AI879" s="15">
        <f t="shared" si="184"/>
        <v>2.96875</v>
      </c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 t="s">
        <v>36</v>
      </c>
      <c r="BK879" s="9" t="s">
        <v>37</v>
      </c>
      <c r="BL879" s="9" t="str">
        <f t="shared" si="185"/>
        <v xml:space="preserve"> 5</v>
      </c>
      <c r="BM879" s="9">
        <v>2.97</v>
      </c>
      <c r="BN879" s="15">
        <f t="shared" si="178"/>
        <v>0.33670033670033667</v>
      </c>
      <c r="BO879" s="9">
        <v>1</v>
      </c>
      <c r="BP879" s="9">
        <v>5</v>
      </c>
      <c r="BQ879" s="9">
        <v>105</v>
      </c>
      <c r="BR879" s="9">
        <f t="shared" si="181"/>
        <v>21</v>
      </c>
      <c r="BS879" s="9">
        <v>460</v>
      </c>
      <c r="BT879" s="9" t="s">
        <v>32</v>
      </c>
      <c r="BU879" s="9"/>
      <c r="BV879" s="9">
        <v>100</v>
      </c>
      <c r="BW879" s="9">
        <v>145</v>
      </c>
      <c r="BX879" s="9">
        <v>4800</v>
      </c>
      <c r="BY879" s="9">
        <v>7</v>
      </c>
      <c r="BZ879" s="9">
        <v>3</v>
      </c>
      <c r="CA879" s="9">
        <v>1</v>
      </c>
      <c r="CB879" s="9">
        <v>27.31</v>
      </c>
      <c r="CC879" s="9">
        <v>9.1999999999999993</v>
      </c>
      <c r="CD879" s="9">
        <v>300</v>
      </c>
      <c r="CE879" s="9">
        <f t="shared" si="182"/>
        <v>450</v>
      </c>
      <c r="CF879" s="9">
        <v>1015</v>
      </c>
      <c r="CG879" s="9">
        <v>4800</v>
      </c>
      <c r="CH879" s="9">
        <v>672.34</v>
      </c>
      <c r="CI879" s="9" t="s">
        <v>33</v>
      </c>
      <c r="CJ879" s="15">
        <f t="shared" si="183"/>
        <v>5.2222222222222223</v>
      </c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  <c r="CZ879" s="9"/>
      <c r="DA879" s="9"/>
      <c r="DB879" s="9"/>
      <c r="DC879" s="9"/>
    </row>
    <row r="880" spans="1:107" ht="18.649999999999999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10"/>
      <c r="N880" s="9"/>
      <c r="O880" s="9"/>
      <c r="P880" s="9"/>
      <c r="Q880" s="9"/>
      <c r="R880" s="9"/>
      <c r="S880" s="9">
        <v>20</v>
      </c>
      <c r="T880" s="9">
        <f t="shared" si="179"/>
        <v>2E-3</v>
      </c>
      <c r="U880" s="9">
        <v>125</v>
      </c>
      <c r="V880" s="9">
        <f t="shared" si="186"/>
        <v>0.125</v>
      </c>
      <c r="W880" s="9">
        <v>3.85</v>
      </c>
      <c r="X880" s="9">
        <v>3850</v>
      </c>
      <c r="Y880" s="9" t="s">
        <v>35</v>
      </c>
      <c r="Z880" s="9" t="s">
        <v>35</v>
      </c>
      <c r="AA880" s="11">
        <v>53.85</v>
      </c>
      <c r="AB880" s="11" t="s">
        <v>29</v>
      </c>
      <c r="AC880" s="12">
        <f t="shared" si="177"/>
        <v>61.927499999999995</v>
      </c>
      <c r="AD880" s="12" t="s">
        <v>36</v>
      </c>
      <c r="AE880" s="27" t="str">
        <f t="shared" si="180"/>
        <v/>
      </c>
      <c r="AF880" s="21">
        <f t="shared" si="175"/>
        <v>2.40625</v>
      </c>
      <c r="AG880" s="20">
        <f t="shared" si="176"/>
        <v>2.40625</v>
      </c>
      <c r="AH880" s="20"/>
      <c r="AI880" s="15">
        <f t="shared" si="184"/>
        <v>2.40625</v>
      </c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 t="s">
        <v>36</v>
      </c>
      <c r="BK880" s="9" t="s">
        <v>37</v>
      </c>
      <c r="BL880" s="9" t="str">
        <f t="shared" si="185"/>
        <v xml:space="preserve"> 5</v>
      </c>
      <c r="BM880" s="9">
        <v>2.41</v>
      </c>
      <c r="BN880" s="15">
        <f t="shared" si="178"/>
        <v>0.41493775933609955</v>
      </c>
      <c r="BO880" s="9">
        <v>1</v>
      </c>
      <c r="BP880" s="9">
        <v>5</v>
      </c>
      <c r="BQ880" s="9">
        <v>105</v>
      </c>
      <c r="BR880" s="9">
        <f t="shared" si="181"/>
        <v>21</v>
      </c>
      <c r="BS880" s="9">
        <v>460</v>
      </c>
      <c r="BT880" s="9" t="s">
        <v>32</v>
      </c>
      <c r="BU880" s="9"/>
      <c r="BV880" s="9">
        <v>100</v>
      </c>
      <c r="BW880" s="9">
        <v>145</v>
      </c>
      <c r="BX880" s="9">
        <v>3900</v>
      </c>
      <c r="BY880" s="9">
        <v>7</v>
      </c>
      <c r="BZ880" s="9">
        <v>3</v>
      </c>
      <c r="CA880" s="9">
        <v>1</v>
      </c>
      <c r="CB880" s="9">
        <v>22.14</v>
      </c>
      <c r="CC880" s="9">
        <v>9.1999999999999993</v>
      </c>
      <c r="CD880" s="9">
        <v>300</v>
      </c>
      <c r="CE880" s="9">
        <f t="shared" si="182"/>
        <v>450</v>
      </c>
      <c r="CF880" s="9">
        <v>1015</v>
      </c>
      <c r="CG880" s="9">
        <v>3900</v>
      </c>
      <c r="CH880" s="9">
        <v>546.27</v>
      </c>
      <c r="CI880" s="9" t="s">
        <v>33</v>
      </c>
      <c r="CJ880" s="15">
        <f t="shared" si="183"/>
        <v>5.2222222222222223</v>
      </c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</row>
    <row r="881" spans="1:107" ht="18.649999999999999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10"/>
      <c r="N881" s="9"/>
      <c r="O881" s="9"/>
      <c r="P881" s="9"/>
      <c r="Q881" s="9"/>
      <c r="R881" s="9"/>
      <c r="S881" s="9">
        <v>20</v>
      </c>
      <c r="T881" s="9">
        <f t="shared" si="179"/>
        <v>2E-3</v>
      </c>
      <c r="U881" s="9">
        <v>125</v>
      </c>
      <c r="V881" s="9">
        <f t="shared" si="186"/>
        <v>0.125</v>
      </c>
      <c r="W881" s="9">
        <v>4.1500000000000004</v>
      </c>
      <c r="X881" s="9">
        <v>4150</v>
      </c>
      <c r="Y881" s="9" t="s">
        <v>35</v>
      </c>
      <c r="Z881" s="9" t="s">
        <v>35</v>
      </c>
      <c r="AA881" s="11">
        <v>53.85</v>
      </c>
      <c r="AB881" s="11" t="s">
        <v>29</v>
      </c>
      <c r="AC881" s="12">
        <f t="shared" si="177"/>
        <v>61.927499999999995</v>
      </c>
      <c r="AD881" s="12" t="s">
        <v>36</v>
      </c>
      <c r="AE881" s="27" t="str">
        <f t="shared" si="180"/>
        <v/>
      </c>
      <c r="AF881" s="21">
        <f t="shared" si="175"/>
        <v>2.59375</v>
      </c>
      <c r="AG881" s="20">
        <f t="shared" si="176"/>
        <v>2.59375</v>
      </c>
      <c r="AH881" s="20"/>
      <c r="AI881" s="15">
        <f t="shared" si="184"/>
        <v>2.59375</v>
      </c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 t="s">
        <v>36</v>
      </c>
      <c r="BK881" s="9" t="s">
        <v>37</v>
      </c>
      <c r="BL881" s="9" t="str">
        <f t="shared" si="185"/>
        <v xml:space="preserve"> 5</v>
      </c>
      <c r="BM881" s="9">
        <v>2.59</v>
      </c>
      <c r="BN881" s="15">
        <f t="shared" si="178"/>
        <v>0.38610038610038611</v>
      </c>
      <c r="BO881" s="9">
        <v>1</v>
      </c>
      <c r="BP881" s="9">
        <v>5</v>
      </c>
      <c r="BQ881" s="9">
        <v>105</v>
      </c>
      <c r="BR881" s="9">
        <f t="shared" si="181"/>
        <v>21</v>
      </c>
      <c r="BS881" s="9">
        <v>460</v>
      </c>
      <c r="BT881" s="9" t="s">
        <v>32</v>
      </c>
      <c r="BU881" s="9"/>
      <c r="BV881" s="9">
        <v>100</v>
      </c>
      <c r="BW881" s="9">
        <v>145</v>
      </c>
      <c r="BX881" s="9">
        <v>4200</v>
      </c>
      <c r="BY881" s="9">
        <v>7</v>
      </c>
      <c r="BZ881" s="9">
        <v>3</v>
      </c>
      <c r="CA881" s="9">
        <v>1</v>
      </c>
      <c r="CB881" s="9">
        <v>23.86</v>
      </c>
      <c r="CC881" s="9">
        <v>9.1999999999999993</v>
      </c>
      <c r="CD881" s="9">
        <v>300</v>
      </c>
      <c r="CE881" s="9">
        <f t="shared" si="182"/>
        <v>450</v>
      </c>
      <c r="CF881" s="9">
        <v>1015</v>
      </c>
      <c r="CG881" s="9">
        <v>4200</v>
      </c>
      <c r="CH881" s="9">
        <v>588.29</v>
      </c>
      <c r="CI881" s="9" t="s">
        <v>33</v>
      </c>
      <c r="CJ881" s="15">
        <f t="shared" si="183"/>
        <v>5.2222222222222223</v>
      </c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</row>
    <row r="882" spans="1:107" ht="18.649999999999999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10"/>
      <c r="N882" s="9"/>
      <c r="O882" s="9"/>
      <c r="P882" s="9"/>
      <c r="Q882" s="9"/>
      <c r="R882" s="9"/>
      <c r="S882" s="9">
        <v>20</v>
      </c>
      <c r="T882" s="9">
        <f t="shared" si="179"/>
        <v>2E-3</v>
      </c>
      <c r="U882" s="9">
        <v>125</v>
      </c>
      <c r="V882" s="9">
        <f t="shared" si="186"/>
        <v>0.125</v>
      </c>
      <c r="W882" s="9">
        <v>4.45</v>
      </c>
      <c r="X882" s="9">
        <v>4450</v>
      </c>
      <c r="Y882" s="9" t="s">
        <v>35</v>
      </c>
      <c r="Z882" s="9" t="s">
        <v>35</v>
      </c>
      <c r="AA882" s="11">
        <v>53.85</v>
      </c>
      <c r="AB882" s="11" t="s">
        <v>29</v>
      </c>
      <c r="AC882" s="12">
        <f t="shared" si="177"/>
        <v>61.927499999999995</v>
      </c>
      <c r="AD882" s="12" t="s">
        <v>36</v>
      </c>
      <c r="AE882" s="27" t="str">
        <f t="shared" si="180"/>
        <v/>
      </c>
      <c r="AF882" s="21">
        <f t="shared" si="175"/>
        <v>2.78125</v>
      </c>
      <c r="AG882" s="20">
        <f t="shared" si="176"/>
        <v>2.78125</v>
      </c>
      <c r="AH882" s="20"/>
      <c r="AI882" s="15">
        <f t="shared" si="184"/>
        <v>2.78125</v>
      </c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 t="s">
        <v>36</v>
      </c>
      <c r="BK882" s="9" t="s">
        <v>37</v>
      </c>
      <c r="BL882" s="9" t="str">
        <f t="shared" si="185"/>
        <v xml:space="preserve"> 5</v>
      </c>
      <c r="BM882" s="9">
        <v>2.78</v>
      </c>
      <c r="BN882" s="15">
        <f t="shared" si="178"/>
        <v>0.35971223021582738</v>
      </c>
      <c r="BO882" s="9">
        <v>1</v>
      </c>
      <c r="BP882" s="9">
        <v>5</v>
      </c>
      <c r="BQ882" s="9">
        <v>105</v>
      </c>
      <c r="BR882" s="9">
        <f t="shared" si="181"/>
        <v>21</v>
      </c>
      <c r="BS882" s="9">
        <v>460</v>
      </c>
      <c r="BT882" s="9" t="s">
        <v>32</v>
      </c>
      <c r="BU882" s="9"/>
      <c r="BV882" s="9">
        <v>100</v>
      </c>
      <c r="BW882" s="9">
        <v>145</v>
      </c>
      <c r="BX882" s="9">
        <v>4500</v>
      </c>
      <c r="BY882" s="9">
        <v>7</v>
      </c>
      <c r="BZ882" s="9">
        <v>3</v>
      </c>
      <c r="CA882" s="9">
        <v>1</v>
      </c>
      <c r="CB882" s="9">
        <v>25.59</v>
      </c>
      <c r="CC882" s="9">
        <v>9.1999999999999993</v>
      </c>
      <c r="CD882" s="9">
        <v>300</v>
      </c>
      <c r="CE882" s="9">
        <f t="shared" si="182"/>
        <v>450</v>
      </c>
      <c r="CF882" s="9">
        <v>1015</v>
      </c>
      <c r="CG882" s="9">
        <v>4500</v>
      </c>
      <c r="CH882" s="9">
        <v>630.32000000000005</v>
      </c>
      <c r="CI882" s="9" t="s">
        <v>33</v>
      </c>
      <c r="CJ882" s="15">
        <f t="shared" si="183"/>
        <v>5.2222222222222223</v>
      </c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  <c r="CZ882" s="9"/>
      <c r="DA882" s="9"/>
      <c r="DB882" s="9"/>
      <c r="DC882" s="9"/>
    </row>
    <row r="883" spans="1:107" ht="18.649999999999999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10"/>
      <c r="N883" s="9"/>
      <c r="O883" s="9"/>
      <c r="P883" s="9"/>
      <c r="Q883" s="9"/>
      <c r="R883" s="9"/>
      <c r="S883" s="9">
        <v>20</v>
      </c>
      <c r="T883" s="9">
        <f t="shared" si="179"/>
        <v>2E-3</v>
      </c>
      <c r="U883" s="9">
        <v>125</v>
      </c>
      <c r="V883" s="9">
        <f t="shared" si="186"/>
        <v>0.125</v>
      </c>
      <c r="W883" s="9">
        <v>4.75</v>
      </c>
      <c r="X883" s="9">
        <v>4750</v>
      </c>
      <c r="Y883" s="9" t="s">
        <v>35</v>
      </c>
      <c r="Z883" s="9" t="s">
        <v>35</v>
      </c>
      <c r="AA883" s="11">
        <v>53.85</v>
      </c>
      <c r="AB883" s="11" t="s">
        <v>29</v>
      </c>
      <c r="AC883" s="12">
        <f t="shared" si="177"/>
        <v>61.927499999999995</v>
      </c>
      <c r="AD883" s="12" t="s">
        <v>36</v>
      </c>
      <c r="AE883" s="27" t="str">
        <f t="shared" si="180"/>
        <v/>
      </c>
      <c r="AF883" s="21">
        <f t="shared" si="175"/>
        <v>2.96875</v>
      </c>
      <c r="AG883" s="20">
        <f t="shared" si="176"/>
        <v>2.96875</v>
      </c>
      <c r="AH883" s="20"/>
      <c r="AI883" s="15">
        <f t="shared" si="184"/>
        <v>2.96875</v>
      </c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 t="s">
        <v>36</v>
      </c>
      <c r="BK883" s="9" t="s">
        <v>37</v>
      </c>
      <c r="BL883" s="9" t="str">
        <f t="shared" si="185"/>
        <v xml:space="preserve"> 5</v>
      </c>
      <c r="BM883" s="9">
        <v>2.97</v>
      </c>
      <c r="BN883" s="15">
        <f t="shared" si="178"/>
        <v>0.33670033670033667</v>
      </c>
      <c r="BO883" s="9">
        <v>1</v>
      </c>
      <c r="BP883" s="9">
        <v>5</v>
      </c>
      <c r="BQ883" s="9">
        <v>105</v>
      </c>
      <c r="BR883" s="9">
        <f t="shared" si="181"/>
        <v>21</v>
      </c>
      <c r="BS883" s="9">
        <v>460</v>
      </c>
      <c r="BT883" s="9" t="s">
        <v>32</v>
      </c>
      <c r="BU883" s="9"/>
      <c r="BV883" s="9">
        <v>100</v>
      </c>
      <c r="BW883" s="9">
        <v>145</v>
      </c>
      <c r="BX883" s="9">
        <v>4800</v>
      </c>
      <c r="BY883" s="9">
        <v>7</v>
      </c>
      <c r="BZ883" s="9">
        <v>3</v>
      </c>
      <c r="CA883" s="9">
        <v>1</v>
      </c>
      <c r="CB883" s="9">
        <v>27.31</v>
      </c>
      <c r="CC883" s="9">
        <v>9.1999999999999993</v>
      </c>
      <c r="CD883" s="9">
        <v>300</v>
      </c>
      <c r="CE883" s="9">
        <f t="shared" si="182"/>
        <v>450</v>
      </c>
      <c r="CF883" s="9">
        <v>1015</v>
      </c>
      <c r="CG883" s="9">
        <v>4800</v>
      </c>
      <c r="CH883" s="9">
        <v>672.34</v>
      </c>
      <c r="CI883" s="9" t="s">
        <v>33</v>
      </c>
      <c r="CJ883" s="15">
        <f t="shared" si="183"/>
        <v>5.2222222222222223</v>
      </c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  <c r="CZ883" s="9"/>
      <c r="DA883" s="9"/>
      <c r="DB883" s="9"/>
      <c r="DC883" s="9"/>
    </row>
    <row r="884" spans="1:107" ht="18.649999999999999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10"/>
      <c r="N884" s="9"/>
      <c r="O884" s="9"/>
      <c r="P884" s="9"/>
      <c r="Q884" s="9"/>
      <c r="R884" s="9"/>
      <c r="S884" s="9">
        <v>20</v>
      </c>
      <c r="T884" s="9">
        <f t="shared" si="179"/>
        <v>2E-3</v>
      </c>
      <c r="U884" s="9">
        <v>125</v>
      </c>
      <c r="V884" s="9">
        <f t="shared" si="186"/>
        <v>0.125</v>
      </c>
      <c r="W884" s="9">
        <v>3.85</v>
      </c>
      <c r="X884" s="9">
        <v>3850</v>
      </c>
      <c r="Y884" s="9" t="s">
        <v>35</v>
      </c>
      <c r="Z884" s="9" t="s">
        <v>35</v>
      </c>
      <c r="AA884" s="11">
        <v>47.7</v>
      </c>
      <c r="AB884" s="11" t="s">
        <v>29</v>
      </c>
      <c r="AC884" s="12">
        <f t="shared" si="177"/>
        <v>54.854999999999997</v>
      </c>
      <c r="AD884" s="12" t="s">
        <v>36</v>
      </c>
      <c r="AE884" s="27" t="str">
        <f t="shared" si="180"/>
        <v/>
      </c>
      <c r="AF884" s="21">
        <f t="shared" si="175"/>
        <v>2.40625</v>
      </c>
      <c r="AG884" s="20">
        <f t="shared" si="176"/>
        <v>2.40625</v>
      </c>
      <c r="AH884" s="20"/>
      <c r="AI884" s="15">
        <f t="shared" si="184"/>
        <v>2.40625</v>
      </c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 t="s">
        <v>36</v>
      </c>
      <c r="BK884" s="9" t="s">
        <v>37</v>
      </c>
      <c r="BL884" s="9" t="str">
        <f t="shared" si="185"/>
        <v xml:space="preserve"> 5</v>
      </c>
      <c r="BM884" s="9">
        <v>2.41</v>
      </c>
      <c r="BN884" s="15">
        <f t="shared" si="178"/>
        <v>0.41493775933609955</v>
      </c>
      <c r="BO884" s="9">
        <v>1</v>
      </c>
      <c r="BP884" s="9">
        <v>5</v>
      </c>
      <c r="BQ884" s="9">
        <v>105</v>
      </c>
      <c r="BR884" s="9">
        <f t="shared" si="181"/>
        <v>21</v>
      </c>
      <c r="BS884" s="9">
        <v>460</v>
      </c>
      <c r="BT884" s="9" t="s">
        <v>32</v>
      </c>
      <c r="BU884" s="9"/>
      <c r="BV884" s="9">
        <v>100</v>
      </c>
      <c r="BW884" s="9">
        <v>145</v>
      </c>
      <c r="BX884" s="9">
        <v>3900</v>
      </c>
      <c r="BY884" s="9">
        <v>7</v>
      </c>
      <c r="BZ884" s="9">
        <v>3</v>
      </c>
      <c r="CA884" s="9">
        <v>1</v>
      </c>
      <c r="CB884" s="9">
        <v>22.14</v>
      </c>
      <c r="CC884" s="9">
        <v>9.1999999999999993</v>
      </c>
      <c r="CD884" s="9">
        <v>300</v>
      </c>
      <c r="CE884" s="9">
        <f t="shared" si="182"/>
        <v>450</v>
      </c>
      <c r="CF884" s="9">
        <v>1015</v>
      </c>
      <c r="CG884" s="9">
        <v>3900</v>
      </c>
      <c r="CH884" s="9">
        <v>546.27</v>
      </c>
      <c r="CI884" s="9" t="s">
        <v>33</v>
      </c>
      <c r="CJ884" s="15">
        <f t="shared" si="183"/>
        <v>5.2222222222222223</v>
      </c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  <c r="CZ884" s="9"/>
      <c r="DA884" s="9"/>
      <c r="DB884" s="9"/>
      <c r="DC884" s="9"/>
    </row>
    <row r="885" spans="1:107" ht="18.649999999999999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10"/>
      <c r="N885" s="9"/>
      <c r="O885" s="9"/>
      <c r="P885" s="9"/>
      <c r="Q885" s="9"/>
      <c r="R885" s="9"/>
      <c r="S885" s="9">
        <v>20</v>
      </c>
      <c r="T885" s="9">
        <f t="shared" si="179"/>
        <v>2E-3</v>
      </c>
      <c r="U885" s="9">
        <v>125</v>
      </c>
      <c r="V885" s="9">
        <f t="shared" si="186"/>
        <v>0.125</v>
      </c>
      <c r="W885" s="9">
        <v>4.1500000000000004</v>
      </c>
      <c r="X885" s="9">
        <v>4150</v>
      </c>
      <c r="Y885" s="9" t="s">
        <v>35</v>
      </c>
      <c r="Z885" s="9" t="s">
        <v>35</v>
      </c>
      <c r="AA885" s="11">
        <v>47.7</v>
      </c>
      <c r="AB885" s="11" t="s">
        <v>29</v>
      </c>
      <c r="AC885" s="12">
        <f t="shared" si="177"/>
        <v>54.854999999999997</v>
      </c>
      <c r="AD885" s="12" t="s">
        <v>36</v>
      </c>
      <c r="AE885" s="27" t="str">
        <f t="shared" si="180"/>
        <v/>
      </c>
      <c r="AF885" s="21">
        <f t="shared" si="175"/>
        <v>2.59375</v>
      </c>
      <c r="AG885" s="20">
        <f t="shared" si="176"/>
        <v>2.59375</v>
      </c>
      <c r="AH885" s="20"/>
      <c r="AI885" s="15">
        <f t="shared" si="184"/>
        <v>2.59375</v>
      </c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 t="s">
        <v>36</v>
      </c>
      <c r="BK885" s="9" t="s">
        <v>37</v>
      </c>
      <c r="BL885" s="9" t="str">
        <f t="shared" si="185"/>
        <v xml:space="preserve"> 5</v>
      </c>
      <c r="BM885" s="9">
        <v>2.59</v>
      </c>
      <c r="BN885" s="15">
        <f t="shared" si="178"/>
        <v>0.38610038610038611</v>
      </c>
      <c r="BO885" s="9">
        <v>1</v>
      </c>
      <c r="BP885" s="9">
        <v>5</v>
      </c>
      <c r="BQ885" s="9">
        <v>105</v>
      </c>
      <c r="BR885" s="9">
        <f t="shared" si="181"/>
        <v>21</v>
      </c>
      <c r="BS885" s="9">
        <v>460</v>
      </c>
      <c r="BT885" s="9" t="s">
        <v>32</v>
      </c>
      <c r="BU885" s="9"/>
      <c r="BV885" s="9">
        <v>100</v>
      </c>
      <c r="BW885" s="9">
        <v>145</v>
      </c>
      <c r="BX885" s="9">
        <v>4200</v>
      </c>
      <c r="BY885" s="9">
        <v>7</v>
      </c>
      <c r="BZ885" s="9">
        <v>3</v>
      </c>
      <c r="CA885" s="9">
        <v>1</v>
      </c>
      <c r="CB885" s="9">
        <v>23.86</v>
      </c>
      <c r="CC885" s="9">
        <v>9.1999999999999993</v>
      </c>
      <c r="CD885" s="9">
        <v>300</v>
      </c>
      <c r="CE885" s="9">
        <f t="shared" si="182"/>
        <v>450</v>
      </c>
      <c r="CF885" s="9">
        <v>1015</v>
      </c>
      <c r="CG885" s="9">
        <v>4200</v>
      </c>
      <c r="CH885" s="9">
        <v>588.29</v>
      </c>
      <c r="CI885" s="9" t="s">
        <v>33</v>
      </c>
      <c r="CJ885" s="15">
        <f t="shared" si="183"/>
        <v>5.2222222222222223</v>
      </c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</row>
    <row r="886" spans="1:107" ht="18.649999999999999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10"/>
      <c r="N886" s="9"/>
      <c r="O886" s="9"/>
      <c r="P886" s="9"/>
      <c r="Q886" s="9"/>
      <c r="R886" s="9"/>
      <c r="S886" s="9">
        <v>20</v>
      </c>
      <c r="T886" s="9">
        <f t="shared" si="179"/>
        <v>2E-3</v>
      </c>
      <c r="U886" s="9">
        <v>125</v>
      </c>
      <c r="V886" s="9">
        <f t="shared" si="186"/>
        <v>0.125</v>
      </c>
      <c r="W886" s="9">
        <v>4.45</v>
      </c>
      <c r="X886" s="9">
        <v>4450</v>
      </c>
      <c r="Y886" s="9" t="s">
        <v>35</v>
      </c>
      <c r="Z886" s="9" t="s">
        <v>35</v>
      </c>
      <c r="AA886" s="11">
        <v>47.7</v>
      </c>
      <c r="AB886" s="11" t="s">
        <v>29</v>
      </c>
      <c r="AC886" s="12">
        <f t="shared" si="177"/>
        <v>54.854999999999997</v>
      </c>
      <c r="AD886" s="12" t="s">
        <v>36</v>
      </c>
      <c r="AE886" s="27" t="str">
        <f t="shared" si="180"/>
        <v/>
      </c>
      <c r="AF886" s="21">
        <f t="shared" si="175"/>
        <v>2.78125</v>
      </c>
      <c r="AG886" s="20">
        <f t="shared" si="176"/>
        <v>2.78125</v>
      </c>
      <c r="AH886" s="20"/>
      <c r="AI886" s="15">
        <f t="shared" si="184"/>
        <v>2.78125</v>
      </c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 t="s">
        <v>36</v>
      </c>
      <c r="BK886" s="9" t="s">
        <v>37</v>
      </c>
      <c r="BL886" s="9" t="str">
        <f t="shared" si="185"/>
        <v xml:space="preserve"> 5</v>
      </c>
      <c r="BM886" s="9">
        <v>2.78</v>
      </c>
      <c r="BN886" s="15">
        <f t="shared" si="178"/>
        <v>0.35971223021582738</v>
      </c>
      <c r="BO886" s="9">
        <v>1</v>
      </c>
      <c r="BP886" s="9">
        <v>5</v>
      </c>
      <c r="BQ886" s="9">
        <v>105</v>
      </c>
      <c r="BR886" s="9">
        <f t="shared" si="181"/>
        <v>21</v>
      </c>
      <c r="BS886" s="9">
        <v>460</v>
      </c>
      <c r="BT886" s="9" t="s">
        <v>32</v>
      </c>
      <c r="BU886" s="9"/>
      <c r="BV886" s="9">
        <v>100</v>
      </c>
      <c r="BW886" s="9">
        <v>145</v>
      </c>
      <c r="BX886" s="9">
        <v>4500</v>
      </c>
      <c r="BY886" s="9">
        <v>7</v>
      </c>
      <c r="BZ886" s="9">
        <v>3</v>
      </c>
      <c r="CA886" s="9">
        <v>1</v>
      </c>
      <c r="CB886" s="9">
        <v>25.59</v>
      </c>
      <c r="CC886" s="9">
        <v>9.1999999999999993</v>
      </c>
      <c r="CD886" s="9">
        <v>300</v>
      </c>
      <c r="CE886" s="9">
        <f t="shared" si="182"/>
        <v>450</v>
      </c>
      <c r="CF886" s="9">
        <v>1015</v>
      </c>
      <c r="CG886" s="9">
        <v>4500</v>
      </c>
      <c r="CH886" s="9">
        <v>630.32000000000005</v>
      </c>
      <c r="CI886" s="9" t="s">
        <v>33</v>
      </c>
      <c r="CJ886" s="15">
        <f t="shared" si="183"/>
        <v>5.2222222222222223</v>
      </c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  <c r="CZ886" s="9"/>
      <c r="DA886" s="9"/>
      <c r="DB886" s="9"/>
      <c r="DC886" s="9"/>
    </row>
    <row r="887" spans="1:107" ht="18.649999999999999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10"/>
      <c r="N887" s="9"/>
      <c r="O887" s="9"/>
      <c r="P887" s="9"/>
      <c r="Q887" s="9"/>
      <c r="R887" s="9"/>
      <c r="S887" s="9">
        <v>20</v>
      </c>
      <c r="T887" s="9">
        <f t="shared" si="179"/>
        <v>2E-3</v>
      </c>
      <c r="U887" s="9">
        <v>125</v>
      </c>
      <c r="V887" s="9">
        <f t="shared" si="186"/>
        <v>0.125</v>
      </c>
      <c r="W887" s="9">
        <v>4.75</v>
      </c>
      <c r="X887" s="9">
        <v>4750</v>
      </c>
      <c r="Y887" s="9" t="s">
        <v>35</v>
      </c>
      <c r="Z887" s="9" t="s">
        <v>35</v>
      </c>
      <c r="AA887" s="11">
        <v>47.7</v>
      </c>
      <c r="AB887" s="11" t="s">
        <v>29</v>
      </c>
      <c r="AC887" s="12">
        <f t="shared" si="177"/>
        <v>54.854999999999997</v>
      </c>
      <c r="AD887" s="12" t="s">
        <v>36</v>
      </c>
      <c r="AE887" s="27" t="str">
        <f t="shared" si="180"/>
        <v/>
      </c>
      <c r="AF887" s="21">
        <f t="shared" si="175"/>
        <v>2.96875</v>
      </c>
      <c r="AG887" s="20">
        <f t="shared" si="176"/>
        <v>2.96875</v>
      </c>
      <c r="AH887" s="20"/>
      <c r="AI887" s="15">
        <f t="shared" si="184"/>
        <v>2.96875</v>
      </c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 t="s">
        <v>36</v>
      </c>
      <c r="BK887" s="9" t="s">
        <v>37</v>
      </c>
      <c r="BL887" s="9" t="str">
        <f t="shared" si="185"/>
        <v xml:space="preserve"> 5</v>
      </c>
      <c r="BM887" s="9">
        <v>2.97</v>
      </c>
      <c r="BN887" s="15">
        <f t="shared" si="178"/>
        <v>0.33670033670033667</v>
      </c>
      <c r="BO887" s="9">
        <v>1</v>
      </c>
      <c r="BP887" s="9">
        <v>5</v>
      </c>
      <c r="BQ887" s="9">
        <v>105</v>
      </c>
      <c r="BR887" s="9">
        <f t="shared" si="181"/>
        <v>21</v>
      </c>
      <c r="BS887" s="9">
        <v>460</v>
      </c>
      <c r="BT887" s="9" t="s">
        <v>32</v>
      </c>
      <c r="BU887" s="9"/>
      <c r="BV887" s="9">
        <v>100</v>
      </c>
      <c r="BW887" s="9">
        <v>145</v>
      </c>
      <c r="BX887" s="9">
        <v>4800</v>
      </c>
      <c r="BY887" s="9">
        <v>7</v>
      </c>
      <c r="BZ887" s="9">
        <v>3</v>
      </c>
      <c r="CA887" s="9">
        <v>1</v>
      </c>
      <c r="CB887" s="9">
        <v>27.31</v>
      </c>
      <c r="CC887" s="9">
        <v>9.1999999999999993</v>
      </c>
      <c r="CD887" s="9">
        <v>300</v>
      </c>
      <c r="CE887" s="9">
        <f t="shared" si="182"/>
        <v>450</v>
      </c>
      <c r="CF887" s="9">
        <v>1015</v>
      </c>
      <c r="CG887" s="9">
        <v>4800</v>
      </c>
      <c r="CH887" s="9">
        <v>672.34</v>
      </c>
      <c r="CI887" s="9" t="s">
        <v>33</v>
      </c>
      <c r="CJ887" s="15">
        <f t="shared" si="183"/>
        <v>5.2222222222222223</v>
      </c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  <c r="CZ887" s="9"/>
      <c r="DA887" s="9"/>
      <c r="DB887" s="9"/>
      <c r="DC887" s="9"/>
    </row>
    <row r="888" spans="1:107" ht="18.649999999999999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10"/>
      <c r="N888" s="9"/>
      <c r="O888" s="9"/>
      <c r="P888" s="9"/>
      <c r="Q888" s="9"/>
      <c r="R888" s="9"/>
      <c r="S888" s="9">
        <v>20</v>
      </c>
      <c r="T888" s="9">
        <f t="shared" si="179"/>
        <v>2E-3</v>
      </c>
      <c r="U888" s="9">
        <v>125</v>
      </c>
      <c r="V888" s="9">
        <f t="shared" si="186"/>
        <v>0.125</v>
      </c>
      <c r="W888" s="9">
        <v>3.85</v>
      </c>
      <c r="X888" s="9">
        <v>3850</v>
      </c>
      <c r="Y888" s="9" t="s">
        <v>35</v>
      </c>
      <c r="Z888" s="9" t="s">
        <v>35</v>
      </c>
      <c r="AA888" s="11">
        <v>47.7</v>
      </c>
      <c r="AB888" s="11" t="s">
        <v>29</v>
      </c>
      <c r="AC888" s="12">
        <f t="shared" si="177"/>
        <v>54.854999999999997</v>
      </c>
      <c r="AD888" s="12" t="s">
        <v>36</v>
      </c>
      <c r="AE888" s="27" t="str">
        <f t="shared" si="180"/>
        <v/>
      </c>
      <c r="AF888" s="21">
        <f t="shared" si="175"/>
        <v>2.40625</v>
      </c>
      <c r="AG888" s="20">
        <f t="shared" si="176"/>
        <v>2.40625</v>
      </c>
      <c r="AH888" s="20"/>
      <c r="AI888" s="15">
        <f t="shared" si="184"/>
        <v>2.40625</v>
      </c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 t="s">
        <v>36</v>
      </c>
      <c r="BK888" s="9" t="s">
        <v>37</v>
      </c>
      <c r="BL888" s="9" t="str">
        <f t="shared" si="185"/>
        <v xml:space="preserve"> 5</v>
      </c>
      <c r="BM888" s="9">
        <v>2.41</v>
      </c>
      <c r="BN888" s="15">
        <f t="shared" si="178"/>
        <v>0.41493775933609955</v>
      </c>
      <c r="BO888" s="9">
        <v>1</v>
      </c>
      <c r="BP888" s="9">
        <v>5</v>
      </c>
      <c r="BQ888" s="9">
        <v>105</v>
      </c>
      <c r="BR888" s="9">
        <f t="shared" si="181"/>
        <v>21</v>
      </c>
      <c r="BS888" s="9">
        <v>460</v>
      </c>
      <c r="BT888" s="9" t="s">
        <v>32</v>
      </c>
      <c r="BU888" s="9"/>
      <c r="BV888" s="9">
        <v>100</v>
      </c>
      <c r="BW888" s="9">
        <v>145</v>
      </c>
      <c r="BX888" s="9">
        <v>3900</v>
      </c>
      <c r="BY888" s="9">
        <v>7</v>
      </c>
      <c r="BZ888" s="9">
        <v>3</v>
      </c>
      <c r="CA888" s="9">
        <v>1</v>
      </c>
      <c r="CB888" s="9">
        <v>22.14</v>
      </c>
      <c r="CC888" s="9">
        <v>9.1999999999999993</v>
      </c>
      <c r="CD888" s="9">
        <v>300</v>
      </c>
      <c r="CE888" s="9">
        <f t="shared" si="182"/>
        <v>450</v>
      </c>
      <c r="CF888" s="9">
        <v>1015</v>
      </c>
      <c r="CG888" s="9">
        <v>3900</v>
      </c>
      <c r="CH888" s="9">
        <v>546.27</v>
      </c>
      <c r="CI888" s="9" t="s">
        <v>33</v>
      </c>
      <c r="CJ888" s="15">
        <f t="shared" si="183"/>
        <v>5.2222222222222223</v>
      </c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  <c r="CZ888" s="9"/>
      <c r="DA888" s="9"/>
      <c r="DB888" s="9"/>
      <c r="DC888" s="9"/>
    </row>
    <row r="889" spans="1:107" ht="18.649999999999999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10"/>
      <c r="N889" s="9"/>
      <c r="O889" s="9"/>
      <c r="P889" s="9"/>
      <c r="Q889" s="9"/>
      <c r="R889" s="9"/>
      <c r="S889" s="9">
        <v>20</v>
      </c>
      <c r="T889" s="9">
        <f t="shared" si="179"/>
        <v>2E-3</v>
      </c>
      <c r="U889" s="9">
        <v>125</v>
      </c>
      <c r="V889" s="9">
        <f t="shared" si="186"/>
        <v>0.125</v>
      </c>
      <c r="W889" s="9">
        <v>4.1500000000000004</v>
      </c>
      <c r="X889" s="9">
        <v>4150</v>
      </c>
      <c r="Y889" s="9" t="s">
        <v>35</v>
      </c>
      <c r="Z889" s="9" t="s">
        <v>35</v>
      </c>
      <c r="AA889" s="11">
        <v>47.7</v>
      </c>
      <c r="AB889" s="11" t="s">
        <v>29</v>
      </c>
      <c r="AC889" s="12">
        <f t="shared" si="177"/>
        <v>54.854999999999997</v>
      </c>
      <c r="AD889" s="12" t="s">
        <v>36</v>
      </c>
      <c r="AE889" s="27" t="str">
        <f t="shared" si="180"/>
        <v/>
      </c>
      <c r="AF889" s="21">
        <f t="shared" si="175"/>
        <v>2.59375</v>
      </c>
      <c r="AG889" s="20">
        <f t="shared" si="176"/>
        <v>2.59375</v>
      </c>
      <c r="AH889" s="20"/>
      <c r="AI889" s="15">
        <f t="shared" si="184"/>
        <v>2.59375</v>
      </c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 t="s">
        <v>36</v>
      </c>
      <c r="BK889" s="9" t="s">
        <v>37</v>
      </c>
      <c r="BL889" s="9" t="str">
        <f t="shared" si="185"/>
        <v xml:space="preserve"> 5</v>
      </c>
      <c r="BM889" s="9">
        <v>2.59</v>
      </c>
      <c r="BN889" s="15">
        <f t="shared" si="178"/>
        <v>0.38610038610038611</v>
      </c>
      <c r="BO889" s="9">
        <v>1</v>
      </c>
      <c r="BP889" s="9">
        <v>5</v>
      </c>
      <c r="BQ889" s="9">
        <v>105</v>
      </c>
      <c r="BR889" s="9">
        <f t="shared" si="181"/>
        <v>21</v>
      </c>
      <c r="BS889" s="9">
        <v>460</v>
      </c>
      <c r="BT889" s="9" t="s">
        <v>32</v>
      </c>
      <c r="BU889" s="9"/>
      <c r="BV889" s="9">
        <v>100</v>
      </c>
      <c r="BW889" s="9">
        <v>145</v>
      </c>
      <c r="BX889" s="9">
        <v>4200</v>
      </c>
      <c r="BY889" s="9">
        <v>7</v>
      </c>
      <c r="BZ889" s="9">
        <v>3</v>
      </c>
      <c r="CA889" s="9">
        <v>1</v>
      </c>
      <c r="CB889" s="9">
        <v>23.86</v>
      </c>
      <c r="CC889" s="9">
        <v>9.1999999999999993</v>
      </c>
      <c r="CD889" s="9">
        <v>300</v>
      </c>
      <c r="CE889" s="9">
        <f t="shared" si="182"/>
        <v>450</v>
      </c>
      <c r="CF889" s="9">
        <v>1015</v>
      </c>
      <c r="CG889" s="9">
        <v>4200</v>
      </c>
      <c r="CH889" s="9">
        <v>588.29</v>
      </c>
      <c r="CI889" s="9" t="s">
        <v>33</v>
      </c>
      <c r="CJ889" s="15">
        <f t="shared" si="183"/>
        <v>5.2222222222222223</v>
      </c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  <c r="CZ889" s="9"/>
      <c r="DA889" s="9"/>
      <c r="DB889" s="9"/>
      <c r="DC889" s="9"/>
    </row>
    <row r="890" spans="1:107" ht="18.649999999999999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10"/>
      <c r="N890" s="9"/>
      <c r="O890" s="9"/>
      <c r="P890" s="9"/>
      <c r="Q890" s="9"/>
      <c r="R890" s="9"/>
      <c r="S890" s="9">
        <v>20</v>
      </c>
      <c r="T890" s="9">
        <f t="shared" si="179"/>
        <v>2E-3</v>
      </c>
      <c r="U890" s="9">
        <v>125</v>
      </c>
      <c r="V890" s="9">
        <f t="shared" si="186"/>
        <v>0.125</v>
      </c>
      <c r="W890" s="9">
        <v>4.45</v>
      </c>
      <c r="X890" s="9">
        <v>4450</v>
      </c>
      <c r="Y890" s="9" t="s">
        <v>35</v>
      </c>
      <c r="Z890" s="9" t="s">
        <v>35</v>
      </c>
      <c r="AA890" s="11">
        <v>47.7</v>
      </c>
      <c r="AB890" s="11" t="s">
        <v>29</v>
      </c>
      <c r="AC890" s="12">
        <f t="shared" si="177"/>
        <v>54.854999999999997</v>
      </c>
      <c r="AD890" s="12" t="s">
        <v>36</v>
      </c>
      <c r="AE890" s="27" t="str">
        <f t="shared" si="180"/>
        <v/>
      </c>
      <c r="AF890" s="21">
        <f t="shared" si="175"/>
        <v>2.78125</v>
      </c>
      <c r="AG890" s="20">
        <f t="shared" si="176"/>
        <v>2.78125</v>
      </c>
      <c r="AH890" s="20"/>
      <c r="AI890" s="15">
        <f t="shared" si="184"/>
        <v>2.78125</v>
      </c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 t="s">
        <v>36</v>
      </c>
      <c r="BK890" s="9" t="s">
        <v>37</v>
      </c>
      <c r="BL890" s="9" t="str">
        <f t="shared" si="185"/>
        <v xml:space="preserve"> 5</v>
      </c>
      <c r="BM890" s="9">
        <v>2.78</v>
      </c>
      <c r="BN890" s="15">
        <f t="shared" si="178"/>
        <v>0.35971223021582738</v>
      </c>
      <c r="BO890" s="9">
        <v>1</v>
      </c>
      <c r="BP890" s="9">
        <v>5</v>
      </c>
      <c r="BQ890" s="9">
        <v>105</v>
      </c>
      <c r="BR890" s="9">
        <f t="shared" si="181"/>
        <v>21</v>
      </c>
      <c r="BS890" s="9">
        <v>460</v>
      </c>
      <c r="BT890" s="9" t="s">
        <v>32</v>
      </c>
      <c r="BU890" s="9"/>
      <c r="BV890" s="9">
        <v>100</v>
      </c>
      <c r="BW890" s="9">
        <v>145</v>
      </c>
      <c r="BX890" s="9">
        <v>4500</v>
      </c>
      <c r="BY890" s="9">
        <v>7</v>
      </c>
      <c r="BZ890" s="9">
        <v>3</v>
      </c>
      <c r="CA890" s="9">
        <v>1</v>
      </c>
      <c r="CB890" s="9">
        <v>25.59</v>
      </c>
      <c r="CC890" s="9">
        <v>9.1999999999999993</v>
      </c>
      <c r="CD890" s="9">
        <v>300</v>
      </c>
      <c r="CE890" s="9">
        <f t="shared" si="182"/>
        <v>450</v>
      </c>
      <c r="CF890" s="9">
        <v>1015</v>
      </c>
      <c r="CG890" s="9">
        <v>4500</v>
      </c>
      <c r="CH890" s="9">
        <v>630.32000000000005</v>
      </c>
      <c r="CI890" s="9" t="s">
        <v>33</v>
      </c>
      <c r="CJ890" s="15">
        <f t="shared" si="183"/>
        <v>5.2222222222222223</v>
      </c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  <c r="CZ890" s="9"/>
      <c r="DA890" s="9"/>
      <c r="DB890" s="9"/>
      <c r="DC890" s="9"/>
    </row>
    <row r="891" spans="1:107" ht="18.649999999999999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10"/>
      <c r="N891" s="9"/>
      <c r="O891" s="9"/>
      <c r="P891" s="9"/>
      <c r="Q891" s="9"/>
      <c r="R891" s="9"/>
      <c r="S891" s="9">
        <v>20</v>
      </c>
      <c r="T891" s="9">
        <f t="shared" si="179"/>
        <v>2E-3</v>
      </c>
      <c r="U891" s="9">
        <v>125</v>
      </c>
      <c r="V891" s="9">
        <f t="shared" si="186"/>
        <v>0.125</v>
      </c>
      <c r="W891" s="9">
        <v>4.75</v>
      </c>
      <c r="X891" s="9">
        <v>4750</v>
      </c>
      <c r="Y891" s="9" t="s">
        <v>35</v>
      </c>
      <c r="Z891" s="9" t="s">
        <v>35</v>
      </c>
      <c r="AA891" s="11">
        <v>47.7</v>
      </c>
      <c r="AB891" s="11" t="s">
        <v>29</v>
      </c>
      <c r="AC891" s="12">
        <f t="shared" si="177"/>
        <v>54.854999999999997</v>
      </c>
      <c r="AD891" s="12" t="s">
        <v>36</v>
      </c>
      <c r="AE891" s="27" t="str">
        <f t="shared" si="180"/>
        <v/>
      </c>
      <c r="AF891" s="21">
        <f t="shared" ref="AF891:AF924" si="187">_xlfn.IFS(
Z891="CTML", ((W891*BL891)/100),
Z891="M2", (W891*V891*BL891),
Z891="UNIT",BL891,
Z891="M3",BL891*T891*V891*W891)</f>
        <v>2.96875</v>
      </c>
      <c r="AG891" s="20">
        <f t="shared" si="176"/>
        <v>2.96875</v>
      </c>
      <c r="AH891" s="20"/>
      <c r="AI891" s="15">
        <f t="shared" si="184"/>
        <v>2.96875</v>
      </c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 t="s">
        <v>36</v>
      </c>
      <c r="BK891" s="9" t="s">
        <v>37</v>
      </c>
      <c r="BL891" s="9" t="str">
        <f t="shared" si="185"/>
        <v xml:space="preserve"> 5</v>
      </c>
      <c r="BM891" s="9">
        <v>2.97</v>
      </c>
      <c r="BN891" s="15">
        <f t="shared" si="178"/>
        <v>0.33670033670033667</v>
      </c>
      <c r="BO891" s="9">
        <v>1</v>
      </c>
      <c r="BP891" s="9">
        <v>5</v>
      </c>
      <c r="BQ891" s="9">
        <v>105</v>
      </c>
      <c r="BR891" s="9">
        <f t="shared" si="181"/>
        <v>21</v>
      </c>
      <c r="BS891" s="9">
        <v>460</v>
      </c>
      <c r="BT891" s="9" t="s">
        <v>32</v>
      </c>
      <c r="BU891" s="9"/>
      <c r="BV891" s="9">
        <v>100</v>
      </c>
      <c r="BW891" s="9">
        <v>145</v>
      </c>
      <c r="BX891" s="9">
        <v>4800</v>
      </c>
      <c r="BY891" s="9">
        <v>7</v>
      </c>
      <c r="BZ891" s="9">
        <v>3</v>
      </c>
      <c r="CA891" s="9">
        <v>1</v>
      </c>
      <c r="CB891" s="9">
        <v>27.31</v>
      </c>
      <c r="CC891" s="9">
        <v>9.1999999999999993</v>
      </c>
      <c r="CD891" s="9">
        <v>300</v>
      </c>
      <c r="CE891" s="9">
        <f t="shared" si="182"/>
        <v>450</v>
      </c>
      <c r="CF891" s="9">
        <v>1015</v>
      </c>
      <c r="CG891" s="9">
        <v>4800</v>
      </c>
      <c r="CH891" s="9">
        <v>672.34</v>
      </c>
      <c r="CI891" s="9" t="s">
        <v>33</v>
      </c>
      <c r="CJ891" s="15">
        <f t="shared" si="183"/>
        <v>5.2222222222222223</v>
      </c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  <c r="CZ891" s="9"/>
      <c r="DA891" s="9"/>
      <c r="DB891" s="9"/>
      <c r="DC891" s="9"/>
    </row>
    <row r="892" spans="1:107" ht="18.649999999999999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10"/>
      <c r="N892" s="9"/>
      <c r="O892" s="9"/>
      <c r="P892" s="9"/>
      <c r="Q892" s="9"/>
      <c r="R892" s="9"/>
      <c r="S892" s="9">
        <v>20</v>
      </c>
      <c r="T892" s="9">
        <f t="shared" si="179"/>
        <v>2E-3</v>
      </c>
      <c r="U892" s="9">
        <v>125</v>
      </c>
      <c r="V892" s="9">
        <f t="shared" si="186"/>
        <v>0.125</v>
      </c>
      <c r="W892" s="9">
        <v>3.85</v>
      </c>
      <c r="X892" s="9">
        <v>3850</v>
      </c>
      <c r="Y892" s="9" t="s">
        <v>35</v>
      </c>
      <c r="Z892" s="9" t="s">
        <v>35</v>
      </c>
      <c r="AA892" s="11">
        <v>41.6</v>
      </c>
      <c r="AB892" s="11" t="s">
        <v>29</v>
      </c>
      <c r="AC892" s="12">
        <f t="shared" si="177"/>
        <v>47.839999999999996</v>
      </c>
      <c r="AD892" s="12" t="s">
        <v>36</v>
      </c>
      <c r="AE892" s="27" t="str">
        <f t="shared" si="180"/>
        <v/>
      </c>
      <c r="AF892" s="21">
        <f t="shared" si="187"/>
        <v>2.40625</v>
      </c>
      <c r="AG892" s="20">
        <f t="shared" si="176"/>
        <v>2.40625</v>
      </c>
      <c r="AH892" s="20"/>
      <c r="AI892" s="15">
        <f t="shared" si="184"/>
        <v>2.40625</v>
      </c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 t="s">
        <v>36</v>
      </c>
      <c r="BK892" s="9" t="s">
        <v>37</v>
      </c>
      <c r="BL892" s="9" t="str">
        <f t="shared" si="185"/>
        <v xml:space="preserve"> 5</v>
      </c>
      <c r="BM892" s="9">
        <v>2.41</v>
      </c>
      <c r="BN892" s="15">
        <f t="shared" si="178"/>
        <v>0.41493775933609955</v>
      </c>
      <c r="BO892" s="9">
        <v>1</v>
      </c>
      <c r="BP892" s="9">
        <v>5</v>
      </c>
      <c r="BQ892" s="9">
        <v>105</v>
      </c>
      <c r="BR892" s="9">
        <f t="shared" si="181"/>
        <v>21</v>
      </c>
      <c r="BS892" s="9">
        <v>460</v>
      </c>
      <c r="BT892" s="9" t="s">
        <v>32</v>
      </c>
      <c r="BU892" s="9"/>
      <c r="BV892" s="9">
        <v>100</v>
      </c>
      <c r="BW892" s="9">
        <v>145</v>
      </c>
      <c r="BX892" s="9">
        <v>3900</v>
      </c>
      <c r="BY892" s="9">
        <v>7</v>
      </c>
      <c r="BZ892" s="9">
        <v>3</v>
      </c>
      <c r="CA892" s="9">
        <v>1</v>
      </c>
      <c r="CB892" s="9">
        <v>22.14</v>
      </c>
      <c r="CC892" s="9">
        <v>9.1999999999999993</v>
      </c>
      <c r="CD892" s="9">
        <v>300</v>
      </c>
      <c r="CE892" s="9">
        <f t="shared" si="182"/>
        <v>450</v>
      </c>
      <c r="CF892" s="9">
        <v>1015</v>
      </c>
      <c r="CG892" s="9">
        <v>3900</v>
      </c>
      <c r="CH892" s="9">
        <v>546.27</v>
      </c>
      <c r="CI892" s="9" t="s">
        <v>33</v>
      </c>
      <c r="CJ892" s="15">
        <f t="shared" si="183"/>
        <v>5.2222222222222223</v>
      </c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  <c r="CZ892" s="9"/>
      <c r="DA892" s="9"/>
      <c r="DB892" s="9"/>
      <c r="DC892" s="9"/>
    </row>
    <row r="893" spans="1:107" ht="18.649999999999999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10"/>
      <c r="N893" s="9"/>
      <c r="O893" s="9"/>
      <c r="P893" s="9"/>
      <c r="Q893" s="9"/>
      <c r="R893" s="9"/>
      <c r="S893" s="9">
        <v>20</v>
      </c>
      <c r="T893" s="9">
        <f t="shared" si="179"/>
        <v>2E-3</v>
      </c>
      <c r="U893" s="9">
        <v>125</v>
      </c>
      <c r="V893" s="9">
        <f t="shared" si="186"/>
        <v>0.125</v>
      </c>
      <c r="W893" s="9">
        <v>4.1500000000000004</v>
      </c>
      <c r="X893" s="9">
        <v>4150</v>
      </c>
      <c r="Y893" s="9" t="s">
        <v>35</v>
      </c>
      <c r="Z893" s="9" t="s">
        <v>35</v>
      </c>
      <c r="AA893" s="11">
        <v>41.6</v>
      </c>
      <c r="AB893" s="11" t="s">
        <v>29</v>
      </c>
      <c r="AC893" s="12">
        <f t="shared" si="177"/>
        <v>47.839999999999996</v>
      </c>
      <c r="AD893" s="12" t="s">
        <v>36</v>
      </c>
      <c r="AE893" s="27" t="str">
        <f t="shared" si="180"/>
        <v/>
      </c>
      <c r="AF893" s="21">
        <f t="shared" si="187"/>
        <v>2.59375</v>
      </c>
      <c r="AG893" s="20">
        <f t="shared" si="176"/>
        <v>2.59375</v>
      </c>
      <c r="AH893" s="20"/>
      <c r="AI893" s="15">
        <f t="shared" si="184"/>
        <v>2.59375</v>
      </c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 t="s">
        <v>36</v>
      </c>
      <c r="BK893" s="9" t="s">
        <v>37</v>
      </c>
      <c r="BL893" s="9" t="str">
        <f t="shared" si="185"/>
        <v xml:space="preserve"> 5</v>
      </c>
      <c r="BM893" s="9">
        <v>2.59</v>
      </c>
      <c r="BN893" s="15">
        <f t="shared" si="178"/>
        <v>0.38610038610038611</v>
      </c>
      <c r="BO893" s="9">
        <v>1</v>
      </c>
      <c r="BP893" s="9">
        <v>5</v>
      </c>
      <c r="BQ893" s="9">
        <v>105</v>
      </c>
      <c r="BR893" s="9">
        <f t="shared" si="181"/>
        <v>21</v>
      </c>
      <c r="BS893" s="9">
        <v>460</v>
      </c>
      <c r="BT893" s="9" t="s">
        <v>32</v>
      </c>
      <c r="BU893" s="9"/>
      <c r="BV893" s="9">
        <v>100</v>
      </c>
      <c r="BW893" s="9">
        <v>145</v>
      </c>
      <c r="BX893" s="9">
        <v>4200</v>
      </c>
      <c r="BY893" s="9">
        <v>7</v>
      </c>
      <c r="BZ893" s="9">
        <v>3</v>
      </c>
      <c r="CA893" s="9">
        <v>1</v>
      </c>
      <c r="CB893" s="9">
        <v>23.86</v>
      </c>
      <c r="CC893" s="9">
        <v>9.1999999999999993</v>
      </c>
      <c r="CD893" s="9">
        <v>300</v>
      </c>
      <c r="CE893" s="9">
        <f t="shared" si="182"/>
        <v>450</v>
      </c>
      <c r="CF893" s="9">
        <v>1015</v>
      </c>
      <c r="CG893" s="9">
        <v>4200</v>
      </c>
      <c r="CH893" s="9">
        <v>588.29</v>
      </c>
      <c r="CI893" s="9" t="s">
        <v>33</v>
      </c>
      <c r="CJ893" s="15">
        <f t="shared" si="183"/>
        <v>5.2222222222222223</v>
      </c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  <c r="CZ893" s="9"/>
      <c r="DA893" s="9"/>
      <c r="DB893" s="9"/>
      <c r="DC893" s="9"/>
    </row>
    <row r="894" spans="1:107" ht="18.649999999999999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10"/>
      <c r="N894" s="9"/>
      <c r="O894" s="9"/>
      <c r="P894" s="9"/>
      <c r="Q894" s="9"/>
      <c r="R894" s="9"/>
      <c r="S894" s="9">
        <v>20</v>
      </c>
      <c r="T894" s="9">
        <f t="shared" si="179"/>
        <v>2E-3</v>
      </c>
      <c r="U894" s="9">
        <v>125</v>
      </c>
      <c r="V894" s="9">
        <f t="shared" si="186"/>
        <v>0.125</v>
      </c>
      <c r="W894" s="9">
        <v>4.45</v>
      </c>
      <c r="X894" s="9">
        <v>4450</v>
      </c>
      <c r="Y894" s="9" t="s">
        <v>35</v>
      </c>
      <c r="Z894" s="9" t="s">
        <v>35</v>
      </c>
      <c r="AA894" s="11">
        <v>41.6</v>
      </c>
      <c r="AB894" s="11" t="s">
        <v>29</v>
      </c>
      <c r="AC894" s="12">
        <f t="shared" si="177"/>
        <v>47.839999999999996</v>
      </c>
      <c r="AD894" s="12" t="s">
        <v>36</v>
      </c>
      <c r="AE894" s="27" t="str">
        <f t="shared" si="180"/>
        <v/>
      </c>
      <c r="AF894" s="21">
        <f t="shared" si="187"/>
        <v>2.78125</v>
      </c>
      <c r="AG894" s="20">
        <f t="shared" si="176"/>
        <v>2.78125</v>
      </c>
      <c r="AH894" s="20"/>
      <c r="AI894" s="15">
        <f t="shared" si="184"/>
        <v>2.78125</v>
      </c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 t="s">
        <v>36</v>
      </c>
      <c r="BK894" s="9" t="s">
        <v>37</v>
      </c>
      <c r="BL894" s="9" t="str">
        <f t="shared" si="185"/>
        <v xml:space="preserve"> 5</v>
      </c>
      <c r="BM894" s="9">
        <v>2.78</v>
      </c>
      <c r="BN894" s="15">
        <f t="shared" si="178"/>
        <v>0.35971223021582738</v>
      </c>
      <c r="BO894" s="9">
        <v>1</v>
      </c>
      <c r="BP894" s="9">
        <v>5</v>
      </c>
      <c r="BQ894" s="9">
        <v>105</v>
      </c>
      <c r="BR894" s="9">
        <f t="shared" si="181"/>
        <v>21</v>
      </c>
      <c r="BS894" s="9">
        <v>460</v>
      </c>
      <c r="BT894" s="9" t="s">
        <v>32</v>
      </c>
      <c r="BU894" s="9"/>
      <c r="BV894" s="9">
        <v>100</v>
      </c>
      <c r="BW894" s="9">
        <v>145</v>
      </c>
      <c r="BX894" s="9">
        <v>4500</v>
      </c>
      <c r="BY894" s="9">
        <v>7</v>
      </c>
      <c r="BZ894" s="9">
        <v>3</v>
      </c>
      <c r="CA894" s="9">
        <v>1</v>
      </c>
      <c r="CB894" s="9">
        <v>25.59</v>
      </c>
      <c r="CC894" s="9">
        <v>9.1999999999999993</v>
      </c>
      <c r="CD894" s="9">
        <v>300</v>
      </c>
      <c r="CE894" s="9">
        <f t="shared" si="182"/>
        <v>450</v>
      </c>
      <c r="CF894" s="9">
        <v>1015</v>
      </c>
      <c r="CG894" s="9">
        <v>4500</v>
      </c>
      <c r="CH894" s="9">
        <v>630.32000000000005</v>
      </c>
      <c r="CI894" s="9" t="s">
        <v>33</v>
      </c>
      <c r="CJ894" s="15">
        <f t="shared" si="183"/>
        <v>5.2222222222222223</v>
      </c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  <c r="CZ894" s="9"/>
      <c r="DA894" s="9"/>
      <c r="DB894" s="9"/>
      <c r="DC894" s="9"/>
    </row>
    <row r="895" spans="1:107" ht="18.649999999999999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10"/>
      <c r="N895" s="9"/>
      <c r="O895" s="9"/>
      <c r="P895" s="9"/>
      <c r="Q895" s="9"/>
      <c r="R895" s="9"/>
      <c r="S895" s="9">
        <v>20</v>
      </c>
      <c r="T895" s="9">
        <f t="shared" si="179"/>
        <v>2E-3</v>
      </c>
      <c r="U895" s="9">
        <v>125</v>
      </c>
      <c r="V895" s="9">
        <f t="shared" si="186"/>
        <v>0.125</v>
      </c>
      <c r="W895" s="9">
        <v>4.75</v>
      </c>
      <c r="X895" s="9">
        <v>4750</v>
      </c>
      <c r="Y895" s="9" t="s">
        <v>35</v>
      </c>
      <c r="Z895" s="9" t="s">
        <v>35</v>
      </c>
      <c r="AA895" s="11">
        <v>41.6</v>
      </c>
      <c r="AB895" s="11" t="s">
        <v>29</v>
      </c>
      <c r="AC895" s="12">
        <f t="shared" si="177"/>
        <v>47.839999999999996</v>
      </c>
      <c r="AD895" s="12" t="s">
        <v>36</v>
      </c>
      <c r="AE895" s="27" t="str">
        <f t="shared" si="180"/>
        <v/>
      </c>
      <c r="AF895" s="21">
        <f t="shared" si="187"/>
        <v>2.96875</v>
      </c>
      <c r="AG895" s="20">
        <f t="shared" si="176"/>
        <v>2.96875</v>
      </c>
      <c r="AH895" s="20"/>
      <c r="AI895" s="15">
        <f t="shared" si="184"/>
        <v>2.96875</v>
      </c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 t="s">
        <v>36</v>
      </c>
      <c r="BK895" s="9" t="s">
        <v>37</v>
      </c>
      <c r="BL895" s="9" t="str">
        <f t="shared" si="185"/>
        <v xml:space="preserve"> 5</v>
      </c>
      <c r="BM895" s="9">
        <v>2.97</v>
      </c>
      <c r="BN895" s="15">
        <f t="shared" si="178"/>
        <v>0.33670033670033667</v>
      </c>
      <c r="BO895" s="9">
        <v>1</v>
      </c>
      <c r="BP895" s="9">
        <v>5</v>
      </c>
      <c r="BQ895" s="9">
        <v>105</v>
      </c>
      <c r="BR895" s="9">
        <f t="shared" si="181"/>
        <v>21</v>
      </c>
      <c r="BS895" s="9">
        <v>460</v>
      </c>
      <c r="BT895" s="9" t="s">
        <v>32</v>
      </c>
      <c r="BU895" s="9"/>
      <c r="BV895" s="9">
        <v>100</v>
      </c>
      <c r="BW895" s="9">
        <v>145</v>
      </c>
      <c r="BX895" s="9">
        <v>4800</v>
      </c>
      <c r="BY895" s="9">
        <v>7</v>
      </c>
      <c r="BZ895" s="9">
        <v>3</v>
      </c>
      <c r="CA895" s="9">
        <v>1</v>
      </c>
      <c r="CB895" s="9">
        <v>27.31</v>
      </c>
      <c r="CC895" s="9">
        <v>9.1999999999999993</v>
      </c>
      <c r="CD895" s="9">
        <v>300</v>
      </c>
      <c r="CE895" s="9">
        <f t="shared" si="182"/>
        <v>450</v>
      </c>
      <c r="CF895" s="9">
        <v>1015</v>
      </c>
      <c r="CG895" s="9">
        <v>4800</v>
      </c>
      <c r="CH895" s="9">
        <v>672.34</v>
      </c>
      <c r="CI895" s="9" t="s">
        <v>33</v>
      </c>
      <c r="CJ895" s="15">
        <f t="shared" si="183"/>
        <v>5.2222222222222223</v>
      </c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  <c r="CZ895" s="9"/>
      <c r="DA895" s="9"/>
      <c r="DB895" s="9"/>
      <c r="DC895" s="9"/>
    </row>
    <row r="896" spans="1:107" ht="18.649999999999999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10"/>
      <c r="N896" s="9"/>
      <c r="O896" s="9"/>
      <c r="P896" s="9"/>
      <c r="Q896" s="9"/>
      <c r="R896" s="9"/>
      <c r="S896" s="9">
        <v>20</v>
      </c>
      <c r="T896" s="9">
        <f t="shared" si="179"/>
        <v>2E-3</v>
      </c>
      <c r="U896" s="9">
        <v>125</v>
      </c>
      <c r="V896" s="9">
        <f t="shared" si="186"/>
        <v>0.125</v>
      </c>
      <c r="W896" s="9">
        <v>3.85</v>
      </c>
      <c r="X896" s="9">
        <v>3850</v>
      </c>
      <c r="Y896" s="9" t="s">
        <v>35</v>
      </c>
      <c r="Z896" s="9" t="s">
        <v>35</v>
      </c>
      <c r="AA896" s="11">
        <v>41.6</v>
      </c>
      <c r="AB896" s="11" t="s">
        <v>29</v>
      </c>
      <c r="AC896" s="12">
        <f t="shared" si="177"/>
        <v>47.839999999999996</v>
      </c>
      <c r="AD896" s="12" t="s">
        <v>36</v>
      </c>
      <c r="AE896" s="27" t="str">
        <f t="shared" si="180"/>
        <v/>
      </c>
      <c r="AF896" s="21">
        <f t="shared" si="187"/>
        <v>2.40625</v>
      </c>
      <c r="AG896" s="20">
        <f t="shared" ref="AG896:AG959" si="188">_xlfn.SWITCH(AD896,"BOTTE",_xlfn.SWITCH(Z896,
"M2",(U896/1000)*W896*BL896,
"M3",(U896/1000)*W896*(S896/1000)*BL896,
"CTML",W896/100*BL896),
"UNIT",BL896,
"")</f>
        <v>2.40625</v>
      </c>
      <c r="AH896" s="20"/>
      <c r="AI896" s="15">
        <f t="shared" si="184"/>
        <v>2.40625</v>
      </c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 t="s">
        <v>36</v>
      </c>
      <c r="BK896" s="9" t="s">
        <v>37</v>
      </c>
      <c r="BL896" s="9" t="str">
        <f t="shared" si="185"/>
        <v xml:space="preserve"> 5</v>
      </c>
      <c r="BM896" s="9">
        <v>2.41</v>
      </c>
      <c r="BN896" s="15">
        <f t="shared" si="178"/>
        <v>0.41493775933609955</v>
      </c>
      <c r="BO896" s="9">
        <v>1</v>
      </c>
      <c r="BP896" s="9">
        <v>5</v>
      </c>
      <c r="BQ896" s="9">
        <v>105</v>
      </c>
      <c r="BR896" s="9">
        <f t="shared" si="181"/>
        <v>21</v>
      </c>
      <c r="BS896" s="9">
        <v>460</v>
      </c>
      <c r="BT896" s="9" t="s">
        <v>32</v>
      </c>
      <c r="BU896" s="9"/>
      <c r="BV896" s="9">
        <v>100</v>
      </c>
      <c r="BW896" s="9">
        <v>145</v>
      </c>
      <c r="BX896" s="9">
        <v>3900</v>
      </c>
      <c r="BY896" s="9">
        <v>7</v>
      </c>
      <c r="BZ896" s="9">
        <v>3</v>
      </c>
      <c r="CA896" s="9">
        <v>1</v>
      </c>
      <c r="CB896" s="9">
        <v>22.14</v>
      </c>
      <c r="CC896" s="9">
        <v>9.1999999999999993</v>
      </c>
      <c r="CD896" s="9">
        <v>300</v>
      </c>
      <c r="CE896" s="9">
        <f t="shared" si="182"/>
        <v>450</v>
      </c>
      <c r="CF896" s="9">
        <v>1015</v>
      </c>
      <c r="CG896" s="9">
        <v>3900</v>
      </c>
      <c r="CH896" s="9">
        <v>546.27</v>
      </c>
      <c r="CI896" s="9" t="s">
        <v>33</v>
      </c>
      <c r="CJ896" s="15">
        <f t="shared" si="183"/>
        <v>5.2222222222222223</v>
      </c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  <c r="CZ896" s="9"/>
      <c r="DA896" s="9"/>
      <c r="DB896" s="9"/>
      <c r="DC896" s="9"/>
    </row>
    <row r="897" spans="1:107" ht="18.649999999999999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10"/>
      <c r="N897" s="9"/>
      <c r="O897" s="9"/>
      <c r="P897" s="9"/>
      <c r="Q897" s="9"/>
      <c r="R897" s="9"/>
      <c r="S897" s="9">
        <v>20</v>
      </c>
      <c r="T897" s="9">
        <f t="shared" si="179"/>
        <v>2E-3</v>
      </c>
      <c r="U897" s="9">
        <v>125</v>
      </c>
      <c r="V897" s="9">
        <f t="shared" si="186"/>
        <v>0.125</v>
      </c>
      <c r="W897" s="9">
        <v>4.1500000000000004</v>
      </c>
      <c r="X897" s="9">
        <v>4150</v>
      </c>
      <c r="Y897" s="9" t="s">
        <v>35</v>
      </c>
      <c r="Z897" s="9" t="s">
        <v>35</v>
      </c>
      <c r="AA897" s="11">
        <v>41.6</v>
      </c>
      <c r="AB897" s="11" t="s">
        <v>29</v>
      </c>
      <c r="AC897" s="12">
        <f t="shared" si="177"/>
        <v>47.839999999999996</v>
      </c>
      <c r="AD897" s="12" t="s">
        <v>36</v>
      </c>
      <c r="AE897" s="27" t="str">
        <f t="shared" si="180"/>
        <v/>
      </c>
      <c r="AF897" s="21">
        <f t="shared" si="187"/>
        <v>2.59375</v>
      </c>
      <c r="AG897" s="20">
        <f t="shared" si="188"/>
        <v>2.59375</v>
      </c>
      <c r="AH897" s="20"/>
      <c r="AI897" s="15">
        <f t="shared" si="184"/>
        <v>2.59375</v>
      </c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 t="s">
        <v>36</v>
      </c>
      <c r="BK897" s="9" t="s">
        <v>37</v>
      </c>
      <c r="BL897" s="9" t="str">
        <f t="shared" si="185"/>
        <v xml:space="preserve"> 5</v>
      </c>
      <c r="BM897" s="9">
        <v>2.59</v>
      </c>
      <c r="BN897" s="15">
        <f t="shared" si="178"/>
        <v>0.38610038610038611</v>
      </c>
      <c r="BO897" s="9">
        <v>1</v>
      </c>
      <c r="BP897" s="9">
        <v>5</v>
      </c>
      <c r="BQ897" s="9">
        <v>105</v>
      </c>
      <c r="BR897" s="9">
        <f t="shared" si="181"/>
        <v>21</v>
      </c>
      <c r="BS897" s="9">
        <v>460</v>
      </c>
      <c r="BT897" s="9" t="s">
        <v>32</v>
      </c>
      <c r="BU897" s="9"/>
      <c r="BV897" s="9">
        <v>100</v>
      </c>
      <c r="BW897" s="9">
        <v>145</v>
      </c>
      <c r="BX897" s="9">
        <v>4200</v>
      </c>
      <c r="BY897" s="9">
        <v>7</v>
      </c>
      <c r="BZ897" s="9">
        <v>3</v>
      </c>
      <c r="CA897" s="9">
        <v>1</v>
      </c>
      <c r="CB897" s="9">
        <v>23.86</v>
      </c>
      <c r="CC897" s="9">
        <v>9.1999999999999993</v>
      </c>
      <c r="CD897" s="9">
        <v>300</v>
      </c>
      <c r="CE897" s="9">
        <f t="shared" si="182"/>
        <v>450</v>
      </c>
      <c r="CF897" s="9">
        <v>1015</v>
      </c>
      <c r="CG897" s="9">
        <v>4200</v>
      </c>
      <c r="CH897" s="9">
        <v>588.29</v>
      </c>
      <c r="CI897" s="9" t="s">
        <v>33</v>
      </c>
      <c r="CJ897" s="15">
        <f t="shared" si="183"/>
        <v>5.2222222222222223</v>
      </c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  <c r="CZ897" s="9"/>
      <c r="DA897" s="9"/>
      <c r="DB897" s="9"/>
      <c r="DC897" s="9"/>
    </row>
    <row r="898" spans="1:107" ht="18.649999999999999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10"/>
      <c r="N898" s="9"/>
      <c r="O898" s="9"/>
      <c r="P898" s="9"/>
      <c r="Q898" s="9"/>
      <c r="R898" s="9"/>
      <c r="S898" s="9">
        <v>20</v>
      </c>
      <c r="T898" s="9">
        <f t="shared" si="179"/>
        <v>2E-3</v>
      </c>
      <c r="U898" s="9">
        <v>125</v>
      </c>
      <c r="V898" s="9">
        <f t="shared" si="186"/>
        <v>0.125</v>
      </c>
      <c r="W898" s="9">
        <v>4.45</v>
      </c>
      <c r="X898" s="9">
        <v>4450</v>
      </c>
      <c r="Y898" s="9" t="s">
        <v>35</v>
      </c>
      <c r="Z898" s="9" t="s">
        <v>35</v>
      </c>
      <c r="AA898" s="11">
        <v>41.6</v>
      </c>
      <c r="AB898" s="11" t="s">
        <v>29</v>
      </c>
      <c r="AC898" s="12">
        <f t="shared" ref="AC898:AC961" si="189">IF(AB898="Oui",AA898*1.15,"")</f>
        <v>47.839999999999996</v>
      </c>
      <c r="AD898" s="12" t="s">
        <v>36</v>
      </c>
      <c r="AE898" s="27" t="str">
        <f t="shared" si="180"/>
        <v/>
      </c>
      <c r="AF898" s="21">
        <f t="shared" si="187"/>
        <v>2.78125</v>
      </c>
      <c r="AG898" s="20">
        <f t="shared" si="188"/>
        <v>2.78125</v>
      </c>
      <c r="AH898" s="20"/>
      <c r="AI898" s="15">
        <f t="shared" si="184"/>
        <v>2.78125</v>
      </c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 t="s">
        <v>36</v>
      </c>
      <c r="BK898" s="9" t="s">
        <v>37</v>
      </c>
      <c r="BL898" s="9" t="str">
        <f t="shared" si="185"/>
        <v xml:space="preserve"> 5</v>
      </c>
      <c r="BM898" s="9">
        <v>2.78</v>
      </c>
      <c r="BN898" s="15">
        <f t="shared" si="178"/>
        <v>0.35971223021582738</v>
      </c>
      <c r="BO898" s="9">
        <v>1</v>
      </c>
      <c r="BP898" s="9">
        <v>5</v>
      </c>
      <c r="BQ898" s="9">
        <v>105</v>
      </c>
      <c r="BR898" s="9">
        <f t="shared" si="181"/>
        <v>21</v>
      </c>
      <c r="BS898" s="9">
        <v>460</v>
      </c>
      <c r="BT898" s="9" t="s">
        <v>32</v>
      </c>
      <c r="BU898" s="9"/>
      <c r="BV898" s="9">
        <v>100</v>
      </c>
      <c r="BW898" s="9">
        <v>145</v>
      </c>
      <c r="BX898" s="9">
        <v>4500</v>
      </c>
      <c r="BY898" s="9">
        <v>7</v>
      </c>
      <c r="BZ898" s="9">
        <v>3</v>
      </c>
      <c r="CA898" s="9">
        <v>1</v>
      </c>
      <c r="CB898" s="9">
        <v>25.59</v>
      </c>
      <c r="CC898" s="9">
        <v>9.1999999999999993</v>
      </c>
      <c r="CD898" s="9">
        <v>300</v>
      </c>
      <c r="CE898" s="9">
        <f t="shared" si="182"/>
        <v>450</v>
      </c>
      <c r="CF898" s="9">
        <v>1015</v>
      </c>
      <c r="CG898" s="9">
        <v>4500</v>
      </c>
      <c r="CH898" s="9">
        <v>630.32000000000005</v>
      </c>
      <c r="CI898" s="9" t="s">
        <v>33</v>
      </c>
      <c r="CJ898" s="15">
        <f t="shared" si="183"/>
        <v>5.2222222222222223</v>
      </c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  <c r="CZ898" s="9"/>
      <c r="DA898" s="9"/>
      <c r="DB898" s="9"/>
      <c r="DC898" s="9"/>
    </row>
    <row r="899" spans="1:107" ht="18.649999999999999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10"/>
      <c r="N899" s="9"/>
      <c r="O899" s="9"/>
      <c r="P899" s="9"/>
      <c r="Q899" s="9"/>
      <c r="R899" s="9"/>
      <c r="S899" s="9">
        <v>20</v>
      </c>
      <c r="T899" s="9">
        <f t="shared" si="179"/>
        <v>2E-3</v>
      </c>
      <c r="U899" s="9">
        <v>125</v>
      </c>
      <c r="V899" s="9">
        <f t="shared" si="186"/>
        <v>0.125</v>
      </c>
      <c r="W899" s="9">
        <v>4.75</v>
      </c>
      <c r="X899" s="9">
        <v>4750</v>
      </c>
      <c r="Y899" s="9" t="s">
        <v>35</v>
      </c>
      <c r="Z899" s="9" t="s">
        <v>35</v>
      </c>
      <c r="AA899" s="11">
        <v>41.6</v>
      </c>
      <c r="AB899" s="11" t="s">
        <v>29</v>
      </c>
      <c r="AC899" s="12">
        <f t="shared" si="189"/>
        <v>47.839999999999996</v>
      </c>
      <c r="AD899" s="12" t="s">
        <v>36</v>
      </c>
      <c r="AE899" s="27" t="str">
        <f t="shared" si="180"/>
        <v/>
      </c>
      <c r="AF899" s="21">
        <f t="shared" si="187"/>
        <v>2.96875</v>
      </c>
      <c r="AG899" s="20">
        <f t="shared" si="188"/>
        <v>2.96875</v>
      </c>
      <c r="AH899" s="20"/>
      <c r="AI899" s="15">
        <f t="shared" si="184"/>
        <v>2.96875</v>
      </c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 t="s">
        <v>36</v>
      </c>
      <c r="BK899" s="9" t="s">
        <v>37</v>
      </c>
      <c r="BL899" s="9" t="str">
        <f t="shared" si="185"/>
        <v xml:space="preserve"> 5</v>
      </c>
      <c r="BM899" s="9">
        <v>2.97</v>
      </c>
      <c r="BN899" s="15">
        <f t="shared" ref="BN899:BN962" si="190">1/BM899</f>
        <v>0.33670033670033667</v>
      </c>
      <c r="BO899" s="9">
        <v>1</v>
      </c>
      <c r="BP899" s="9">
        <v>5</v>
      </c>
      <c r="BQ899" s="9">
        <v>105</v>
      </c>
      <c r="BR899" s="9">
        <f t="shared" si="181"/>
        <v>21</v>
      </c>
      <c r="BS899" s="9">
        <v>460</v>
      </c>
      <c r="BT899" s="9" t="s">
        <v>32</v>
      </c>
      <c r="BU899" s="9"/>
      <c r="BV899" s="9">
        <v>100</v>
      </c>
      <c r="BW899" s="9">
        <v>145</v>
      </c>
      <c r="BX899" s="9">
        <v>4800</v>
      </c>
      <c r="BY899" s="9">
        <v>7</v>
      </c>
      <c r="BZ899" s="9">
        <v>3</v>
      </c>
      <c r="CA899" s="9">
        <v>1</v>
      </c>
      <c r="CB899" s="9">
        <v>27.31</v>
      </c>
      <c r="CC899" s="9">
        <v>9.1999999999999993</v>
      </c>
      <c r="CD899" s="9">
        <v>300</v>
      </c>
      <c r="CE899" s="9">
        <f t="shared" si="182"/>
        <v>450</v>
      </c>
      <c r="CF899" s="9">
        <v>1015</v>
      </c>
      <c r="CG899" s="9">
        <v>4800</v>
      </c>
      <c r="CH899" s="9">
        <v>672.34</v>
      </c>
      <c r="CI899" s="9" t="s">
        <v>33</v>
      </c>
      <c r="CJ899" s="15">
        <f t="shared" si="183"/>
        <v>5.2222222222222223</v>
      </c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  <c r="CZ899" s="9"/>
      <c r="DA899" s="9"/>
      <c r="DB899" s="9"/>
      <c r="DC899" s="9"/>
    </row>
    <row r="900" spans="1:107" ht="18.649999999999999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10"/>
      <c r="N900" s="9"/>
      <c r="O900" s="9"/>
      <c r="P900" s="9"/>
      <c r="Q900" s="9"/>
      <c r="R900" s="9"/>
      <c r="S900" s="9">
        <v>26</v>
      </c>
      <c r="T900" s="9">
        <f t="shared" ref="T900:T963" si="191">S900*0.0001</f>
        <v>2.6000000000000003E-3</v>
      </c>
      <c r="U900" s="9">
        <v>122</v>
      </c>
      <c r="V900" s="9">
        <f t="shared" si="186"/>
        <v>0.122</v>
      </c>
      <c r="W900" s="9">
        <v>3.95</v>
      </c>
      <c r="X900" s="9">
        <v>3950</v>
      </c>
      <c r="Y900" s="9" t="s">
        <v>35</v>
      </c>
      <c r="Z900" s="9" t="s">
        <v>35</v>
      </c>
      <c r="AA900" s="11">
        <v>58.3</v>
      </c>
      <c r="AB900" s="11" t="s">
        <v>29</v>
      </c>
      <c r="AC900" s="12">
        <f t="shared" si="189"/>
        <v>67.044999999999987</v>
      </c>
      <c r="AD900" s="12" t="s">
        <v>36</v>
      </c>
      <c r="AE900" s="27" t="str">
        <f t="shared" ref="AE900:AE963" si="192">_xlfn.SWITCH(AD900,"PALETTE",BM900*BR900,
"")</f>
        <v/>
      </c>
      <c r="AF900" s="21">
        <f t="shared" si="187"/>
        <v>1.9276</v>
      </c>
      <c r="AG900" s="20">
        <f t="shared" si="188"/>
        <v>1.9276</v>
      </c>
      <c r="AH900" s="20"/>
      <c r="AI900" s="15">
        <f t="shared" si="184"/>
        <v>1.9276</v>
      </c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 t="s">
        <v>36</v>
      </c>
      <c r="BK900" s="9" t="s">
        <v>42</v>
      </c>
      <c r="BL900" s="9" t="str">
        <f t="shared" si="185"/>
        <v xml:space="preserve"> 4</v>
      </c>
      <c r="BM900" s="9">
        <v>1.93</v>
      </c>
      <c r="BN900" s="15">
        <f t="shared" si="190"/>
        <v>0.5181347150259068</v>
      </c>
      <c r="BO900" s="9">
        <v>1</v>
      </c>
      <c r="BP900" s="9">
        <v>4</v>
      </c>
      <c r="BQ900" s="9">
        <v>112</v>
      </c>
      <c r="BR900" s="9">
        <f t="shared" ref="BR900:BR963" si="193">BQ900/BL900</f>
        <v>28</v>
      </c>
      <c r="BS900" s="9">
        <v>700</v>
      </c>
      <c r="BT900" s="9" t="s">
        <v>32</v>
      </c>
      <c r="BU900" s="9"/>
      <c r="BV900" s="9">
        <v>104</v>
      </c>
      <c r="BW900" s="9">
        <v>141</v>
      </c>
      <c r="BX900" s="9">
        <v>4000</v>
      </c>
      <c r="BY900" s="9">
        <v>7</v>
      </c>
      <c r="BZ900" s="9">
        <v>4</v>
      </c>
      <c r="CA900" s="9">
        <v>1</v>
      </c>
      <c r="CB900" s="9">
        <v>35.08</v>
      </c>
      <c r="CC900" s="9">
        <v>18.2</v>
      </c>
      <c r="CD900" s="9">
        <v>416</v>
      </c>
      <c r="CE900" s="9">
        <f t="shared" ref="CE900:CE963" si="194">CD900+150</f>
        <v>566</v>
      </c>
      <c r="CF900" s="9">
        <v>987</v>
      </c>
      <c r="CG900" s="9">
        <v>4000</v>
      </c>
      <c r="CH900" s="9">
        <v>1149.6600000000001</v>
      </c>
      <c r="CI900" s="9" t="s">
        <v>33</v>
      </c>
      <c r="CJ900" s="15">
        <f t="shared" si="183"/>
        <v>4.1519434628975267</v>
      </c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  <c r="CZ900" s="9"/>
      <c r="DA900" s="9"/>
      <c r="DB900" s="9"/>
      <c r="DC900" s="9"/>
    </row>
    <row r="901" spans="1:107" ht="18.649999999999999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10"/>
      <c r="N901" s="9"/>
      <c r="O901" s="9"/>
      <c r="P901" s="9"/>
      <c r="Q901" s="9"/>
      <c r="R901" s="9"/>
      <c r="S901" s="9">
        <v>20</v>
      </c>
      <c r="T901" s="9">
        <f t="shared" si="191"/>
        <v>2E-3</v>
      </c>
      <c r="U901" s="9">
        <v>125</v>
      </c>
      <c r="V901" s="9">
        <f t="shared" si="186"/>
        <v>0.125</v>
      </c>
      <c r="W901" s="9">
        <v>3.85</v>
      </c>
      <c r="X901" s="9">
        <v>3850</v>
      </c>
      <c r="Y901" s="9" t="s">
        <v>35</v>
      </c>
      <c r="Z901" s="9" t="s">
        <v>35</v>
      </c>
      <c r="AA901" s="9" t="s">
        <v>34</v>
      </c>
      <c r="AB901" s="11" t="s">
        <v>29</v>
      </c>
      <c r="AC901" s="12" t="e">
        <f t="shared" si="189"/>
        <v>#VALUE!</v>
      </c>
      <c r="AD901" s="12" t="s">
        <v>36</v>
      </c>
      <c r="AE901" s="27" t="str">
        <f t="shared" si="192"/>
        <v/>
      </c>
      <c r="AF901" s="21">
        <f t="shared" si="187"/>
        <v>2.40625</v>
      </c>
      <c r="AG901" s="20">
        <f t="shared" si="188"/>
        <v>2.40625</v>
      </c>
      <c r="AH901" s="20"/>
      <c r="AI901" s="15">
        <f t="shared" si="184"/>
        <v>2.40625</v>
      </c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 t="s">
        <v>36</v>
      </c>
      <c r="BK901" s="9" t="s">
        <v>37</v>
      </c>
      <c r="BL901" s="9" t="str">
        <f t="shared" si="185"/>
        <v xml:space="preserve"> 5</v>
      </c>
      <c r="BM901" s="9">
        <v>2.41</v>
      </c>
      <c r="BN901" s="15">
        <f t="shared" si="190"/>
        <v>0.41493775933609955</v>
      </c>
      <c r="BO901" s="9">
        <v>1</v>
      </c>
      <c r="BP901" s="9">
        <v>5</v>
      </c>
      <c r="BQ901" s="9">
        <v>105</v>
      </c>
      <c r="BR901" s="9">
        <f t="shared" si="193"/>
        <v>21</v>
      </c>
      <c r="BS901" s="9">
        <v>460</v>
      </c>
      <c r="BT901" s="9" t="s">
        <v>32</v>
      </c>
      <c r="BU901" s="9"/>
      <c r="BV901" s="9">
        <v>100</v>
      </c>
      <c r="BW901" s="9">
        <v>145</v>
      </c>
      <c r="BX901" s="9">
        <v>3900</v>
      </c>
      <c r="BY901" s="9">
        <v>7</v>
      </c>
      <c r="BZ901" s="9">
        <v>3</v>
      </c>
      <c r="CA901" s="9">
        <v>1</v>
      </c>
      <c r="CB901" s="9">
        <v>22.14</v>
      </c>
      <c r="CC901" s="9"/>
      <c r="CD901" s="9">
        <v>300</v>
      </c>
      <c r="CE901" s="9">
        <f t="shared" si="194"/>
        <v>450</v>
      </c>
      <c r="CF901" s="9">
        <v>1015</v>
      </c>
      <c r="CG901" s="9">
        <v>3900</v>
      </c>
      <c r="CH901" s="9">
        <v>546.27</v>
      </c>
      <c r="CI901" s="9" t="s">
        <v>33</v>
      </c>
      <c r="CJ901" s="15">
        <f t="shared" ref="CJ901:CJ964" si="195">IF(CI901="O",2350/CE901,0)</f>
        <v>5.2222222222222223</v>
      </c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  <c r="CZ901" s="9"/>
      <c r="DA901" s="9"/>
      <c r="DB901" s="9"/>
      <c r="DC901" s="9"/>
    </row>
    <row r="902" spans="1:107" ht="18.649999999999999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10"/>
      <c r="N902" s="9"/>
      <c r="O902" s="9"/>
      <c r="P902" s="9"/>
      <c r="Q902" s="9"/>
      <c r="R902" s="9"/>
      <c r="S902" s="9">
        <v>20</v>
      </c>
      <c r="T902" s="9">
        <f t="shared" si="191"/>
        <v>2E-3</v>
      </c>
      <c r="U902" s="9">
        <v>125</v>
      </c>
      <c r="V902" s="9">
        <f t="shared" si="186"/>
        <v>0.125</v>
      </c>
      <c r="W902" s="9">
        <v>4.1500000000000004</v>
      </c>
      <c r="X902" s="9">
        <v>4150</v>
      </c>
      <c r="Y902" s="9" t="s">
        <v>35</v>
      </c>
      <c r="Z902" s="9" t="s">
        <v>35</v>
      </c>
      <c r="AA902" s="11">
        <v>45</v>
      </c>
      <c r="AB902" s="11" t="s">
        <v>29</v>
      </c>
      <c r="AC902" s="12">
        <f t="shared" si="189"/>
        <v>51.749999999999993</v>
      </c>
      <c r="AD902" s="12" t="s">
        <v>36</v>
      </c>
      <c r="AE902" s="27" t="str">
        <f t="shared" si="192"/>
        <v/>
      </c>
      <c r="AF902" s="21">
        <f t="shared" si="187"/>
        <v>2.59375</v>
      </c>
      <c r="AG902" s="20">
        <f t="shared" si="188"/>
        <v>2.59375</v>
      </c>
      <c r="AH902" s="20"/>
      <c r="AI902" s="15">
        <f t="shared" si="184"/>
        <v>2.59375</v>
      </c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 t="s">
        <v>36</v>
      </c>
      <c r="BK902" s="9" t="s">
        <v>37</v>
      </c>
      <c r="BL902" s="9" t="str">
        <f t="shared" si="185"/>
        <v xml:space="preserve"> 5</v>
      </c>
      <c r="BM902" s="9">
        <v>2.59</v>
      </c>
      <c r="BN902" s="15">
        <f t="shared" si="190"/>
        <v>0.38610038610038611</v>
      </c>
      <c r="BO902" s="9">
        <v>1</v>
      </c>
      <c r="BP902" s="9">
        <v>5</v>
      </c>
      <c r="BQ902" s="9">
        <v>105</v>
      </c>
      <c r="BR902" s="9">
        <f t="shared" si="193"/>
        <v>21</v>
      </c>
      <c r="BS902" s="9">
        <v>460</v>
      </c>
      <c r="BT902" s="9" t="s">
        <v>32</v>
      </c>
      <c r="BU902" s="9"/>
      <c r="BV902" s="9">
        <v>100</v>
      </c>
      <c r="BW902" s="9">
        <v>145</v>
      </c>
      <c r="BX902" s="9">
        <v>4200</v>
      </c>
      <c r="BY902" s="9">
        <v>7</v>
      </c>
      <c r="BZ902" s="9">
        <v>3</v>
      </c>
      <c r="CA902" s="9">
        <v>1</v>
      </c>
      <c r="CB902" s="9">
        <v>23.86</v>
      </c>
      <c r="CC902" s="9">
        <v>9.1999999999999993</v>
      </c>
      <c r="CD902" s="9">
        <v>300</v>
      </c>
      <c r="CE902" s="9">
        <f t="shared" si="194"/>
        <v>450</v>
      </c>
      <c r="CF902" s="9">
        <v>1015</v>
      </c>
      <c r="CG902" s="9">
        <v>4200</v>
      </c>
      <c r="CH902" s="9">
        <v>588.29</v>
      </c>
      <c r="CI902" s="9" t="s">
        <v>33</v>
      </c>
      <c r="CJ902" s="15">
        <f t="shared" si="195"/>
        <v>5.2222222222222223</v>
      </c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  <c r="CZ902" s="9"/>
      <c r="DA902" s="9"/>
      <c r="DB902" s="9"/>
      <c r="DC902" s="9"/>
    </row>
    <row r="903" spans="1:107" ht="18.649999999999999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10"/>
      <c r="N903" s="9"/>
      <c r="O903" s="9"/>
      <c r="P903" s="9"/>
      <c r="Q903" s="9"/>
      <c r="R903" s="9"/>
      <c r="S903" s="9">
        <v>20</v>
      </c>
      <c r="T903" s="9">
        <f t="shared" si="191"/>
        <v>2E-3</v>
      </c>
      <c r="U903" s="9">
        <v>125</v>
      </c>
      <c r="V903" s="9">
        <f t="shared" si="186"/>
        <v>0.125</v>
      </c>
      <c r="W903" s="9">
        <v>4.45</v>
      </c>
      <c r="X903" s="9">
        <v>4450</v>
      </c>
      <c r="Y903" s="9" t="s">
        <v>35</v>
      </c>
      <c r="Z903" s="9" t="s">
        <v>35</v>
      </c>
      <c r="AA903" s="11">
        <v>45</v>
      </c>
      <c r="AB903" s="11" t="s">
        <v>29</v>
      </c>
      <c r="AC903" s="12">
        <f t="shared" si="189"/>
        <v>51.749999999999993</v>
      </c>
      <c r="AD903" s="12" t="s">
        <v>36</v>
      </c>
      <c r="AE903" s="27" t="str">
        <f t="shared" si="192"/>
        <v/>
      </c>
      <c r="AF903" s="21">
        <f t="shared" si="187"/>
        <v>2.78125</v>
      </c>
      <c r="AG903" s="20">
        <f t="shared" si="188"/>
        <v>2.78125</v>
      </c>
      <c r="AH903" s="20"/>
      <c r="AI903" s="15">
        <f t="shared" si="184"/>
        <v>2.78125</v>
      </c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 t="s">
        <v>36</v>
      </c>
      <c r="BK903" s="9" t="s">
        <v>37</v>
      </c>
      <c r="BL903" s="9" t="str">
        <f t="shared" si="185"/>
        <v xml:space="preserve"> 5</v>
      </c>
      <c r="BM903" s="9">
        <v>2.78</v>
      </c>
      <c r="BN903" s="15">
        <f t="shared" si="190"/>
        <v>0.35971223021582738</v>
      </c>
      <c r="BO903" s="9">
        <v>1</v>
      </c>
      <c r="BP903" s="9">
        <v>5</v>
      </c>
      <c r="BQ903" s="9">
        <v>105</v>
      </c>
      <c r="BR903" s="9">
        <f t="shared" si="193"/>
        <v>21</v>
      </c>
      <c r="BS903" s="9">
        <v>460</v>
      </c>
      <c r="BT903" s="9" t="s">
        <v>32</v>
      </c>
      <c r="BU903" s="9"/>
      <c r="BV903" s="9">
        <v>100</v>
      </c>
      <c r="BW903" s="9">
        <v>145</v>
      </c>
      <c r="BX903" s="9">
        <v>4500</v>
      </c>
      <c r="BY903" s="9">
        <v>7</v>
      </c>
      <c r="BZ903" s="9">
        <v>3</v>
      </c>
      <c r="CA903" s="9">
        <v>1</v>
      </c>
      <c r="CB903" s="9">
        <v>25.59</v>
      </c>
      <c r="CC903" s="9">
        <v>9.1999999999999993</v>
      </c>
      <c r="CD903" s="9">
        <v>300</v>
      </c>
      <c r="CE903" s="9">
        <f t="shared" si="194"/>
        <v>450</v>
      </c>
      <c r="CF903" s="9">
        <v>1015</v>
      </c>
      <c r="CG903" s="9">
        <v>4500</v>
      </c>
      <c r="CH903" s="9">
        <v>630.32000000000005</v>
      </c>
      <c r="CI903" s="9" t="s">
        <v>33</v>
      </c>
      <c r="CJ903" s="15">
        <f t="shared" si="195"/>
        <v>5.2222222222222223</v>
      </c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  <c r="CZ903" s="9"/>
      <c r="DA903" s="9"/>
      <c r="DB903" s="9"/>
      <c r="DC903" s="9"/>
    </row>
    <row r="904" spans="1:107" ht="18.649999999999999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10"/>
      <c r="N904" s="9"/>
      <c r="O904" s="9"/>
      <c r="P904" s="9"/>
      <c r="Q904" s="9"/>
      <c r="R904" s="9"/>
      <c r="S904" s="9">
        <v>20</v>
      </c>
      <c r="T904" s="9">
        <f t="shared" si="191"/>
        <v>2E-3</v>
      </c>
      <c r="U904" s="9">
        <v>125</v>
      </c>
      <c r="V904" s="9">
        <f t="shared" si="186"/>
        <v>0.125</v>
      </c>
      <c r="W904" s="9">
        <v>4.75</v>
      </c>
      <c r="X904" s="9">
        <v>4750</v>
      </c>
      <c r="Y904" s="9" t="s">
        <v>35</v>
      </c>
      <c r="Z904" s="9" t="s">
        <v>35</v>
      </c>
      <c r="AA904" s="11">
        <v>45</v>
      </c>
      <c r="AB904" s="11" t="s">
        <v>29</v>
      </c>
      <c r="AC904" s="12">
        <f t="shared" si="189"/>
        <v>51.749999999999993</v>
      </c>
      <c r="AD904" s="12" t="s">
        <v>36</v>
      </c>
      <c r="AE904" s="27" t="str">
        <f t="shared" si="192"/>
        <v/>
      </c>
      <c r="AF904" s="21">
        <f t="shared" si="187"/>
        <v>2.96875</v>
      </c>
      <c r="AG904" s="20">
        <f t="shared" si="188"/>
        <v>2.96875</v>
      </c>
      <c r="AH904" s="20"/>
      <c r="AI904" s="15">
        <f t="shared" si="184"/>
        <v>2.96875</v>
      </c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 t="s">
        <v>36</v>
      </c>
      <c r="BK904" s="9" t="s">
        <v>37</v>
      </c>
      <c r="BL904" s="9" t="str">
        <f t="shared" si="185"/>
        <v xml:space="preserve"> 5</v>
      </c>
      <c r="BM904" s="9">
        <v>2.97</v>
      </c>
      <c r="BN904" s="15">
        <f t="shared" si="190"/>
        <v>0.33670033670033667</v>
      </c>
      <c r="BO904" s="9">
        <v>1</v>
      </c>
      <c r="BP904" s="9">
        <v>5</v>
      </c>
      <c r="BQ904" s="9">
        <v>105</v>
      </c>
      <c r="BR904" s="9">
        <f t="shared" si="193"/>
        <v>21</v>
      </c>
      <c r="BS904" s="9">
        <v>460</v>
      </c>
      <c r="BT904" s="9" t="s">
        <v>32</v>
      </c>
      <c r="BU904" s="9"/>
      <c r="BV904" s="9">
        <v>100</v>
      </c>
      <c r="BW904" s="9">
        <v>145</v>
      </c>
      <c r="BX904" s="9">
        <v>4800</v>
      </c>
      <c r="BY904" s="9">
        <v>7</v>
      </c>
      <c r="BZ904" s="9">
        <v>3</v>
      </c>
      <c r="CA904" s="9">
        <v>1</v>
      </c>
      <c r="CB904" s="9">
        <v>27.31</v>
      </c>
      <c r="CC904" s="9">
        <v>9.1999999999999993</v>
      </c>
      <c r="CD904" s="9">
        <v>300</v>
      </c>
      <c r="CE904" s="9">
        <f t="shared" si="194"/>
        <v>450</v>
      </c>
      <c r="CF904" s="9">
        <v>1015</v>
      </c>
      <c r="CG904" s="9">
        <v>4800</v>
      </c>
      <c r="CH904" s="9">
        <v>672.34</v>
      </c>
      <c r="CI904" s="9" t="s">
        <v>33</v>
      </c>
      <c r="CJ904" s="15">
        <f t="shared" si="195"/>
        <v>5.2222222222222223</v>
      </c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  <c r="CZ904" s="9"/>
      <c r="DA904" s="9"/>
      <c r="DB904" s="9"/>
      <c r="DC904" s="9"/>
    </row>
    <row r="905" spans="1:107" ht="18.649999999999999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10"/>
      <c r="N905" s="9"/>
      <c r="O905" s="9"/>
      <c r="P905" s="9"/>
      <c r="Q905" s="9"/>
      <c r="R905" s="9"/>
      <c r="S905" s="9">
        <v>20</v>
      </c>
      <c r="T905" s="9">
        <f t="shared" si="191"/>
        <v>2E-3</v>
      </c>
      <c r="U905" s="9">
        <v>125</v>
      </c>
      <c r="V905" s="9">
        <f t="shared" si="186"/>
        <v>0.125</v>
      </c>
      <c r="W905" s="9">
        <v>3.85</v>
      </c>
      <c r="X905" s="9">
        <v>3850</v>
      </c>
      <c r="Y905" s="9" t="s">
        <v>35</v>
      </c>
      <c r="Z905" s="9" t="s">
        <v>35</v>
      </c>
      <c r="AA905" s="11">
        <v>45</v>
      </c>
      <c r="AB905" s="11" t="s">
        <v>29</v>
      </c>
      <c r="AC905" s="12">
        <f t="shared" si="189"/>
        <v>51.749999999999993</v>
      </c>
      <c r="AD905" s="12" t="s">
        <v>36</v>
      </c>
      <c r="AE905" s="27" t="str">
        <f t="shared" si="192"/>
        <v/>
      </c>
      <c r="AF905" s="21">
        <f t="shared" si="187"/>
        <v>2.40625</v>
      </c>
      <c r="AG905" s="20">
        <f t="shared" si="188"/>
        <v>2.40625</v>
      </c>
      <c r="AH905" s="20"/>
      <c r="AI905" s="15">
        <f t="shared" ref="AI905:AI968" si="196">IF(ISBLANK(AF905), AE905,AF905)</f>
        <v>2.40625</v>
      </c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 t="s">
        <v>36</v>
      </c>
      <c r="BK905" s="9" t="s">
        <v>37</v>
      </c>
      <c r="BL905" s="9" t="str">
        <f t="shared" si="185"/>
        <v xml:space="preserve"> 5</v>
      </c>
      <c r="BM905" s="9">
        <v>2.41</v>
      </c>
      <c r="BN905" s="15">
        <f t="shared" si="190"/>
        <v>0.41493775933609955</v>
      </c>
      <c r="BO905" s="9">
        <v>1</v>
      </c>
      <c r="BP905" s="9">
        <v>5</v>
      </c>
      <c r="BQ905" s="9">
        <v>105</v>
      </c>
      <c r="BR905" s="9">
        <f t="shared" si="193"/>
        <v>21</v>
      </c>
      <c r="BS905" s="9">
        <v>460</v>
      </c>
      <c r="BT905" s="9" t="s">
        <v>32</v>
      </c>
      <c r="BU905" s="9"/>
      <c r="BV905" s="9">
        <v>100</v>
      </c>
      <c r="BW905" s="9">
        <v>145</v>
      </c>
      <c r="BX905" s="9">
        <v>3900</v>
      </c>
      <c r="BY905" s="9">
        <v>7</v>
      </c>
      <c r="BZ905" s="9">
        <v>3</v>
      </c>
      <c r="CA905" s="9">
        <v>1</v>
      </c>
      <c r="CB905" s="9">
        <v>22.14</v>
      </c>
      <c r="CC905" s="9">
        <v>9.1999999999999993</v>
      </c>
      <c r="CD905" s="9">
        <v>300</v>
      </c>
      <c r="CE905" s="9">
        <f t="shared" si="194"/>
        <v>450</v>
      </c>
      <c r="CF905" s="9">
        <v>1015</v>
      </c>
      <c r="CG905" s="9">
        <v>3900</v>
      </c>
      <c r="CH905" s="9">
        <v>546.27</v>
      </c>
      <c r="CI905" s="9" t="s">
        <v>33</v>
      </c>
      <c r="CJ905" s="15">
        <f t="shared" si="195"/>
        <v>5.2222222222222223</v>
      </c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  <c r="CZ905" s="9"/>
      <c r="DA905" s="9"/>
      <c r="DB905" s="9"/>
      <c r="DC905" s="9"/>
    </row>
    <row r="906" spans="1:107" ht="18.649999999999999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10"/>
      <c r="N906" s="9"/>
      <c r="O906" s="9"/>
      <c r="P906" s="9"/>
      <c r="Q906" s="9"/>
      <c r="R906" s="9"/>
      <c r="S906" s="9">
        <v>20</v>
      </c>
      <c r="T906" s="9">
        <f t="shared" si="191"/>
        <v>2E-3</v>
      </c>
      <c r="U906" s="9">
        <v>125</v>
      </c>
      <c r="V906" s="9">
        <f t="shared" si="186"/>
        <v>0.125</v>
      </c>
      <c r="W906" s="9">
        <v>4.1500000000000004</v>
      </c>
      <c r="X906" s="9">
        <v>4150</v>
      </c>
      <c r="Y906" s="9" t="s">
        <v>35</v>
      </c>
      <c r="Z906" s="9" t="s">
        <v>35</v>
      </c>
      <c r="AA906" s="11">
        <v>45</v>
      </c>
      <c r="AB906" s="11" t="s">
        <v>29</v>
      </c>
      <c r="AC906" s="12">
        <f t="shared" si="189"/>
        <v>51.749999999999993</v>
      </c>
      <c r="AD906" s="12" t="s">
        <v>36</v>
      </c>
      <c r="AE906" s="27" t="str">
        <f t="shared" si="192"/>
        <v/>
      </c>
      <c r="AF906" s="21">
        <f t="shared" si="187"/>
        <v>2.59375</v>
      </c>
      <c r="AG906" s="20">
        <f t="shared" si="188"/>
        <v>2.59375</v>
      </c>
      <c r="AH906" s="20"/>
      <c r="AI906" s="15">
        <f t="shared" si="196"/>
        <v>2.59375</v>
      </c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 t="s">
        <v>36</v>
      </c>
      <c r="BK906" s="9" t="s">
        <v>37</v>
      </c>
      <c r="BL906" s="9" t="str">
        <f t="shared" si="185"/>
        <v xml:space="preserve"> 5</v>
      </c>
      <c r="BM906" s="9">
        <v>2.59</v>
      </c>
      <c r="BN906" s="15">
        <f t="shared" si="190"/>
        <v>0.38610038610038611</v>
      </c>
      <c r="BO906" s="9">
        <v>1</v>
      </c>
      <c r="BP906" s="9">
        <v>5</v>
      </c>
      <c r="BQ906" s="9">
        <v>105</v>
      </c>
      <c r="BR906" s="9">
        <f t="shared" si="193"/>
        <v>21</v>
      </c>
      <c r="BS906" s="9">
        <v>460</v>
      </c>
      <c r="BT906" s="9" t="s">
        <v>32</v>
      </c>
      <c r="BU906" s="9"/>
      <c r="BV906" s="9">
        <v>100</v>
      </c>
      <c r="BW906" s="9">
        <v>145</v>
      </c>
      <c r="BX906" s="9">
        <v>4200</v>
      </c>
      <c r="BY906" s="9">
        <v>7</v>
      </c>
      <c r="BZ906" s="9">
        <v>3</v>
      </c>
      <c r="CA906" s="9">
        <v>1</v>
      </c>
      <c r="CB906" s="9">
        <v>23.86</v>
      </c>
      <c r="CC906" s="9">
        <v>9.1999999999999993</v>
      </c>
      <c r="CD906" s="9">
        <v>300</v>
      </c>
      <c r="CE906" s="9">
        <f t="shared" si="194"/>
        <v>450</v>
      </c>
      <c r="CF906" s="9">
        <v>1015</v>
      </c>
      <c r="CG906" s="9">
        <v>4200</v>
      </c>
      <c r="CH906" s="9">
        <v>588.29</v>
      </c>
      <c r="CI906" s="9" t="s">
        <v>33</v>
      </c>
      <c r="CJ906" s="15">
        <f t="shared" si="195"/>
        <v>5.2222222222222223</v>
      </c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  <c r="CZ906" s="9"/>
      <c r="DA906" s="9"/>
      <c r="DB906" s="9"/>
      <c r="DC906" s="9"/>
    </row>
    <row r="907" spans="1:107" ht="18.649999999999999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10"/>
      <c r="N907" s="9"/>
      <c r="O907" s="9"/>
      <c r="P907" s="9"/>
      <c r="Q907" s="9"/>
      <c r="R907" s="9"/>
      <c r="S907" s="9">
        <v>20</v>
      </c>
      <c r="T907" s="9">
        <f t="shared" si="191"/>
        <v>2E-3</v>
      </c>
      <c r="U907" s="9">
        <v>125</v>
      </c>
      <c r="V907" s="9">
        <f t="shared" si="186"/>
        <v>0.125</v>
      </c>
      <c r="W907" s="9">
        <v>4.45</v>
      </c>
      <c r="X907" s="9">
        <v>4450</v>
      </c>
      <c r="Y907" s="9" t="s">
        <v>35</v>
      </c>
      <c r="Z907" s="9" t="s">
        <v>35</v>
      </c>
      <c r="AA907" s="11">
        <v>45</v>
      </c>
      <c r="AB907" s="11" t="s">
        <v>29</v>
      </c>
      <c r="AC907" s="12">
        <f t="shared" si="189"/>
        <v>51.749999999999993</v>
      </c>
      <c r="AD907" s="12" t="s">
        <v>36</v>
      </c>
      <c r="AE907" s="27" t="str">
        <f t="shared" si="192"/>
        <v/>
      </c>
      <c r="AF907" s="21">
        <f t="shared" si="187"/>
        <v>2.78125</v>
      </c>
      <c r="AG907" s="20">
        <f t="shared" si="188"/>
        <v>2.78125</v>
      </c>
      <c r="AH907" s="20"/>
      <c r="AI907" s="15">
        <f t="shared" si="196"/>
        <v>2.78125</v>
      </c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 t="s">
        <v>36</v>
      </c>
      <c r="BK907" s="9" t="s">
        <v>37</v>
      </c>
      <c r="BL907" s="9" t="str">
        <f t="shared" si="185"/>
        <v xml:space="preserve"> 5</v>
      </c>
      <c r="BM907" s="9">
        <v>2.78</v>
      </c>
      <c r="BN907" s="15">
        <f t="shared" si="190"/>
        <v>0.35971223021582738</v>
      </c>
      <c r="BO907" s="9">
        <v>1</v>
      </c>
      <c r="BP907" s="9">
        <v>5</v>
      </c>
      <c r="BQ907" s="9">
        <v>105</v>
      </c>
      <c r="BR907" s="9">
        <f t="shared" si="193"/>
        <v>21</v>
      </c>
      <c r="BS907" s="9">
        <v>460</v>
      </c>
      <c r="BT907" s="9" t="s">
        <v>32</v>
      </c>
      <c r="BU907" s="9"/>
      <c r="BV907" s="9">
        <v>100</v>
      </c>
      <c r="BW907" s="9">
        <v>145</v>
      </c>
      <c r="BX907" s="9">
        <v>4500</v>
      </c>
      <c r="BY907" s="9">
        <v>7</v>
      </c>
      <c r="BZ907" s="9">
        <v>3</v>
      </c>
      <c r="CA907" s="9">
        <v>1</v>
      </c>
      <c r="CB907" s="9">
        <v>25.59</v>
      </c>
      <c r="CC907" s="9">
        <v>9.1999999999999993</v>
      </c>
      <c r="CD907" s="9">
        <v>300</v>
      </c>
      <c r="CE907" s="9">
        <f t="shared" si="194"/>
        <v>450</v>
      </c>
      <c r="CF907" s="9">
        <v>1015</v>
      </c>
      <c r="CG907" s="9">
        <v>4500</v>
      </c>
      <c r="CH907" s="9">
        <v>630.32000000000005</v>
      </c>
      <c r="CI907" s="9" t="s">
        <v>33</v>
      </c>
      <c r="CJ907" s="15">
        <f t="shared" si="195"/>
        <v>5.2222222222222223</v>
      </c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  <c r="CZ907" s="9"/>
      <c r="DA907" s="9"/>
      <c r="DB907" s="9"/>
      <c r="DC907" s="9"/>
    </row>
    <row r="908" spans="1:107" ht="18.649999999999999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10"/>
      <c r="N908" s="9"/>
      <c r="O908" s="9"/>
      <c r="P908" s="9"/>
      <c r="Q908" s="9"/>
      <c r="R908" s="9"/>
      <c r="S908" s="9">
        <v>20</v>
      </c>
      <c r="T908" s="9">
        <f t="shared" si="191"/>
        <v>2E-3</v>
      </c>
      <c r="U908" s="9">
        <v>125</v>
      </c>
      <c r="V908" s="9">
        <f t="shared" si="186"/>
        <v>0.125</v>
      </c>
      <c r="W908" s="9">
        <v>4.75</v>
      </c>
      <c r="X908" s="9">
        <v>4750</v>
      </c>
      <c r="Y908" s="9" t="s">
        <v>35</v>
      </c>
      <c r="Z908" s="9" t="s">
        <v>35</v>
      </c>
      <c r="AA908" s="11">
        <v>45</v>
      </c>
      <c r="AB908" s="11" t="s">
        <v>29</v>
      </c>
      <c r="AC908" s="12">
        <f t="shared" si="189"/>
        <v>51.749999999999993</v>
      </c>
      <c r="AD908" s="12" t="s">
        <v>36</v>
      </c>
      <c r="AE908" s="27" t="str">
        <f t="shared" si="192"/>
        <v/>
      </c>
      <c r="AF908" s="21">
        <f t="shared" si="187"/>
        <v>2.96875</v>
      </c>
      <c r="AG908" s="20">
        <f t="shared" si="188"/>
        <v>2.96875</v>
      </c>
      <c r="AH908" s="20"/>
      <c r="AI908" s="15">
        <f t="shared" si="196"/>
        <v>2.96875</v>
      </c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 t="s">
        <v>36</v>
      </c>
      <c r="BK908" s="9" t="s">
        <v>37</v>
      </c>
      <c r="BL908" s="9" t="str">
        <f t="shared" si="185"/>
        <v xml:space="preserve"> 5</v>
      </c>
      <c r="BM908" s="9">
        <v>2.97</v>
      </c>
      <c r="BN908" s="15">
        <f t="shared" si="190"/>
        <v>0.33670033670033667</v>
      </c>
      <c r="BO908" s="9">
        <v>1</v>
      </c>
      <c r="BP908" s="9">
        <v>5</v>
      </c>
      <c r="BQ908" s="9">
        <v>105</v>
      </c>
      <c r="BR908" s="9">
        <f t="shared" si="193"/>
        <v>21</v>
      </c>
      <c r="BS908" s="9">
        <v>460</v>
      </c>
      <c r="BT908" s="9" t="s">
        <v>32</v>
      </c>
      <c r="BU908" s="9"/>
      <c r="BV908" s="9">
        <v>100</v>
      </c>
      <c r="BW908" s="9">
        <v>145</v>
      </c>
      <c r="BX908" s="9">
        <v>4800</v>
      </c>
      <c r="BY908" s="9">
        <v>7</v>
      </c>
      <c r="BZ908" s="9">
        <v>3</v>
      </c>
      <c r="CA908" s="9">
        <v>1</v>
      </c>
      <c r="CB908" s="9">
        <v>27.31</v>
      </c>
      <c r="CC908" s="9">
        <v>9.1999999999999993</v>
      </c>
      <c r="CD908" s="9">
        <v>300</v>
      </c>
      <c r="CE908" s="9">
        <f t="shared" si="194"/>
        <v>450</v>
      </c>
      <c r="CF908" s="9">
        <v>1015</v>
      </c>
      <c r="CG908" s="9">
        <v>4800</v>
      </c>
      <c r="CH908" s="9">
        <v>672.34</v>
      </c>
      <c r="CI908" s="9" t="s">
        <v>33</v>
      </c>
      <c r="CJ908" s="15">
        <f t="shared" si="195"/>
        <v>5.2222222222222223</v>
      </c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  <c r="CZ908" s="9"/>
      <c r="DA908" s="9"/>
      <c r="DB908" s="9"/>
      <c r="DC908" s="9"/>
    </row>
    <row r="909" spans="1:107" ht="18.649999999999999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10"/>
      <c r="N909" s="9"/>
      <c r="O909" s="9"/>
      <c r="P909" s="9"/>
      <c r="Q909" s="9"/>
      <c r="R909" s="9"/>
      <c r="S909" s="9">
        <v>20</v>
      </c>
      <c r="T909" s="9">
        <f t="shared" si="191"/>
        <v>2E-3</v>
      </c>
      <c r="U909" s="9">
        <v>125</v>
      </c>
      <c r="V909" s="9">
        <f t="shared" si="186"/>
        <v>0.125</v>
      </c>
      <c r="W909" s="9">
        <v>3.85</v>
      </c>
      <c r="X909" s="9">
        <v>3850</v>
      </c>
      <c r="Y909" s="9" t="s">
        <v>35</v>
      </c>
      <c r="Z909" s="9" t="s">
        <v>35</v>
      </c>
      <c r="AA909" s="11">
        <v>47.7</v>
      </c>
      <c r="AB909" s="11" t="s">
        <v>29</v>
      </c>
      <c r="AC909" s="12">
        <f t="shared" si="189"/>
        <v>54.854999999999997</v>
      </c>
      <c r="AD909" s="12" t="s">
        <v>36</v>
      </c>
      <c r="AE909" s="27" t="str">
        <f t="shared" si="192"/>
        <v/>
      </c>
      <c r="AF909" s="21">
        <f t="shared" si="187"/>
        <v>2.40625</v>
      </c>
      <c r="AG909" s="20">
        <f t="shared" si="188"/>
        <v>2.40625</v>
      </c>
      <c r="AH909" s="20"/>
      <c r="AI909" s="15">
        <f t="shared" si="196"/>
        <v>2.40625</v>
      </c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 t="s">
        <v>36</v>
      </c>
      <c r="BK909" s="9" t="s">
        <v>37</v>
      </c>
      <c r="BL909" s="9" t="str">
        <f t="shared" si="185"/>
        <v xml:space="preserve"> 5</v>
      </c>
      <c r="BM909" s="9">
        <v>2.41</v>
      </c>
      <c r="BN909" s="15">
        <f t="shared" si="190"/>
        <v>0.41493775933609955</v>
      </c>
      <c r="BO909" s="9">
        <v>1</v>
      </c>
      <c r="BP909" s="9">
        <v>5</v>
      </c>
      <c r="BQ909" s="9">
        <v>105</v>
      </c>
      <c r="BR909" s="9">
        <f t="shared" si="193"/>
        <v>21</v>
      </c>
      <c r="BS909" s="9">
        <v>460</v>
      </c>
      <c r="BT909" s="9" t="s">
        <v>32</v>
      </c>
      <c r="BU909" s="9"/>
      <c r="BV909" s="9">
        <v>100</v>
      </c>
      <c r="BW909" s="9">
        <v>145</v>
      </c>
      <c r="BX909" s="9">
        <v>3900</v>
      </c>
      <c r="BY909" s="9">
        <v>7</v>
      </c>
      <c r="BZ909" s="9">
        <v>3</v>
      </c>
      <c r="CA909" s="9">
        <v>1</v>
      </c>
      <c r="CB909" s="9">
        <v>22.14</v>
      </c>
      <c r="CC909" s="9">
        <v>9.1999999999999993</v>
      </c>
      <c r="CD909" s="9">
        <v>300</v>
      </c>
      <c r="CE909" s="9">
        <f t="shared" si="194"/>
        <v>450</v>
      </c>
      <c r="CF909" s="9">
        <v>1015</v>
      </c>
      <c r="CG909" s="9">
        <v>3900</v>
      </c>
      <c r="CH909" s="9">
        <v>546.27</v>
      </c>
      <c r="CI909" s="9" t="s">
        <v>33</v>
      </c>
      <c r="CJ909" s="15">
        <f t="shared" si="195"/>
        <v>5.2222222222222223</v>
      </c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  <c r="CZ909" s="9"/>
      <c r="DA909" s="9"/>
      <c r="DB909" s="9"/>
      <c r="DC909" s="9"/>
    </row>
    <row r="910" spans="1:107" ht="18.649999999999999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10"/>
      <c r="N910" s="9"/>
      <c r="O910" s="9"/>
      <c r="P910" s="9"/>
      <c r="Q910" s="9"/>
      <c r="R910" s="9"/>
      <c r="S910" s="9">
        <v>20</v>
      </c>
      <c r="T910" s="9">
        <f t="shared" si="191"/>
        <v>2E-3</v>
      </c>
      <c r="U910" s="9">
        <v>125</v>
      </c>
      <c r="V910" s="9">
        <f t="shared" si="186"/>
        <v>0.125</v>
      </c>
      <c r="W910" s="9">
        <v>4.1500000000000004</v>
      </c>
      <c r="X910" s="9">
        <v>4150</v>
      </c>
      <c r="Y910" s="9" t="s">
        <v>35</v>
      </c>
      <c r="Z910" s="9" t="s">
        <v>35</v>
      </c>
      <c r="AA910" s="11">
        <v>47.7</v>
      </c>
      <c r="AB910" s="11" t="s">
        <v>29</v>
      </c>
      <c r="AC910" s="12">
        <f t="shared" si="189"/>
        <v>54.854999999999997</v>
      </c>
      <c r="AD910" s="12" t="s">
        <v>36</v>
      </c>
      <c r="AE910" s="27" t="str">
        <f t="shared" si="192"/>
        <v/>
      </c>
      <c r="AF910" s="21">
        <f t="shared" si="187"/>
        <v>2.59375</v>
      </c>
      <c r="AG910" s="20">
        <f t="shared" si="188"/>
        <v>2.59375</v>
      </c>
      <c r="AH910" s="20"/>
      <c r="AI910" s="15">
        <f t="shared" si="196"/>
        <v>2.59375</v>
      </c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 t="s">
        <v>36</v>
      </c>
      <c r="BK910" s="9" t="s">
        <v>37</v>
      </c>
      <c r="BL910" s="9" t="str">
        <f t="shared" si="185"/>
        <v xml:space="preserve"> 5</v>
      </c>
      <c r="BM910" s="9">
        <v>2.59</v>
      </c>
      <c r="BN910" s="15">
        <f t="shared" si="190"/>
        <v>0.38610038610038611</v>
      </c>
      <c r="BO910" s="9">
        <v>1</v>
      </c>
      <c r="BP910" s="9">
        <v>5</v>
      </c>
      <c r="BQ910" s="9">
        <v>105</v>
      </c>
      <c r="BR910" s="9">
        <f t="shared" si="193"/>
        <v>21</v>
      </c>
      <c r="BS910" s="9">
        <v>460</v>
      </c>
      <c r="BT910" s="9" t="s">
        <v>32</v>
      </c>
      <c r="BU910" s="9"/>
      <c r="BV910" s="9">
        <v>100</v>
      </c>
      <c r="BW910" s="9">
        <v>145</v>
      </c>
      <c r="BX910" s="9">
        <v>4200</v>
      </c>
      <c r="BY910" s="9">
        <v>7</v>
      </c>
      <c r="BZ910" s="9">
        <v>3</v>
      </c>
      <c r="CA910" s="9">
        <v>1</v>
      </c>
      <c r="CB910" s="9">
        <v>23.86</v>
      </c>
      <c r="CC910" s="9">
        <v>9.1999999999999993</v>
      </c>
      <c r="CD910" s="9">
        <v>300</v>
      </c>
      <c r="CE910" s="9">
        <f t="shared" si="194"/>
        <v>450</v>
      </c>
      <c r="CF910" s="9">
        <v>1015</v>
      </c>
      <c r="CG910" s="9">
        <v>4200</v>
      </c>
      <c r="CH910" s="9">
        <v>588.29</v>
      </c>
      <c r="CI910" s="9" t="s">
        <v>33</v>
      </c>
      <c r="CJ910" s="15">
        <f t="shared" si="195"/>
        <v>5.2222222222222223</v>
      </c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  <c r="CZ910" s="9"/>
      <c r="DA910" s="9"/>
      <c r="DB910" s="9"/>
      <c r="DC910" s="9"/>
    </row>
    <row r="911" spans="1:107" ht="18.649999999999999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10"/>
      <c r="N911" s="9"/>
      <c r="O911" s="9"/>
      <c r="P911" s="9"/>
      <c r="Q911" s="9"/>
      <c r="R911" s="9"/>
      <c r="S911" s="9">
        <v>20</v>
      </c>
      <c r="T911" s="9">
        <f t="shared" si="191"/>
        <v>2E-3</v>
      </c>
      <c r="U911" s="9">
        <v>125</v>
      </c>
      <c r="V911" s="9">
        <f t="shared" si="186"/>
        <v>0.125</v>
      </c>
      <c r="W911" s="9">
        <v>4.45</v>
      </c>
      <c r="X911" s="9">
        <v>4450</v>
      </c>
      <c r="Y911" s="9" t="s">
        <v>35</v>
      </c>
      <c r="Z911" s="9" t="s">
        <v>35</v>
      </c>
      <c r="AA911" s="11">
        <v>47.7</v>
      </c>
      <c r="AB911" s="11" t="s">
        <v>29</v>
      </c>
      <c r="AC911" s="12">
        <f t="shared" si="189"/>
        <v>54.854999999999997</v>
      </c>
      <c r="AD911" s="12" t="s">
        <v>36</v>
      </c>
      <c r="AE911" s="27" t="str">
        <f t="shared" si="192"/>
        <v/>
      </c>
      <c r="AF911" s="21">
        <f t="shared" si="187"/>
        <v>2.78125</v>
      </c>
      <c r="AG911" s="20">
        <f t="shared" si="188"/>
        <v>2.78125</v>
      </c>
      <c r="AH911" s="20"/>
      <c r="AI911" s="15">
        <f t="shared" si="196"/>
        <v>2.78125</v>
      </c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 t="s">
        <v>36</v>
      </c>
      <c r="BK911" s="9" t="s">
        <v>37</v>
      </c>
      <c r="BL911" s="9" t="str">
        <f t="shared" si="185"/>
        <v xml:space="preserve"> 5</v>
      </c>
      <c r="BM911" s="9">
        <v>2.78</v>
      </c>
      <c r="BN911" s="15">
        <f t="shared" si="190"/>
        <v>0.35971223021582738</v>
      </c>
      <c r="BO911" s="9">
        <v>1</v>
      </c>
      <c r="BP911" s="9">
        <v>5</v>
      </c>
      <c r="BQ911" s="9">
        <v>105</v>
      </c>
      <c r="BR911" s="9">
        <f t="shared" si="193"/>
        <v>21</v>
      </c>
      <c r="BS911" s="9">
        <v>460</v>
      </c>
      <c r="BT911" s="9" t="s">
        <v>32</v>
      </c>
      <c r="BU911" s="9"/>
      <c r="BV911" s="9">
        <v>100</v>
      </c>
      <c r="BW911" s="9">
        <v>145</v>
      </c>
      <c r="BX911" s="9">
        <v>4500</v>
      </c>
      <c r="BY911" s="9">
        <v>7</v>
      </c>
      <c r="BZ911" s="9">
        <v>3</v>
      </c>
      <c r="CA911" s="9">
        <v>1</v>
      </c>
      <c r="CB911" s="9">
        <v>25.59</v>
      </c>
      <c r="CC911" s="9">
        <v>9.1999999999999993</v>
      </c>
      <c r="CD911" s="9">
        <v>300</v>
      </c>
      <c r="CE911" s="9">
        <f t="shared" si="194"/>
        <v>450</v>
      </c>
      <c r="CF911" s="9">
        <v>1015</v>
      </c>
      <c r="CG911" s="9">
        <v>4500</v>
      </c>
      <c r="CH911" s="9">
        <v>630.32000000000005</v>
      </c>
      <c r="CI911" s="9" t="s">
        <v>33</v>
      </c>
      <c r="CJ911" s="15">
        <f t="shared" si="195"/>
        <v>5.2222222222222223</v>
      </c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  <c r="CZ911" s="9"/>
      <c r="DA911" s="9"/>
      <c r="DB911" s="9"/>
      <c r="DC911" s="9"/>
    </row>
    <row r="912" spans="1:107" ht="18.649999999999999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10"/>
      <c r="N912" s="9"/>
      <c r="O912" s="9"/>
      <c r="P912" s="9"/>
      <c r="Q912" s="9"/>
      <c r="R912" s="9"/>
      <c r="S912" s="9">
        <v>20</v>
      </c>
      <c r="T912" s="9">
        <f t="shared" si="191"/>
        <v>2E-3</v>
      </c>
      <c r="U912" s="9">
        <v>125</v>
      </c>
      <c r="V912" s="9">
        <f t="shared" si="186"/>
        <v>0.125</v>
      </c>
      <c r="W912" s="9">
        <v>4.75</v>
      </c>
      <c r="X912" s="9">
        <v>4750</v>
      </c>
      <c r="Y912" s="9" t="s">
        <v>35</v>
      </c>
      <c r="Z912" s="9" t="s">
        <v>35</v>
      </c>
      <c r="AA912" s="11">
        <v>47.7</v>
      </c>
      <c r="AB912" s="11" t="s">
        <v>29</v>
      </c>
      <c r="AC912" s="12">
        <f t="shared" si="189"/>
        <v>54.854999999999997</v>
      </c>
      <c r="AD912" s="12" t="s">
        <v>36</v>
      </c>
      <c r="AE912" s="27" t="str">
        <f t="shared" si="192"/>
        <v/>
      </c>
      <c r="AF912" s="21">
        <f t="shared" si="187"/>
        <v>2.96875</v>
      </c>
      <c r="AG912" s="20">
        <f t="shared" si="188"/>
        <v>2.96875</v>
      </c>
      <c r="AH912" s="20"/>
      <c r="AI912" s="15">
        <f t="shared" si="196"/>
        <v>2.96875</v>
      </c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 t="s">
        <v>36</v>
      </c>
      <c r="BK912" s="9" t="s">
        <v>37</v>
      </c>
      <c r="BL912" s="9" t="str">
        <f t="shared" si="185"/>
        <v xml:space="preserve"> 5</v>
      </c>
      <c r="BM912" s="9">
        <v>2.97</v>
      </c>
      <c r="BN912" s="15">
        <f t="shared" si="190"/>
        <v>0.33670033670033667</v>
      </c>
      <c r="BO912" s="9">
        <v>1</v>
      </c>
      <c r="BP912" s="9">
        <v>5</v>
      </c>
      <c r="BQ912" s="9">
        <v>105</v>
      </c>
      <c r="BR912" s="9">
        <f t="shared" si="193"/>
        <v>21</v>
      </c>
      <c r="BS912" s="9">
        <v>460</v>
      </c>
      <c r="BT912" s="9" t="s">
        <v>32</v>
      </c>
      <c r="BU912" s="9"/>
      <c r="BV912" s="9">
        <v>100</v>
      </c>
      <c r="BW912" s="9">
        <v>145</v>
      </c>
      <c r="BX912" s="9">
        <v>4800</v>
      </c>
      <c r="BY912" s="9">
        <v>7</v>
      </c>
      <c r="BZ912" s="9">
        <v>3</v>
      </c>
      <c r="CA912" s="9">
        <v>1</v>
      </c>
      <c r="CB912" s="9">
        <v>27.31</v>
      </c>
      <c r="CC912" s="9">
        <v>9.1999999999999993</v>
      </c>
      <c r="CD912" s="9">
        <v>300</v>
      </c>
      <c r="CE912" s="9">
        <f t="shared" si="194"/>
        <v>450</v>
      </c>
      <c r="CF912" s="9">
        <v>1015</v>
      </c>
      <c r="CG912" s="9">
        <v>4800</v>
      </c>
      <c r="CH912" s="9">
        <v>672.34</v>
      </c>
      <c r="CI912" s="9" t="s">
        <v>33</v>
      </c>
      <c r="CJ912" s="15">
        <f t="shared" si="195"/>
        <v>5.2222222222222223</v>
      </c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  <c r="CZ912" s="9"/>
      <c r="DA912" s="9"/>
      <c r="DB912" s="9"/>
      <c r="DC912" s="9"/>
    </row>
    <row r="913" spans="1:107" ht="18.649999999999999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10"/>
      <c r="N913" s="9"/>
      <c r="O913" s="9"/>
      <c r="P913" s="9"/>
      <c r="Q913" s="9"/>
      <c r="R913" s="9"/>
      <c r="S913" s="9">
        <v>20</v>
      </c>
      <c r="T913" s="9">
        <f t="shared" si="191"/>
        <v>2E-3</v>
      </c>
      <c r="U913" s="9">
        <v>125</v>
      </c>
      <c r="V913" s="9">
        <f t="shared" si="186"/>
        <v>0.125</v>
      </c>
      <c r="W913" s="9">
        <v>3.85</v>
      </c>
      <c r="X913" s="9">
        <v>3850</v>
      </c>
      <c r="Y913" s="9" t="s">
        <v>35</v>
      </c>
      <c r="Z913" s="9" t="s">
        <v>35</v>
      </c>
      <c r="AA913" s="11">
        <v>47.7</v>
      </c>
      <c r="AB913" s="11" t="s">
        <v>29</v>
      </c>
      <c r="AC913" s="12">
        <f t="shared" si="189"/>
        <v>54.854999999999997</v>
      </c>
      <c r="AD913" s="12" t="s">
        <v>36</v>
      </c>
      <c r="AE913" s="27" t="str">
        <f t="shared" si="192"/>
        <v/>
      </c>
      <c r="AF913" s="21">
        <f t="shared" si="187"/>
        <v>2.40625</v>
      </c>
      <c r="AG913" s="20">
        <f t="shared" si="188"/>
        <v>2.40625</v>
      </c>
      <c r="AH913" s="20"/>
      <c r="AI913" s="15">
        <f t="shared" si="196"/>
        <v>2.40625</v>
      </c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 t="s">
        <v>36</v>
      </c>
      <c r="BK913" s="9" t="s">
        <v>37</v>
      </c>
      <c r="BL913" s="9" t="str">
        <f t="shared" si="185"/>
        <v xml:space="preserve"> 5</v>
      </c>
      <c r="BM913" s="9">
        <v>2.41</v>
      </c>
      <c r="BN913" s="15">
        <f t="shared" si="190"/>
        <v>0.41493775933609955</v>
      </c>
      <c r="BO913" s="9">
        <v>1</v>
      </c>
      <c r="BP913" s="9">
        <v>5</v>
      </c>
      <c r="BQ913" s="9">
        <v>105</v>
      </c>
      <c r="BR913" s="9">
        <f t="shared" si="193"/>
        <v>21</v>
      </c>
      <c r="BS913" s="9">
        <v>460</v>
      </c>
      <c r="BT913" s="9" t="s">
        <v>32</v>
      </c>
      <c r="BU913" s="9"/>
      <c r="BV913" s="9">
        <v>100</v>
      </c>
      <c r="BW913" s="9">
        <v>145</v>
      </c>
      <c r="BX913" s="9">
        <v>3900</v>
      </c>
      <c r="BY913" s="9">
        <v>7</v>
      </c>
      <c r="BZ913" s="9">
        <v>3</v>
      </c>
      <c r="CA913" s="9">
        <v>1</v>
      </c>
      <c r="CB913" s="9">
        <v>22.14</v>
      </c>
      <c r="CC913" s="9">
        <v>9.1999999999999993</v>
      </c>
      <c r="CD913" s="9">
        <v>300</v>
      </c>
      <c r="CE913" s="9">
        <f t="shared" si="194"/>
        <v>450</v>
      </c>
      <c r="CF913" s="9">
        <v>1015</v>
      </c>
      <c r="CG913" s="9">
        <v>3900</v>
      </c>
      <c r="CH913" s="9">
        <v>546.27</v>
      </c>
      <c r="CI913" s="9" t="s">
        <v>33</v>
      </c>
      <c r="CJ913" s="15">
        <f t="shared" si="195"/>
        <v>5.2222222222222223</v>
      </c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  <c r="CZ913" s="9"/>
      <c r="DA913" s="9"/>
      <c r="DB913" s="9"/>
      <c r="DC913" s="9"/>
    </row>
    <row r="914" spans="1:107" ht="18.649999999999999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10"/>
      <c r="N914" s="9"/>
      <c r="O914" s="9"/>
      <c r="P914" s="9"/>
      <c r="Q914" s="9"/>
      <c r="R914" s="9"/>
      <c r="S914" s="9">
        <v>20</v>
      </c>
      <c r="T914" s="9">
        <f t="shared" si="191"/>
        <v>2E-3</v>
      </c>
      <c r="U914" s="9">
        <v>125</v>
      </c>
      <c r="V914" s="9">
        <f t="shared" si="186"/>
        <v>0.125</v>
      </c>
      <c r="W914" s="9">
        <v>4.1500000000000004</v>
      </c>
      <c r="X914" s="9">
        <v>4150</v>
      </c>
      <c r="Y914" s="9" t="s">
        <v>35</v>
      </c>
      <c r="Z914" s="9" t="s">
        <v>35</v>
      </c>
      <c r="AA914" s="11">
        <v>47.7</v>
      </c>
      <c r="AB914" s="11" t="s">
        <v>29</v>
      </c>
      <c r="AC914" s="12">
        <f t="shared" si="189"/>
        <v>54.854999999999997</v>
      </c>
      <c r="AD914" s="12" t="s">
        <v>36</v>
      </c>
      <c r="AE914" s="27" t="str">
        <f t="shared" si="192"/>
        <v/>
      </c>
      <c r="AF914" s="21">
        <f t="shared" si="187"/>
        <v>2.59375</v>
      </c>
      <c r="AG914" s="20">
        <f t="shared" si="188"/>
        <v>2.59375</v>
      </c>
      <c r="AH914" s="20"/>
      <c r="AI914" s="15">
        <f t="shared" si="196"/>
        <v>2.59375</v>
      </c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 t="s">
        <v>36</v>
      </c>
      <c r="BK914" s="9" t="s">
        <v>37</v>
      </c>
      <c r="BL914" s="9" t="str">
        <f t="shared" si="185"/>
        <v xml:space="preserve"> 5</v>
      </c>
      <c r="BM914" s="9">
        <v>2.59</v>
      </c>
      <c r="BN914" s="15">
        <f t="shared" si="190"/>
        <v>0.38610038610038611</v>
      </c>
      <c r="BO914" s="9">
        <v>1</v>
      </c>
      <c r="BP914" s="9">
        <v>5</v>
      </c>
      <c r="BQ914" s="9">
        <v>105</v>
      </c>
      <c r="BR914" s="9">
        <f t="shared" si="193"/>
        <v>21</v>
      </c>
      <c r="BS914" s="9">
        <v>460</v>
      </c>
      <c r="BT914" s="9" t="s">
        <v>32</v>
      </c>
      <c r="BU914" s="9"/>
      <c r="BV914" s="9">
        <v>100</v>
      </c>
      <c r="BW914" s="9">
        <v>145</v>
      </c>
      <c r="BX914" s="9">
        <v>4200</v>
      </c>
      <c r="BY914" s="9">
        <v>7</v>
      </c>
      <c r="BZ914" s="9">
        <v>3</v>
      </c>
      <c r="CA914" s="9">
        <v>1</v>
      </c>
      <c r="CB914" s="9">
        <v>23.86</v>
      </c>
      <c r="CC914" s="9">
        <v>9.1999999999999993</v>
      </c>
      <c r="CD914" s="9">
        <v>300</v>
      </c>
      <c r="CE914" s="9">
        <f t="shared" si="194"/>
        <v>450</v>
      </c>
      <c r="CF914" s="9">
        <v>1015</v>
      </c>
      <c r="CG914" s="9">
        <v>4200</v>
      </c>
      <c r="CH914" s="9">
        <v>588.29</v>
      </c>
      <c r="CI914" s="9" t="s">
        <v>33</v>
      </c>
      <c r="CJ914" s="15">
        <f t="shared" si="195"/>
        <v>5.2222222222222223</v>
      </c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  <c r="CZ914" s="9"/>
      <c r="DA914" s="9"/>
      <c r="DB914" s="9"/>
      <c r="DC914" s="9"/>
    </row>
    <row r="915" spans="1:107" ht="18.649999999999999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10"/>
      <c r="N915" s="9"/>
      <c r="O915" s="9"/>
      <c r="P915" s="9"/>
      <c r="Q915" s="9"/>
      <c r="R915" s="9"/>
      <c r="S915" s="9">
        <v>20</v>
      </c>
      <c r="T915" s="9">
        <f t="shared" si="191"/>
        <v>2E-3</v>
      </c>
      <c r="U915" s="9">
        <v>125</v>
      </c>
      <c r="V915" s="9">
        <f t="shared" si="186"/>
        <v>0.125</v>
      </c>
      <c r="W915" s="9">
        <v>4.45</v>
      </c>
      <c r="X915" s="9">
        <v>4450</v>
      </c>
      <c r="Y915" s="9" t="s">
        <v>35</v>
      </c>
      <c r="Z915" s="9" t="s">
        <v>35</v>
      </c>
      <c r="AA915" s="11">
        <v>47.7</v>
      </c>
      <c r="AB915" s="11" t="s">
        <v>29</v>
      </c>
      <c r="AC915" s="12">
        <f t="shared" si="189"/>
        <v>54.854999999999997</v>
      </c>
      <c r="AD915" s="12" t="s">
        <v>36</v>
      </c>
      <c r="AE915" s="27" t="str">
        <f t="shared" si="192"/>
        <v/>
      </c>
      <c r="AF915" s="21">
        <f t="shared" si="187"/>
        <v>2.78125</v>
      </c>
      <c r="AG915" s="20">
        <f t="shared" si="188"/>
        <v>2.78125</v>
      </c>
      <c r="AH915" s="20"/>
      <c r="AI915" s="15">
        <f t="shared" si="196"/>
        <v>2.78125</v>
      </c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 t="s">
        <v>36</v>
      </c>
      <c r="BK915" s="9" t="s">
        <v>37</v>
      </c>
      <c r="BL915" s="9" t="str">
        <f t="shared" si="185"/>
        <v xml:space="preserve"> 5</v>
      </c>
      <c r="BM915" s="9">
        <v>2.78</v>
      </c>
      <c r="BN915" s="15">
        <f t="shared" si="190"/>
        <v>0.35971223021582738</v>
      </c>
      <c r="BO915" s="9">
        <v>1</v>
      </c>
      <c r="BP915" s="9">
        <v>5</v>
      </c>
      <c r="BQ915" s="9">
        <v>105</v>
      </c>
      <c r="BR915" s="9">
        <f t="shared" si="193"/>
        <v>21</v>
      </c>
      <c r="BS915" s="9">
        <v>460</v>
      </c>
      <c r="BT915" s="9" t="s">
        <v>32</v>
      </c>
      <c r="BU915" s="9"/>
      <c r="BV915" s="9">
        <v>100</v>
      </c>
      <c r="BW915" s="9">
        <v>145</v>
      </c>
      <c r="BX915" s="9">
        <v>4500</v>
      </c>
      <c r="BY915" s="9">
        <v>7</v>
      </c>
      <c r="BZ915" s="9">
        <v>3</v>
      </c>
      <c r="CA915" s="9">
        <v>1</v>
      </c>
      <c r="CB915" s="9">
        <v>25.59</v>
      </c>
      <c r="CC915" s="9">
        <v>9.1999999999999993</v>
      </c>
      <c r="CD915" s="9">
        <v>300</v>
      </c>
      <c r="CE915" s="9">
        <f t="shared" si="194"/>
        <v>450</v>
      </c>
      <c r="CF915" s="9">
        <v>1015</v>
      </c>
      <c r="CG915" s="9">
        <v>4500</v>
      </c>
      <c r="CH915" s="9">
        <v>630.32000000000005</v>
      </c>
      <c r="CI915" s="9" t="s">
        <v>33</v>
      </c>
      <c r="CJ915" s="15">
        <f t="shared" si="195"/>
        <v>5.2222222222222223</v>
      </c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  <c r="CZ915" s="9"/>
      <c r="DA915" s="9"/>
      <c r="DB915" s="9"/>
      <c r="DC915" s="9"/>
    </row>
    <row r="916" spans="1:107" ht="18.649999999999999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10"/>
      <c r="N916" s="9"/>
      <c r="O916" s="9"/>
      <c r="P916" s="9"/>
      <c r="Q916" s="9"/>
      <c r="R916" s="9"/>
      <c r="S916" s="9">
        <v>20</v>
      </c>
      <c r="T916" s="9">
        <f t="shared" si="191"/>
        <v>2E-3</v>
      </c>
      <c r="U916" s="9">
        <v>125</v>
      </c>
      <c r="V916" s="9">
        <f t="shared" si="186"/>
        <v>0.125</v>
      </c>
      <c r="W916" s="9">
        <v>4.75</v>
      </c>
      <c r="X916" s="9">
        <v>4750</v>
      </c>
      <c r="Y916" s="9" t="s">
        <v>35</v>
      </c>
      <c r="Z916" s="9" t="s">
        <v>35</v>
      </c>
      <c r="AA916" s="11">
        <v>47.7</v>
      </c>
      <c r="AB916" s="11" t="s">
        <v>29</v>
      </c>
      <c r="AC916" s="12">
        <f t="shared" si="189"/>
        <v>54.854999999999997</v>
      </c>
      <c r="AD916" s="12" t="s">
        <v>36</v>
      </c>
      <c r="AE916" s="27" t="str">
        <f t="shared" si="192"/>
        <v/>
      </c>
      <c r="AF916" s="21">
        <f t="shared" si="187"/>
        <v>2.96875</v>
      </c>
      <c r="AG916" s="20">
        <f t="shared" si="188"/>
        <v>2.96875</v>
      </c>
      <c r="AH916" s="20"/>
      <c r="AI916" s="15">
        <f t="shared" si="196"/>
        <v>2.96875</v>
      </c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 t="s">
        <v>36</v>
      </c>
      <c r="BK916" s="9" t="s">
        <v>37</v>
      </c>
      <c r="BL916" s="9" t="str">
        <f t="shared" si="185"/>
        <v xml:space="preserve"> 5</v>
      </c>
      <c r="BM916" s="9">
        <v>2.97</v>
      </c>
      <c r="BN916" s="15">
        <f t="shared" si="190"/>
        <v>0.33670033670033667</v>
      </c>
      <c r="BO916" s="9">
        <v>1</v>
      </c>
      <c r="BP916" s="9">
        <v>5</v>
      </c>
      <c r="BQ916" s="9">
        <v>105</v>
      </c>
      <c r="BR916" s="9">
        <f t="shared" si="193"/>
        <v>21</v>
      </c>
      <c r="BS916" s="9">
        <v>460</v>
      </c>
      <c r="BT916" s="9" t="s">
        <v>32</v>
      </c>
      <c r="BU916" s="9"/>
      <c r="BV916" s="9">
        <v>100</v>
      </c>
      <c r="BW916" s="9">
        <v>145</v>
      </c>
      <c r="BX916" s="9">
        <v>4800</v>
      </c>
      <c r="BY916" s="9">
        <v>7</v>
      </c>
      <c r="BZ916" s="9">
        <v>3</v>
      </c>
      <c r="CA916" s="9">
        <v>1</v>
      </c>
      <c r="CB916" s="9">
        <v>27.31</v>
      </c>
      <c r="CC916" s="9">
        <v>9.1999999999999993</v>
      </c>
      <c r="CD916" s="9">
        <v>300</v>
      </c>
      <c r="CE916" s="9">
        <f t="shared" si="194"/>
        <v>450</v>
      </c>
      <c r="CF916" s="9">
        <v>1015</v>
      </c>
      <c r="CG916" s="9">
        <v>4800</v>
      </c>
      <c r="CH916" s="9">
        <v>672.34</v>
      </c>
      <c r="CI916" s="9" t="s">
        <v>33</v>
      </c>
      <c r="CJ916" s="15">
        <f t="shared" si="195"/>
        <v>5.2222222222222223</v>
      </c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  <c r="CZ916" s="9"/>
      <c r="DA916" s="9"/>
      <c r="DB916" s="9"/>
      <c r="DC916" s="9"/>
    </row>
    <row r="917" spans="1:107" ht="18.649999999999999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10"/>
      <c r="N917" s="9"/>
      <c r="O917" s="9"/>
      <c r="P917" s="9"/>
      <c r="Q917" s="9"/>
      <c r="R917" s="9"/>
      <c r="S917" s="9">
        <v>40</v>
      </c>
      <c r="T917" s="9">
        <f t="shared" si="191"/>
        <v>4.0000000000000001E-3</v>
      </c>
      <c r="U917" s="9">
        <v>95</v>
      </c>
      <c r="V917" s="9">
        <f t="shared" si="186"/>
        <v>9.5000000000000001E-2</v>
      </c>
      <c r="W917" s="9">
        <v>3.85</v>
      </c>
      <c r="X917" s="9">
        <v>3850</v>
      </c>
      <c r="Y917" s="9" t="s">
        <v>35</v>
      </c>
      <c r="Z917" s="9" t="s">
        <v>35</v>
      </c>
      <c r="AA917" s="11">
        <v>79.55</v>
      </c>
      <c r="AB917" s="11" t="s">
        <v>29</v>
      </c>
      <c r="AC917" s="12">
        <f t="shared" si="189"/>
        <v>91.482499999999987</v>
      </c>
      <c r="AD917" s="12" t="s">
        <v>36</v>
      </c>
      <c r="AE917" s="27" t="str">
        <f t="shared" si="192"/>
        <v/>
      </c>
      <c r="AF917" s="21">
        <f t="shared" si="187"/>
        <v>0.73150000000000004</v>
      </c>
      <c r="AG917" s="20">
        <f t="shared" si="188"/>
        <v>0.73150000000000004</v>
      </c>
      <c r="AH917" s="20"/>
      <c r="AI917" s="15">
        <f t="shared" si="196"/>
        <v>0.73150000000000004</v>
      </c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 t="s">
        <v>36</v>
      </c>
      <c r="BK917" s="9" t="s">
        <v>46</v>
      </c>
      <c r="BL917" s="9" t="str">
        <f t="shared" si="185"/>
        <v xml:space="preserve"> 2</v>
      </c>
      <c r="BM917" s="9">
        <v>0.73</v>
      </c>
      <c r="BN917" s="15">
        <f t="shared" si="190"/>
        <v>1.3698630136986301</v>
      </c>
      <c r="BO917" s="9">
        <v>1</v>
      </c>
      <c r="BP917" s="9">
        <v>2</v>
      </c>
      <c r="BQ917" s="9">
        <v>72</v>
      </c>
      <c r="BR917" s="9">
        <f t="shared" si="193"/>
        <v>36</v>
      </c>
      <c r="BS917" s="9">
        <v>460</v>
      </c>
      <c r="BT917" s="9" t="s">
        <v>32</v>
      </c>
      <c r="BU917" s="9"/>
      <c r="BV917" s="9">
        <v>80</v>
      </c>
      <c r="BW917" s="9">
        <v>114</v>
      </c>
      <c r="BX917" s="9">
        <v>3900</v>
      </c>
      <c r="BY917" s="9">
        <v>9</v>
      </c>
      <c r="BZ917" s="9">
        <v>4</v>
      </c>
      <c r="CA917" s="9">
        <v>1</v>
      </c>
      <c r="CB917" s="9">
        <v>13.46</v>
      </c>
      <c r="CC917" s="9">
        <v>18.399999999999999</v>
      </c>
      <c r="CD917" s="9">
        <v>320</v>
      </c>
      <c r="CE917" s="9">
        <f t="shared" si="194"/>
        <v>470</v>
      </c>
      <c r="CF917" s="9">
        <v>1026</v>
      </c>
      <c r="CG917" s="9">
        <v>3900</v>
      </c>
      <c r="CH917" s="9">
        <v>589.01</v>
      </c>
      <c r="CI917" s="9" t="s">
        <v>33</v>
      </c>
      <c r="CJ917" s="15">
        <f t="shared" si="195"/>
        <v>5</v>
      </c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  <c r="CZ917" s="9"/>
      <c r="DA917" s="9"/>
      <c r="DB917" s="9"/>
      <c r="DC917" s="9"/>
    </row>
    <row r="918" spans="1:107" ht="18.649999999999999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10"/>
      <c r="N918" s="9"/>
      <c r="O918" s="9"/>
      <c r="P918" s="9"/>
      <c r="Q918" s="9"/>
      <c r="R918" s="9"/>
      <c r="S918" s="9">
        <v>40</v>
      </c>
      <c r="T918" s="9">
        <f t="shared" si="191"/>
        <v>4.0000000000000001E-3</v>
      </c>
      <c r="U918" s="9">
        <v>95</v>
      </c>
      <c r="V918" s="9">
        <f t="shared" si="186"/>
        <v>9.5000000000000001E-2</v>
      </c>
      <c r="W918" s="9">
        <v>4.1500000000000004</v>
      </c>
      <c r="X918" s="9">
        <v>4150</v>
      </c>
      <c r="Y918" s="9" t="s">
        <v>35</v>
      </c>
      <c r="Z918" s="9" t="s">
        <v>35</v>
      </c>
      <c r="AA918" s="11">
        <v>79.55</v>
      </c>
      <c r="AB918" s="11" t="s">
        <v>29</v>
      </c>
      <c r="AC918" s="12">
        <f t="shared" si="189"/>
        <v>91.482499999999987</v>
      </c>
      <c r="AD918" s="12" t="s">
        <v>36</v>
      </c>
      <c r="AE918" s="27" t="str">
        <f t="shared" si="192"/>
        <v/>
      </c>
      <c r="AF918" s="21">
        <f t="shared" si="187"/>
        <v>0.78850000000000009</v>
      </c>
      <c r="AG918" s="20">
        <f t="shared" si="188"/>
        <v>0.78850000000000009</v>
      </c>
      <c r="AH918" s="20"/>
      <c r="AI918" s="15">
        <f t="shared" si="196"/>
        <v>0.78850000000000009</v>
      </c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 t="s">
        <v>36</v>
      </c>
      <c r="BK918" s="9" t="s">
        <v>46</v>
      </c>
      <c r="BL918" s="9" t="str">
        <f t="shared" si="185"/>
        <v xml:space="preserve"> 2</v>
      </c>
      <c r="BM918" s="9">
        <v>0.79</v>
      </c>
      <c r="BN918" s="15">
        <f t="shared" si="190"/>
        <v>1.2658227848101264</v>
      </c>
      <c r="BO918" s="9">
        <v>1</v>
      </c>
      <c r="BP918" s="9">
        <v>2</v>
      </c>
      <c r="BQ918" s="9">
        <v>72</v>
      </c>
      <c r="BR918" s="9">
        <f t="shared" si="193"/>
        <v>36</v>
      </c>
      <c r="BS918" s="9">
        <v>460</v>
      </c>
      <c r="BT918" s="9" t="s">
        <v>32</v>
      </c>
      <c r="BU918" s="9"/>
      <c r="BV918" s="9">
        <v>80</v>
      </c>
      <c r="BW918" s="9">
        <v>114</v>
      </c>
      <c r="BX918" s="9">
        <v>4200</v>
      </c>
      <c r="BY918" s="9">
        <v>9</v>
      </c>
      <c r="BZ918" s="9">
        <v>4</v>
      </c>
      <c r="CA918" s="9">
        <v>1</v>
      </c>
      <c r="CB918" s="9">
        <v>14.51</v>
      </c>
      <c r="CC918" s="9">
        <v>18.399999999999999</v>
      </c>
      <c r="CD918" s="9">
        <v>320</v>
      </c>
      <c r="CE918" s="9">
        <f t="shared" si="194"/>
        <v>470</v>
      </c>
      <c r="CF918" s="9">
        <v>1026</v>
      </c>
      <c r="CG918" s="9">
        <v>4200</v>
      </c>
      <c r="CH918" s="9">
        <v>634.30999999999995</v>
      </c>
      <c r="CI918" s="9" t="s">
        <v>33</v>
      </c>
      <c r="CJ918" s="15">
        <f t="shared" si="195"/>
        <v>5</v>
      </c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  <c r="CZ918" s="9"/>
      <c r="DA918" s="9"/>
      <c r="DB918" s="9"/>
      <c r="DC918" s="9"/>
    </row>
    <row r="919" spans="1:107" ht="18.649999999999999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10"/>
      <c r="N919" s="9"/>
      <c r="O919" s="9"/>
      <c r="P919" s="9"/>
      <c r="Q919" s="9"/>
      <c r="R919" s="9"/>
      <c r="S919" s="9">
        <v>40</v>
      </c>
      <c r="T919" s="9">
        <f t="shared" si="191"/>
        <v>4.0000000000000001E-3</v>
      </c>
      <c r="U919" s="9">
        <v>95</v>
      </c>
      <c r="V919" s="9">
        <f t="shared" si="186"/>
        <v>9.5000000000000001E-2</v>
      </c>
      <c r="W919" s="9">
        <v>4.45</v>
      </c>
      <c r="X919" s="9">
        <v>4450</v>
      </c>
      <c r="Y919" s="9" t="s">
        <v>35</v>
      </c>
      <c r="Z919" s="9" t="s">
        <v>35</v>
      </c>
      <c r="AA919" s="11">
        <v>79.55</v>
      </c>
      <c r="AB919" s="11" t="s">
        <v>29</v>
      </c>
      <c r="AC919" s="12">
        <f t="shared" si="189"/>
        <v>91.482499999999987</v>
      </c>
      <c r="AD919" s="12" t="s">
        <v>36</v>
      </c>
      <c r="AE919" s="27" t="str">
        <f t="shared" si="192"/>
        <v/>
      </c>
      <c r="AF919" s="21">
        <f t="shared" si="187"/>
        <v>0.84550000000000003</v>
      </c>
      <c r="AG919" s="20">
        <f t="shared" si="188"/>
        <v>0.84550000000000003</v>
      </c>
      <c r="AH919" s="20"/>
      <c r="AI919" s="15">
        <f t="shared" si="196"/>
        <v>0.84550000000000003</v>
      </c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 t="s">
        <v>36</v>
      </c>
      <c r="BK919" s="9" t="s">
        <v>46</v>
      </c>
      <c r="BL919" s="9" t="str">
        <f t="shared" si="185"/>
        <v xml:space="preserve"> 2</v>
      </c>
      <c r="BM919" s="9">
        <v>0.85</v>
      </c>
      <c r="BN919" s="15">
        <f t="shared" si="190"/>
        <v>1.1764705882352942</v>
      </c>
      <c r="BO919" s="9">
        <v>1</v>
      </c>
      <c r="BP919" s="9">
        <v>2</v>
      </c>
      <c r="BQ919" s="9">
        <v>72</v>
      </c>
      <c r="BR919" s="9">
        <f t="shared" si="193"/>
        <v>36</v>
      </c>
      <c r="BS919" s="9">
        <v>460</v>
      </c>
      <c r="BT919" s="9" t="s">
        <v>32</v>
      </c>
      <c r="BU919" s="9"/>
      <c r="BV919" s="9">
        <v>80</v>
      </c>
      <c r="BW919" s="9">
        <v>114</v>
      </c>
      <c r="BX919" s="9">
        <v>4500</v>
      </c>
      <c r="BY919" s="9">
        <v>9</v>
      </c>
      <c r="BZ919" s="9">
        <v>4</v>
      </c>
      <c r="CA919" s="9">
        <v>1</v>
      </c>
      <c r="CB919" s="9">
        <v>15.56</v>
      </c>
      <c r="CC919" s="9">
        <v>18.399999999999999</v>
      </c>
      <c r="CD919" s="9">
        <v>320</v>
      </c>
      <c r="CE919" s="9">
        <f t="shared" si="194"/>
        <v>470</v>
      </c>
      <c r="CF919" s="9">
        <v>1026</v>
      </c>
      <c r="CG919" s="9">
        <v>4500</v>
      </c>
      <c r="CH919" s="9">
        <v>679.62</v>
      </c>
      <c r="CI919" s="9" t="s">
        <v>33</v>
      </c>
      <c r="CJ919" s="15">
        <f t="shared" si="195"/>
        <v>5</v>
      </c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  <c r="CZ919" s="9"/>
      <c r="DA919" s="9"/>
      <c r="DB919" s="9"/>
      <c r="DC919" s="9"/>
    </row>
    <row r="920" spans="1:107" ht="18.649999999999999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10"/>
      <c r="N920" s="9"/>
      <c r="O920" s="9"/>
      <c r="P920" s="9"/>
      <c r="Q920" s="9"/>
      <c r="R920" s="9"/>
      <c r="S920" s="9">
        <v>40</v>
      </c>
      <c r="T920" s="9">
        <f t="shared" si="191"/>
        <v>4.0000000000000001E-3</v>
      </c>
      <c r="U920" s="9">
        <v>95</v>
      </c>
      <c r="V920" s="9">
        <f t="shared" si="186"/>
        <v>9.5000000000000001E-2</v>
      </c>
      <c r="W920" s="9">
        <v>4.75</v>
      </c>
      <c r="X920" s="9">
        <v>4750</v>
      </c>
      <c r="Y920" s="9" t="s">
        <v>35</v>
      </c>
      <c r="Z920" s="9" t="s">
        <v>35</v>
      </c>
      <c r="AA920" s="11">
        <v>79.55</v>
      </c>
      <c r="AB920" s="11" t="s">
        <v>29</v>
      </c>
      <c r="AC920" s="12">
        <f t="shared" si="189"/>
        <v>91.482499999999987</v>
      </c>
      <c r="AD920" s="12" t="s">
        <v>36</v>
      </c>
      <c r="AE920" s="27" t="str">
        <f t="shared" si="192"/>
        <v/>
      </c>
      <c r="AF920" s="21">
        <f t="shared" si="187"/>
        <v>0.90249999999999997</v>
      </c>
      <c r="AG920" s="20">
        <f t="shared" si="188"/>
        <v>0.90249999999999997</v>
      </c>
      <c r="AH920" s="20"/>
      <c r="AI920" s="15">
        <f t="shared" si="196"/>
        <v>0.90249999999999997</v>
      </c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 t="s">
        <v>36</v>
      </c>
      <c r="BK920" s="9" t="s">
        <v>46</v>
      </c>
      <c r="BL920" s="9" t="str">
        <f t="shared" si="185"/>
        <v xml:space="preserve"> 2</v>
      </c>
      <c r="BM920" s="9">
        <v>0.9</v>
      </c>
      <c r="BN920" s="15">
        <f t="shared" si="190"/>
        <v>1.1111111111111112</v>
      </c>
      <c r="BO920" s="9">
        <v>1</v>
      </c>
      <c r="BP920" s="9">
        <v>2</v>
      </c>
      <c r="BQ920" s="9">
        <v>72</v>
      </c>
      <c r="BR920" s="9">
        <f t="shared" si="193"/>
        <v>36</v>
      </c>
      <c r="BS920" s="9">
        <v>460</v>
      </c>
      <c r="BT920" s="9" t="s">
        <v>32</v>
      </c>
      <c r="BU920" s="9"/>
      <c r="BV920" s="9">
        <v>80</v>
      </c>
      <c r="BW920" s="9">
        <v>114</v>
      </c>
      <c r="BX920" s="9">
        <v>4800</v>
      </c>
      <c r="BY920" s="9">
        <v>9</v>
      </c>
      <c r="BZ920" s="9">
        <v>4</v>
      </c>
      <c r="CA920" s="9">
        <v>1</v>
      </c>
      <c r="CB920" s="9">
        <v>16.61</v>
      </c>
      <c r="CC920" s="9">
        <v>18.399999999999999</v>
      </c>
      <c r="CD920" s="9">
        <v>320</v>
      </c>
      <c r="CE920" s="9">
        <f t="shared" si="194"/>
        <v>470</v>
      </c>
      <c r="CF920" s="9">
        <v>1026</v>
      </c>
      <c r="CG920" s="9">
        <v>4800</v>
      </c>
      <c r="CH920" s="9">
        <v>724.93</v>
      </c>
      <c r="CI920" s="9" t="s">
        <v>33</v>
      </c>
      <c r="CJ920" s="15">
        <f t="shared" si="195"/>
        <v>5</v>
      </c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  <c r="CZ920" s="9"/>
      <c r="DA920" s="9"/>
      <c r="DB920" s="9"/>
      <c r="DC920" s="9"/>
    </row>
    <row r="921" spans="1:107" ht="18.649999999999999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10"/>
      <c r="N921" s="9"/>
      <c r="O921" s="9"/>
      <c r="P921" s="9"/>
      <c r="Q921" s="9"/>
      <c r="R921" s="9"/>
      <c r="S921" s="9">
        <v>40</v>
      </c>
      <c r="T921" s="9">
        <f t="shared" si="191"/>
        <v>4.0000000000000001E-3</v>
      </c>
      <c r="U921" s="9">
        <v>95</v>
      </c>
      <c r="V921" s="9">
        <f t="shared" si="186"/>
        <v>9.5000000000000001E-2</v>
      </c>
      <c r="W921" s="9">
        <v>3.85</v>
      </c>
      <c r="X921" s="9">
        <v>3850</v>
      </c>
      <c r="Y921" s="9" t="s">
        <v>35</v>
      </c>
      <c r="Z921" s="9" t="s">
        <v>35</v>
      </c>
      <c r="AA921" s="11">
        <v>79.55</v>
      </c>
      <c r="AB921" s="11" t="s">
        <v>29</v>
      </c>
      <c r="AC921" s="12">
        <f t="shared" si="189"/>
        <v>91.482499999999987</v>
      </c>
      <c r="AD921" s="12" t="s">
        <v>36</v>
      </c>
      <c r="AE921" s="27" t="str">
        <f t="shared" si="192"/>
        <v/>
      </c>
      <c r="AF921" s="21">
        <f t="shared" si="187"/>
        <v>0.73150000000000004</v>
      </c>
      <c r="AG921" s="20">
        <f t="shared" si="188"/>
        <v>0.73150000000000004</v>
      </c>
      <c r="AH921" s="20"/>
      <c r="AI921" s="15">
        <f t="shared" si="196"/>
        <v>0.73150000000000004</v>
      </c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 t="s">
        <v>36</v>
      </c>
      <c r="BK921" s="9" t="s">
        <v>46</v>
      </c>
      <c r="BL921" s="9" t="str">
        <f t="shared" si="185"/>
        <v xml:space="preserve"> 2</v>
      </c>
      <c r="BM921" s="9">
        <v>0.73</v>
      </c>
      <c r="BN921" s="15">
        <f t="shared" si="190"/>
        <v>1.3698630136986301</v>
      </c>
      <c r="BO921" s="9">
        <v>1</v>
      </c>
      <c r="BP921" s="9">
        <v>2</v>
      </c>
      <c r="BQ921" s="9">
        <v>72</v>
      </c>
      <c r="BR921" s="9">
        <f t="shared" si="193"/>
        <v>36</v>
      </c>
      <c r="BS921" s="9">
        <v>460</v>
      </c>
      <c r="BT921" s="9" t="s">
        <v>32</v>
      </c>
      <c r="BU921" s="9"/>
      <c r="BV921" s="9">
        <v>80</v>
      </c>
      <c r="BW921" s="9">
        <v>114</v>
      </c>
      <c r="BX921" s="9">
        <v>3900</v>
      </c>
      <c r="BY921" s="9">
        <v>9</v>
      </c>
      <c r="BZ921" s="9">
        <v>4</v>
      </c>
      <c r="CA921" s="9">
        <v>1</v>
      </c>
      <c r="CB921" s="9">
        <v>13.46</v>
      </c>
      <c r="CC921" s="9">
        <v>18.399999999999999</v>
      </c>
      <c r="CD921" s="9">
        <v>320</v>
      </c>
      <c r="CE921" s="9">
        <f t="shared" si="194"/>
        <v>470</v>
      </c>
      <c r="CF921" s="9">
        <v>1026</v>
      </c>
      <c r="CG921" s="9">
        <v>3900</v>
      </c>
      <c r="CH921" s="9">
        <v>589.01</v>
      </c>
      <c r="CI921" s="9" t="s">
        <v>33</v>
      </c>
      <c r="CJ921" s="15">
        <f t="shared" si="195"/>
        <v>5</v>
      </c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  <c r="CZ921" s="9"/>
      <c r="DA921" s="9"/>
      <c r="DB921" s="9"/>
      <c r="DC921" s="9"/>
    </row>
    <row r="922" spans="1:107" ht="18.649999999999999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10"/>
      <c r="N922" s="9"/>
      <c r="O922" s="9"/>
      <c r="P922" s="9"/>
      <c r="Q922" s="9"/>
      <c r="R922" s="9"/>
      <c r="S922" s="9">
        <v>40</v>
      </c>
      <c r="T922" s="9">
        <f t="shared" si="191"/>
        <v>4.0000000000000001E-3</v>
      </c>
      <c r="U922" s="9">
        <v>95</v>
      </c>
      <c r="V922" s="9">
        <f t="shared" si="186"/>
        <v>9.5000000000000001E-2</v>
      </c>
      <c r="W922" s="9">
        <v>4.1500000000000004</v>
      </c>
      <c r="X922" s="9">
        <v>4150</v>
      </c>
      <c r="Y922" s="9" t="s">
        <v>35</v>
      </c>
      <c r="Z922" s="9" t="s">
        <v>35</v>
      </c>
      <c r="AA922" s="11">
        <v>79.55</v>
      </c>
      <c r="AB922" s="11" t="s">
        <v>29</v>
      </c>
      <c r="AC922" s="12">
        <f t="shared" si="189"/>
        <v>91.482499999999987</v>
      </c>
      <c r="AD922" s="12" t="s">
        <v>36</v>
      </c>
      <c r="AE922" s="27" t="str">
        <f t="shared" si="192"/>
        <v/>
      </c>
      <c r="AF922" s="21">
        <f t="shared" si="187"/>
        <v>0.78850000000000009</v>
      </c>
      <c r="AG922" s="20">
        <f t="shared" si="188"/>
        <v>0.78850000000000009</v>
      </c>
      <c r="AH922" s="20"/>
      <c r="AI922" s="15">
        <f t="shared" si="196"/>
        <v>0.78850000000000009</v>
      </c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 t="s">
        <v>36</v>
      </c>
      <c r="BK922" s="9" t="s">
        <v>46</v>
      </c>
      <c r="BL922" s="9" t="str">
        <f t="shared" si="185"/>
        <v xml:space="preserve"> 2</v>
      </c>
      <c r="BM922" s="9">
        <v>0.79</v>
      </c>
      <c r="BN922" s="15">
        <f t="shared" si="190"/>
        <v>1.2658227848101264</v>
      </c>
      <c r="BO922" s="9">
        <v>1</v>
      </c>
      <c r="BP922" s="9">
        <v>2</v>
      </c>
      <c r="BQ922" s="9">
        <v>72</v>
      </c>
      <c r="BR922" s="9">
        <f t="shared" si="193"/>
        <v>36</v>
      </c>
      <c r="BS922" s="9">
        <v>460</v>
      </c>
      <c r="BT922" s="9" t="s">
        <v>32</v>
      </c>
      <c r="BU922" s="9"/>
      <c r="BV922" s="9">
        <v>80</v>
      </c>
      <c r="BW922" s="9">
        <v>114</v>
      </c>
      <c r="BX922" s="9">
        <v>4200</v>
      </c>
      <c r="BY922" s="9">
        <v>9</v>
      </c>
      <c r="BZ922" s="9">
        <v>4</v>
      </c>
      <c r="CA922" s="9">
        <v>1</v>
      </c>
      <c r="CB922" s="9">
        <v>14.51</v>
      </c>
      <c r="CC922" s="9">
        <v>18.399999999999999</v>
      </c>
      <c r="CD922" s="9">
        <v>320</v>
      </c>
      <c r="CE922" s="9">
        <f t="shared" si="194"/>
        <v>470</v>
      </c>
      <c r="CF922" s="9">
        <v>1026</v>
      </c>
      <c r="CG922" s="9">
        <v>4200</v>
      </c>
      <c r="CH922" s="9">
        <v>634.30999999999995</v>
      </c>
      <c r="CI922" s="9" t="s">
        <v>33</v>
      </c>
      <c r="CJ922" s="15">
        <f t="shared" si="195"/>
        <v>5</v>
      </c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  <c r="CZ922" s="9"/>
      <c r="DA922" s="9"/>
      <c r="DB922" s="9"/>
      <c r="DC922" s="9"/>
    </row>
    <row r="923" spans="1:107" ht="18.649999999999999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10"/>
      <c r="N923" s="9"/>
      <c r="O923" s="9"/>
      <c r="P923" s="9"/>
      <c r="Q923" s="9"/>
      <c r="R923" s="9"/>
      <c r="S923" s="9">
        <v>40</v>
      </c>
      <c r="T923" s="9">
        <f t="shared" si="191"/>
        <v>4.0000000000000001E-3</v>
      </c>
      <c r="U923" s="9">
        <v>95</v>
      </c>
      <c r="V923" s="9">
        <f t="shared" si="186"/>
        <v>9.5000000000000001E-2</v>
      </c>
      <c r="W923" s="9">
        <v>4.45</v>
      </c>
      <c r="X923" s="9">
        <v>4450</v>
      </c>
      <c r="Y923" s="9" t="s">
        <v>35</v>
      </c>
      <c r="Z923" s="9" t="s">
        <v>35</v>
      </c>
      <c r="AA923" s="11">
        <v>79.55</v>
      </c>
      <c r="AB923" s="11" t="s">
        <v>29</v>
      </c>
      <c r="AC923" s="12">
        <f t="shared" si="189"/>
        <v>91.482499999999987</v>
      </c>
      <c r="AD923" s="12" t="s">
        <v>36</v>
      </c>
      <c r="AE923" s="27" t="str">
        <f t="shared" si="192"/>
        <v/>
      </c>
      <c r="AF923" s="21">
        <f t="shared" si="187"/>
        <v>0.84550000000000003</v>
      </c>
      <c r="AG923" s="20">
        <f t="shared" si="188"/>
        <v>0.84550000000000003</v>
      </c>
      <c r="AH923" s="20"/>
      <c r="AI923" s="15">
        <f t="shared" si="196"/>
        <v>0.84550000000000003</v>
      </c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 t="s">
        <v>36</v>
      </c>
      <c r="BK923" s="9" t="s">
        <v>46</v>
      </c>
      <c r="BL923" s="9" t="str">
        <f t="shared" si="185"/>
        <v xml:space="preserve"> 2</v>
      </c>
      <c r="BM923" s="9">
        <v>0.85</v>
      </c>
      <c r="BN923" s="15">
        <f t="shared" si="190"/>
        <v>1.1764705882352942</v>
      </c>
      <c r="BO923" s="9">
        <v>1</v>
      </c>
      <c r="BP923" s="9">
        <v>2</v>
      </c>
      <c r="BQ923" s="9">
        <v>72</v>
      </c>
      <c r="BR923" s="9">
        <f t="shared" si="193"/>
        <v>36</v>
      </c>
      <c r="BS923" s="9">
        <v>460</v>
      </c>
      <c r="BT923" s="9" t="s">
        <v>32</v>
      </c>
      <c r="BU923" s="9"/>
      <c r="BV923" s="9">
        <v>80</v>
      </c>
      <c r="BW923" s="9">
        <v>114</v>
      </c>
      <c r="BX923" s="9">
        <v>4500</v>
      </c>
      <c r="BY923" s="9">
        <v>9</v>
      </c>
      <c r="BZ923" s="9">
        <v>4</v>
      </c>
      <c r="CA923" s="9">
        <v>1</v>
      </c>
      <c r="CB923" s="9">
        <v>15.56</v>
      </c>
      <c r="CC923" s="9">
        <v>18.399999999999999</v>
      </c>
      <c r="CD923" s="9">
        <v>320</v>
      </c>
      <c r="CE923" s="9">
        <f t="shared" si="194"/>
        <v>470</v>
      </c>
      <c r="CF923" s="9">
        <v>1026</v>
      </c>
      <c r="CG923" s="9">
        <v>4500</v>
      </c>
      <c r="CH923" s="9">
        <v>679.62</v>
      </c>
      <c r="CI923" s="9" t="s">
        <v>33</v>
      </c>
      <c r="CJ923" s="15">
        <f t="shared" si="195"/>
        <v>5</v>
      </c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  <c r="CZ923" s="9"/>
      <c r="DA923" s="9"/>
      <c r="DB923" s="9"/>
      <c r="DC923" s="9"/>
    </row>
    <row r="924" spans="1:107" ht="18.649999999999999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10"/>
      <c r="N924" s="9"/>
      <c r="O924" s="9"/>
      <c r="P924" s="9"/>
      <c r="Q924" s="9"/>
      <c r="R924" s="9"/>
      <c r="S924" s="9">
        <v>40</v>
      </c>
      <c r="T924" s="9">
        <f t="shared" si="191"/>
        <v>4.0000000000000001E-3</v>
      </c>
      <c r="U924" s="9">
        <v>95</v>
      </c>
      <c r="V924" s="9">
        <f t="shared" si="186"/>
        <v>9.5000000000000001E-2</v>
      </c>
      <c r="W924" s="9">
        <v>4.75</v>
      </c>
      <c r="X924" s="9">
        <v>4750</v>
      </c>
      <c r="Y924" s="9" t="s">
        <v>35</v>
      </c>
      <c r="Z924" s="9" t="s">
        <v>35</v>
      </c>
      <c r="AA924" s="11">
        <v>79.55</v>
      </c>
      <c r="AB924" s="11" t="s">
        <v>29</v>
      </c>
      <c r="AC924" s="12">
        <f t="shared" si="189"/>
        <v>91.482499999999987</v>
      </c>
      <c r="AD924" s="12" t="s">
        <v>36</v>
      </c>
      <c r="AE924" s="27" t="str">
        <f t="shared" si="192"/>
        <v/>
      </c>
      <c r="AF924" s="21">
        <f t="shared" si="187"/>
        <v>0.90249999999999997</v>
      </c>
      <c r="AG924" s="20">
        <f t="shared" si="188"/>
        <v>0.90249999999999997</v>
      </c>
      <c r="AH924" s="20"/>
      <c r="AI924" s="15">
        <f t="shared" si="196"/>
        <v>0.90249999999999997</v>
      </c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 t="s">
        <v>36</v>
      </c>
      <c r="BK924" s="9" t="s">
        <v>46</v>
      </c>
      <c r="BL924" s="9" t="str">
        <f t="shared" si="185"/>
        <v xml:space="preserve"> 2</v>
      </c>
      <c r="BM924" s="9">
        <v>0.9</v>
      </c>
      <c r="BN924" s="15">
        <f t="shared" si="190"/>
        <v>1.1111111111111112</v>
      </c>
      <c r="BO924" s="9">
        <v>1</v>
      </c>
      <c r="BP924" s="9">
        <v>2</v>
      </c>
      <c r="BQ924" s="9">
        <v>72</v>
      </c>
      <c r="BR924" s="9">
        <f t="shared" si="193"/>
        <v>36</v>
      </c>
      <c r="BS924" s="9">
        <v>460</v>
      </c>
      <c r="BT924" s="9" t="s">
        <v>32</v>
      </c>
      <c r="BU924" s="9"/>
      <c r="BV924" s="9">
        <v>80</v>
      </c>
      <c r="BW924" s="9">
        <v>114</v>
      </c>
      <c r="BX924" s="9">
        <v>4800</v>
      </c>
      <c r="BY924" s="9">
        <v>9</v>
      </c>
      <c r="BZ924" s="9">
        <v>4</v>
      </c>
      <c r="CA924" s="9">
        <v>1</v>
      </c>
      <c r="CB924" s="9">
        <v>16.61</v>
      </c>
      <c r="CC924" s="9">
        <v>18.399999999999999</v>
      </c>
      <c r="CD924" s="9">
        <v>320</v>
      </c>
      <c r="CE924" s="9">
        <f t="shared" si="194"/>
        <v>470</v>
      </c>
      <c r="CF924" s="9">
        <v>1026</v>
      </c>
      <c r="CG924" s="9">
        <v>4800</v>
      </c>
      <c r="CH924" s="9">
        <v>724.93</v>
      </c>
      <c r="CI924" s="9" t="s">
        <v>33</v>
      </c>
      <c r="CJ924" s="15">
        <f t="shared" si="195"/>
        <v>5</v>
      </c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  <c r="CZ924" s="9"/>
      <c r="DA924" s="9"/>
      <c r="DB924" s="9"/>
      <c r="DC924" s="9"/>
    </row>
    <row r="925" spans="1:107" ht="18.649999999999999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10"/>
      <c r="N925" s="9"/>
      <c r="O925" s="9"/>
      <c r="P925" s="9"/>
      <c r="Q925" s="9"/>
      <c r="R925" s="9"/>
      <c r="S925" s="9">
        <v>20</v>
      </c>
      <c r="T925" s="9">
        <f t="shared" si="191"/>
        <v>2E-3</v>
      </c>
      <c r="U925" s="9">
        <v>125</v>
      </c>
      <c r="V925" s="9">
        <f t="shared" si="186"/>
        <v>0.125</v>
      </c>
      <c r="W925" s="9">
        <v>3.85</v>
      </c>
      <c r="X925" s="9">
        <v>3850</v>
      </c>
      <c r="Y925" s="9" t="s">
        <v>35</v>
      </c>
      <c r="Z925" s="9" t="s">
        <v>35</v>
      </c>
      <c r="AA925" s="11">
        <v>68.95</v>
      </c>
      <c r="AB925" s="11" t="s">
        <v>59</v>
      </c>
      <c r="AC925" s="12" t="str">
        <f t="shared" si="189"/>
        <v/>
      </c>
      <c r="AD925" s="12" t="s">
        <v>54</v>
      </c>
      <c r="AE925" s="27">
        <f t="shared" si="192"/>
        <v>50.61</v>
      </c>
      <c r="AF925" s="19"/>
      <c r="AG925" s="20" t="str">
        <f t="shared" si="188"/>
        <v/>
      </c>
      <c r="AH925" s="20"/>
      <c r="AI925" s="15">
        <f t="shared" si="196"/>
        <v>50.61</v>
      </c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 t="s">
        <v>36</v>
      </c>
      <c r="BK925" s="9" t="s">
        <v>37</v>
      </c>
      <c r="BL925" s="9" t="str">
        <f t="shared" si="185"/>
        <v xml:space="preserve"> 5</v>
      </c>
      <c r="BM925" s="9">
        <v>2.41</v>
      </c>
      <c r="BN925" s="15">
        <f t="shared" si="190"/>
        <v>0.41493775933609955</v>
      </c>
      <c r="BO925" s="9">
        <v>1</v>
      </c>
      <c r="BP925" s="9">
        <v>5</v>
      </c>
      <c r="BQ925" s="9">
        <v>105</v>
      </c>
      <c r="BR925" s="9">
        <f t="shared" si="193"/>
        <v>21</v>
      </c>
      <c r="BS925" s="9">
        <v>460</v>
      </c>
      <c r="BT925" s="9" t="s">
        <v>32</v>
      </c>
      <c r="BU925" s="9"/>
      <c r="BV925" s="9">
        <v>100</v>
      </c>
      <c r="BW925" s="9">
        <v>145</v>
      </c>
      <c r="BX925" s="9">
        <v>3900</v>
      </c>
      <c r="BY925" s="9">
        <v>7</v>
      </c>
      <c r="BZ925" s="9">
        <v>3</v>
      </c>
      <c r="CA925" s="9">
        <v>1</v>
      </c>
      <c r="CB925" s="9">
        <v>22.14</v>
      </c>
      <c r="CC925" s="9">
        <v>9.1999999999999993</v>
      </c>
      <c r="CD925" s="9">
        <v>300</v>
      </c>
      <c r="CE925" s="9">
        <f t="shared" si="194"/>
        <v>450</v>
      </c>
      <c r="CF925" s="9">
        <v>1015</v>
      </c>
      <c r="CG925" s="9">
        <v>3900</v>
      </c>
      <c r="CH925" s="9">
        <v>546.27</v>
      </c>
      <c r="CI925" s="9" t="s">
        <v>33</v>
      </c>
      <c r="CJ925" s="15">
        <f t="shared" si="195"/>
        <v>5.2222222222222223</v>
      </c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  <c r="CZ925" s="9"/>
      <c r="DA925" s="9"/>
      <c r="DB925" s="9"/>
      <c r="DC925" s="9"/>
    </row>
    <row r="926" spans="1:107" ht="18.649999999999999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10"/>
      <c r="N926" s="9"/>
      <c r="O926" s="9"/>
      <c r="P926" s="9"/>
      <c r="Q926" s="9"/>
      <c r="R926" s="9"/>
      <c r="S926" s="9">
        <v>20</v>
      </c>
      <c r="T926" s="9">
        <f t="shared" si="191"/>
        <v>2E-3</v>
      </c>
      <c r="U926" s="9">
        <v>125</v>
      </c>
      <c r="V926" s="9">
        <f t="shared" si="186"/>
        <v>0.125</v>
      </c>
      <c r="W926" s="9">
        <v>4.1500000000000004</v>
      </c>
      <c r="X926" s="9">
        <v>4150</v>
      </c>
      <c r="Y926" s="9" t="s">
        <v>35</v>
      </c>
      <c r="Z926" s="9" t="s">
        <v>35</v>
      </c>
      <c r="AA926" s="11">
        <v>68.95</v>
      </c>
      <c r="AB926" s="11" t="s">
        <v>59</v>
      </c>
      <c r="AC926" s="12" t="str">
        <f t="shared" si="189"/>
        <v/>
      </c>
      <c r="AD926" s="12" t="s">
        <v>54</v>
      </c>
      <c r="AE926" s="27">
        <f t="shared" si="192"/>
        <v>54.39</v>
      </c>
      <c r="AF926" s="19"/>
      <c r="AG926" s="20" t="str">
        <f t="shared" si="188"/>
        <v/>
      </c>
      <c r="AH926" s="20"/>
      <c r="AI926" s="15">
        <f t="shared" si="196"/>
        <v>54.39</v>
      </c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 t="s">
        <v>36</v>
      </c>
      <c r="BK926" s="9" t="s">
        <v>37</v>
      </c>
      <c r="BL926" s="9" t="str">
        <f t="shared" si="185"/>
        <v xml:space="preserve"> 5</v>
      </c>
      <c r="BM926" s="9">
        <v>2.59</v>
      </c>
      <c r="BN926" s="15">
        <f t="shared" si="190"/>
        <v>0.38610038610038611</v>
      </c>
      <c r="BO926" s="9">
        <v>1</v>
      </c>
      <c r="BP926" s="9">
        <v>5</v>
      </c>
      <c r="BQ926" s="9">
        <v>105</v>
      </c>
      <c r="BR926" s="9">
        <f t="shared" si="193"/>
        <v>21</v>
      </c>
      <c r="BS926" s="9">
        <v>460</v>
      </c>
      <c r="BT926" s="9" t="s">
        <v>32</v>
      </c>
      <c r="BU926" s="9"/>
      <c r="BV926" s="9">
        <v>100</v>
      </c>
      <c r="BW926" s="9">
        <v>145</v>
      </c>
      <c r="BX926" s="9">
        <v>4200</v>
      </c>
      <c r="BY926" s="9">
        <v>7</v>
      </c>
      <c r="BZ926" s="9">
        <v>3</v>
      </c>
      <c r="CA926" s="9">
        <v>1</v>
      </c>
      <c r="CB926" s="9">
        <v>23.86</v>
      </c>
      <c r="CC926" s="9">
        <v>9.1999999999999993</v>
      </c>
      <c r="CD926" s="9">
        <v>300</v>
      </c>
      <c r="CE926" s="9">
        <f t="shared" si="194"/>
        <v>450</v>
      </c>
      <c r="CF926" s="9">
        <v>1015</v>
      </c>
      <c r="CG926" s="9">
        <v>4200</v>
      </c>
      <c r="CH926" s="9">
        <v>588.29</v>
      </c>
      <c r="CI926" s="9" t="s">
        <v>33</v>
      </c>
      <c r="CJ926" s="15">
        <f t="shared" si="195"/>
        <v>5.2222222222222223</v>
      </c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  <c r="CZ926" s="9"/>
      <c r="DA926" s="9"/>
      <c r="DB926" s="9"/>
      <c r="DC926" s="9"/>
    </row>
    <row r="927" spans="1:107" ht="18.649999999999999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10"/>
      <c r="N927" s="9"/>
      <c r="O927" s="9"/>
      <c r="P927" s="9"/>
      <c r="Q927" s="9"/>
      <c r="R927" s="9"/>
      <c r="S927" s="9">
        <v>20</v>
      </c>
      <c r="T927" s="9">
        <f t="shared" si="191"/>
        <v>2E-3</v>
      </c>
      <c r="U927" s="9">
        <v>125</v>
      </c>
      <c r="V927" s="9">
        <f t="shared" si="186"/>
        <v>0.125</v>
      </c>
      <c r="W927" s="9">
        <v>4.45</v>
      </c>
      <c r="X927" s="9">
        <v>4450</v>
      </c>
      <c r="Y927" s="9" t="s">
        <v>35</v>
      </c>
      <c r="Z927" s="9" t="s">
        <v>35</v>
      </c>
      <c r="AA927" s="11">
        <v>68.95</v>
      </c>
      <c r="AB927" s="11" t="s">
        <v>59</v>
      </c>
      <c r="AC927" s="12" t="str">
        <f t="shared" si="189"/>
        <v/>
      </c>
      <c r="AD927" s="12" t="s">
        <v>54</v>
      </c>
      <c r="AE927" s="27">
        <f t="shared" si="192"/>
        <v>58.379999999999995</v>
      </c>
      <c r="AF927" s="19"/>
      <c r="AG927" s="20" t="str">
        <f t="shared" si="188"/>
        <v/>
      </c>
      <c r="AH927" s="20"/>
      <c r="AI927" s="15">
        <f t="shared" si="196"/>
        <v>58.379999999999995</v>
      </c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 t="s">
        <v>36</v>
      </c>
      <c r="BK927" s="9" t="s">
        <v>37</v>
      </c>
      <c r="BL927" s="9" t="str">
        <f t="shared" si="185"/>
        <v xml:space="preserve"> 5</v>
      </c>
      <c r="BM927" s="9">
        <v>2.78</v>
      </c>
      <c r="BN927" s="15">
        <f t="shared" si="190"/>
        <v>0.35971223021582738</v>
      </c>
      <c r="BO927" s="9">
        <v>1</v>
      </c>
      <c r="BP927" s="9">
        <v>5</v>
      </c>
      <c r="BQ927" s="9">
        <v>105</v>
      </c>
      <c r="BR927" s="9">
        <f t="shared" si="193"/>
        <v>21</v>
      </c>
      <c r="BS927" s="9">
        <v>460</v>
      </c>
      <c r="BT927" s="9" t="s">
        <v>32</v>
      </c>
      <c r="BU927" s="9"/>
      <c r="BV927" s="9">
        <v>100</v>
      </c>
      <c r="BW927" s="9">
        <v>145</v>
      </c>
      <c r="BX927" s="9">
        <v>4500</v>
      </c>
      <c r="BY927" s="9">
        <v>7</v>
      </c>
      <c r="BZ927" s="9">
        <v>3</v>
      </c>
      <c r="CA927" s="9">
        <v>1</v>
      </c>
      <c r="CB927" s="9">
        <v>25.59</v>
      </c>
      <c r="CC927" s="9">
        <v>9.1999999999999993</v>
      </c>
      <c r="CD927" s="9">
        <v>300</v>
      </c>
      <c r="CE927" s="9">
        <f t="shared" si="194"/>
        <v>450</v>
      </c>
      <c r="CF927" s="9">
        <v>1015</v>
      </c>
      <c r="CG927" s="9">
        <v>4500</v>
      </c>
      <c r="CH927" s="9">
        <v>630.32000000000005</v>
      </c>
      <c r="CI927" s="9" t="s">
        <v>33</v>
      </c>
      <c r="CJ927" s="15">
        <f t="shared" si="195"/>
        <v>5.2222222222222223</v>
      </c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  <c r="CZ927" s="9"/>
      <c r="DA927" s="9"/>
      <c r="DB927" s="9"/>
      <c r="DC927" s="9"/>
    </row>
    <row r="928" spans="1:107" ht="18.649999999999999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10"/>
      <c r="N928" s="9"/>
      <c r="O928" s="9"/>
      <c r="P928" s="9"/>
      <c r="Q928" s="9"/>
      <c r="R928" s="9"/>
      <c r="S928" s="9">
        <v>20</v>
      </c>
      <c r="T928" s="9">
        <f t="shared" si="191"/>
        <v>2E-3</v>
      </c>
      <c r="U928" s="9">
        <v>125</v>
      </c>
      <c r="V928" s="9">
        <f t="shared" si="186"/>
        <v>0.125</v>
      </c>
      <c r="W928" s="9">
        <v>4.75</v>
      </c>
      <c r="X928" s="9">
        <v>4750</v>
      </c>
      <c r="Y928" s="9" t="s">
        <v>35</v>
      </c>
      <c r="Z928" s="9" t="s">
        <v>35</v>
      </c>
      <c r="AA928" s="11">
        <v>68.95</v>
      </c>
      <c r="AB928" s="11" t="s">
        <v>59</v>
      </c>
      <c r="AC928" s="12" t="str">
        <f t="shared" si="189"/>
        <v/>
      </c>
      <c r="AD928" s="12" t="s">
        <v>54</v>
      </c>
      <c r="AE928" s="27">
        <f t="shared" si="192"/>
        <v>62.370000000000005</v>
      </c>
      <c r="AF928" s="19"/>
      <c r="AG928" s="20" t="str">
        <f t="shared" si="188"/>
        <v/>
      </c>
      <c r="AH928" s="20"/>
      <c r="AI928" s="15">
        <f t="shared" si="196"/>
        <v>62.370000000000005</v>
      </c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 t="s">
        <v>36</v>
      </c>
      <c r="BK928" s="9" t="s">
        <v>37</v>
      </c>
      <c r="BL928" s="9" t="str">
        <f t="shared" si="185"/>
        <v xml:space="preserve"> 5</v>
      </c>
      <c r="BM928" s="9">
        <v>2.97</v>
      </c>
      <c r="BN928" s="15">
        <f t="shared" si="190"/>
        <v>0.33670033670033667</v>
      </c>
      <c r="BO928" s="9">
        <v>1</v>
      </c>
      <c r="BP928" s="9">
        <v>5</v>
      </c>
      <c r="BQ928" s="9">
        <v>105</v>
      </c>
      <c r="BR928" s="9">
        <f t="shared" si="193"/>
        <v>21</v>
      </c>
      <c r="BS928" s="9">
        <v>460</v>
      </c>
      <c r="BT928" s="9" t="s">
        <v>32</v>
      </c>
      <c r="BU928" s="9"/>
      <c r="BV928" s="9">
        <v>100</v>
      </c>
      <c r="BW928" s="9">
        <v>145</v>
      </c>
      <c r="BX928" s="9">
        <v>4800</v>
      </c>
      <c r="BY928" s="9">
        <v>7</v>
      </c>
      <c r="BZ928" s="9">
        <v>3</v>
      </c>
      <c r="CA928" s="9">
        <v>1</v>
      </c>
      <c r="CB928" s="9">
        <v>27.31</v>
      </c>
      <c r="CC928" s="9">
        <v>9.1999999999999993</v>
      </c>
      <c r="CD928" s="9">
        <v>300</v>
      </c>
      <c r="CE928" s="9">
        <f t="shared" si="194"/>
        <v>450</v>
      </c>
      <c r="CF928" s="9">
        <v>1015</v>
      </c>
      <c r="CG928" s="9">
        <v>4800</v>
      </c>
      <c r="CH928" s="9">
        <v>672.34</v>
      </c>
      <c r="CI928" s="9" t="s">
        <v>33</v>
      </c>
      <c r="CJ928" s="15">
        <f t="shared" si="195"/>
        <v>5.2222222222222223</v>
      </c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  <c r="CZ928" s="9"/>
      <c r="DA928" s="9"/>
      <c r="DB928" s="9"/>
      <c r="DC928" s="9"/>
    </row>
    <row r="929" spans="1:107" ht="18.649999999999999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10"/>
      <c r="N929" s="9"/>
      <c r="O929" s="9"/>
      <c r="P929" s="9"/>
      <c r="Q929" s="9"/>
      <c r="R929" s="9"/>
      <c r="S929" s="9">
        <v>20</v>
      </c>
      <c r="T929" s="9">
        <f t="shared" si="191"/>
        <v>2E-3</v>
      </c>
      <c r="U929" s="9">
        <v>125</v>
      </c>
      <c r="V929" s="9">
        <f t="shared" si="186"/>
        <v>0.125</v>
      </c>
      <c r="W929" s="9">
        <v>3.85</v>
      </c>
      <c r="X929" s="9">
        <v>3850</v>
      </c>
      <c r="Y929" s="9" t="s">
        <v>35</v>
      </c>
      <c r="Z929" s="9" t="s">
        <v>35</v>
      </c>
      <c r="AA929" s="11">
        <v>68.95</v>
      </c>
      <c r="AB929" s="11" t="s">
        <v>59</v>
      </c>
      <c r="AC929" s="12" t="str">
        <f t="shared" si="189"/>
        <v/>
      </c>
      <c r="AD929" s="12" t="s">
        <v>54</v>
      </c>
      <c r="AE929" s="27">
        <f t="shared" si="192"/>
        <v>50.61</v>
      </c>
      <c r="AF929" s="19"/>
      <c r="AG929" s="20" t="str">
        <f t="shared" si="188"/>
        <v/>
      </c>
      <c r="AH929" s="20"/>
      <c r="AI929" s="15">
        <f t="shared" si="196"/>
        <v>50.61</v>
      </c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 t="s">
        <v>36</v>
      </c>
      <c r="BK929" s="9" t="s">
        <v>37</v>
      </c>
      <c r="BL929" s="9" t="str">
        <f t="shared" si="185"/>
        <v xml:space="preserve"> 5</v>
      </c>
      <c r="BM929" s="9">
        <v>2.41</v>
      </c>
      <c r="BN929" s="15">
        <f t="shared" si="190"/>
        <v>0.41493775933609955</v>
      </c>
      <c r="BO929" s="9">
        <v>1</v>
      </c>
      <c r="BP929" s="9">
        <v>5</v>
      </c>
      <c r="BQ929" s="9">
        <v>105</v>
      </c>
      <c r="BR929" s="9">
        <f t="shared" si="193"/>
        <v>21</v>
      </c>
      <c r="BS929" s="9">
        <v>460</v>
      </c>
      <c r="BT929" s="9" t="s">
        <v>32</v>
      </c>
      <c r="BU929" s="9"/>
      <c r="BV929" s="9">
        <v>100</v>
      </c>
      <c r="BW929" s="9">
        <v>145</v>
      </c>
      <c r="BX929" s="9">
        <v>3900</v>
      </c>
      <c r="BY929" s="9">
        <v>7</v>
      </c>
      <c r="BZ929" s="9">
        <v>3</v>
      </c>
      <c r="CA929" s="9">
        <v>1</v>
      </c>
      <c r="CB929" s="9">
        <v>22.14</v>
      </c>
      <c r="CC929" s="9">
        <v>9.1999999999999993</v>
      </c>
      <c r="CD929" s="9">
        <v>300</v>
      </c>
      <c r="CE929" s="9">
        <f t="shared" si="194"/>
        <v>450</v>
      </c>
      <c r="CF929" s="9">
        <v>1015</v>
      </c>
      <c r="CG929" s="9">
        <v>3900</v>
      </c>
      <c r="CH929" s="9">
        <v>546.27</v>
      </c>
      <c r="CI929" s="9" t="s">
        <v>33</v>
      </c>
      <c r="CJ929" s="15">
        <f t="shared" si="195"/>
        <v>5.2222222222222223</v>
      </c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  <c r="CZ929" s="9"/>
      <c r="DA929" s="9"/>
      <c r="DB929" s="9"/>
      <c r="DC929" s="9"/>
    </row>
    <row r="930" spans="1:107" ht="18.649999999999999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10"/>
      <c r="N930" s="9"/>
      <c r="O930" s="9"/>
      <c r="P930" s="9"/>
      <c r="Q930" s="9"/>
      <c r="R930" s="9"/>
      <c r="S930" s="9">
        <v>20</v>
      </c>
      <c r="T930" s="9">
        <f t="shared" si="191"/>
        <v>2E-3</v>
      </c>
      <c r="U930" s="9">
        <v>125</v>
      </c>
      <c r="V930" s="9">
        <f t="shared" si="186"/>
        <v>0.125</v>
      </c>
      <c r="W930" s="9">
        <v>4.1500000000000004</v>
      </c>
      <c r="X930" s="9">
        <v>4150</v>
      </c>
      <c r="Y930" s="9" t="s">
        <v>35</v>
      </c>
      <c r="Z930" s="9" t="s">
        <v>35</v>
      </c>
      <c r="AA930" s="11">
        <v>68.95</v>
      </c>
      <c r="AB930" s="11" t="s">
        <v>59</v>
      </c>
      <c r="AC930" s="12" t="str">
        <f t="shared" si="189"/>
        <v/>
      </c>
      <c r="AD930" s="12" t="s">
        <v>54</v>
      </c>
      <c r="AE930" s="27">
        <f t="shared" si="192"/>
        <v>54.39</v>
      </c>
      <c r="AF930" s="19"/>
      <c r="AG930" s="20" t="str">
        <f t="shared" si="188"/>
        <v/>
      </c>
      <c r="AH930" s="20"/>
      <c r="AI930" s="15">
        <f t="shared" si="196"/>
        <v>54.39</v>
      </c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 t="s">
        <v>36</v>
      </c>
      <c r="BK930" s="9" t="s">
        <v>37</v>
      </c>
      <c r="BL930" s="9" t="str">
        <f t="shared" si="185"/>
        <v xml:space="preserve"> 5</v>
      </c>
      <c r="BM930" s="9">
        <v>2.59</v>
      </c>
      <c r="BN930" s="15">
        <f t="shared" si="190"/>
        <v>0.38610038610038611</v>
      </c>
      <c r="BO930" s="9">
        <v>1</v>
      </c>
      <c r="BP930" s="9">
        <v>5</v>
      </c>
      <c r="BQ930" s="9">
        <v>105</v>
      </c>
      <c r="BR930" s="9">
        <f t="shared" si="193"/>
        <v>21</v>
      </c>
      <c r="BS930" s="9">
        <v>460</v>
      </c>
      <c r="BT930" s="9" t="s">
        <v>32</v>
      </c>
      <c r="BU930" s="9"/>
      <c r="BV930" s="9">
        <v>100</v>
      </c>
      <c r="BW930" s="9">
        <v>145</v>
      </c>
      <c r="BX930" s="9">
        <v>4200</v>
      </c>
      <c r="BY930" s="9">
        <v>7</v>
      </c>
      <c r="BZ930" s="9">
        <v>3</v>
      </c>
      <c r="CA930" s="9">
        <v>1</v>
      </c>
      <c r="CB930" s="9">
        <v>23.86</v>
      </c>
      <c r="CC930" s="9">
        <v>9.1999999999999993</v>
      </c>
      <c r="CD930" s="9">
        <v>300</v>
      </c>
      <c r="CE930" s="9">
        <f t="shared" si="194"/>
        <v>450</v>
      </c>
      <c r="CF930" s="9">
        <v>1015</v>
      </c>
      <c r="CG930" s="9">
        <v>4200</v>
      </c>
      <c r="CH930" s="9">
        <v>588.29</v>
      </c>
      <c r="CI930" s="9" t="s">
        <v>33</v>
      </c>
      <c r="CJ930" s="15">
        <f t="shared" si="195"/>
        <v>5.2222222222222223</v>
      </c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  <c r="CZ930" s="9"/>
      <c r="DA930" s="9"/>
      <c r="DB930" s="9"/>
      <c r="DC930" s="9"/>
    </row>
    <row r="931" spans="1:107" ht="18.649999999999999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10"/>
      <c r="N931" s="9"/>
      <c r="O931" s="9"/>
      <c r="P931" s="9"/>
      <c r="Q931" s="9"/>
      <c r="R931" s="9"/>
      <c r="S931" s="9">
        <v>20</v>
      </c>
      <c r="T931" s="9">
        <f t="shared" si="191"/>
        <v>2E-3</v>
      </c>
      <c r="U931" s="9">
        <v>125</v>
      </c>
      <c r="V931" s="9">
        <f t="shared" si="186"/>
        <v>0.125</v>
      </c>
      <c r="W931" s="9">
        <v>4.45</v>
      </c>
      <c r="X931" s="9">
        <v>4450</v>
      </c>
      <c r="Y931" s="9" t="s">
        <v>35</v>
      </c>
      <c r="Z931" s="9" t="s">
        <v>35</v>
      </c>
      <c r="AA931" s="11">
        <v>68.95</v>
      </c>
      <c r="AB931" s="11" t="s">
        <v>59</v>
      </c>
      <c r="AC931" s="12" t="str">
        <f t="shared" si="189"/>
        <v/>
      </c>
      <c r="AD931" s="12" t="s">
        <v>54</v>
      </c>
      <c r="AE931" s="27">
        <f t="shared" si="192"/>
        <v>58.379999999999995</v>
      </c>
      <c r="AF931" s="19"/>
      <c r="AG931" s="20" t="str">
        <f t="shared" si="188"/>
        <v/>
      </c>
      <c r="AH931" s="20"/>
      <c r="AI931" s="15">
        <f t="shared" si="196"/>
        <v>58.379999999999995</v>
      </c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 t="s">
        <v>36</v>
      </c>
      <c r="BK931" s="9" t="s">
        <v>37</v>
      </c>
      <c r="BL931" s="9" t="str">
        <f t="shared" si="185"/>
        <v xml:space="preserve"> 5</v>
      </c>
      <c r="BM931" s="9">
        <v>2.78</v>
      </c>
      <c r="BN931" s="15">
        <f t="shared" si="190"/>
        <v>0.35971223021582738</v>
      </c>
      <c r="BO931" s="9">
        <v>1</v>
      </c>
      <c r="BP931" s="9">
        <v>5</v>
      </c>
      <c r="BQ931" s="9">
        <v>105</v>
      </c>
      <c r="BR931" s="9">
        <f t="shared" si="193"/>
        <v>21</v>
      </c>
      <c r="BS931" s="9">
        <v>460</v>
      </c>
      <c r="BT931" s="9" t="s">
        <v>32</v>
      </c>
      <c r="BU931" s="9"/>
      <c r="BV931" s="9">
        <v>100</v>
      </c>
      <c r="BW931" s="9">
        <v>145</v>
      </c>
      <c r="BX931" s="9">
        <v>4500</v>
      </c>
      <c r="BY931" s="9">
        <v>7</v>
      </c>
      <c r="BZ931" s="9">
        <v>3</v>
      </c>
      <c r="CA931" s="9">
        <v>1</v>
      </c>
      <c r="CB931" s="9">
        <v>25.59</v>
      </c>
      <c r="CC931" s="9">
        <v>9.1999999999999993</v>
      </c>
      <c r="CD931" s="9">
        <v>300</v>
      </c>
      <c r="CE931" s="9">
        <f t="shared" si="194"/>
        <v>450</v>
      </c>
      <c r="CF931" s="9">
        <v>1015</v>
      </c>
      <c r="CG931" s="9">
        <v>4500</v>
      </c>
      <c r="CH931" s="9">
        <v>630.32000000000005</v>
      </c>
      <c r="CI931" s="9" t="s">
        <v>33</v>
      </c>
      <c r="CJ931" s="15">
        <f t="shared" si="195"/>
        <v>5.2222222222222223</v>
      </c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  <c r="CZ931" s="9"/>
      <c r="DA931" s="9"/>
      <c r="DB931" s="9"/>
      <c r="DC931" s="9"/>
    </row>
    <row r="932" spans="1:107" ht="18.649999999999999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10"/>
      <c r="N932" s="9"/>
      <c r="O932" s="9"/>
      <c r="P932" s="9"/>
      <c r="Q932" s="9"/>
      <c r="R932" s="9"/>
      <c r="S932" s="9">
        <v>20</v>
      </c>
      <c r="T932" s="9">
        <f t="shared" si="191"/>
        <v>2E-3</v>
      </c>
      <c r="U932" s="9">
        <v>125</v>
      </c>
      <c r="V932" s="9">
        <f t="shared" si="186"/>
        <v>0.125</v>
      </c>
      <c r="W932" s="9">
        <v>4.75</v>
      </c>
      <c r="X932" s="9">
        <v>4750</v>
      </c>
      <c r="Y932" s="9" t="s">
        <v>35</v>
      </c>
      <c r="Z932" s="9" t="s">
        <v>35</v>
      </c>
      <c r="AA932" s="11">
        <v>68.95</v>
      </c>
      <c r="AB932" s="11" t="s">
        <v>59</v>
      </c>
      <c r="AC932" s="12" t="str">
        <f t="shared" si="189"/>
        <v/>
      </c>
      <c r="AD932" s="12" t="s">
        <v>54</v>
      </c>
      <c r="AE932" s="27">
        <f t="shared" si="192"/>
        <v>62.370000000000005</v>
      </c>
      <c r="AF932" s="19"/>
      <c r="AG932" s="20" t="str">
        <f t="shared" si="188"/>
        <v/>
      </c>
      <c r="AH932" s="20"/>
      <c r="AI932" s="15">
        <f t="shared" si="196"/>
        <v>62.370000000000005</v>
      </c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 t="s">
        <v>36</v>
      </c>
      <c r="BK932" s="9" t="s">
        <v>37</v>
      </c>
      <c r="BL932" s="9" t="str">
        <f t="shared" si="185"/>
        <v xml:space="preserve"> 5</v>
      </c>
      <c r="BM932" s="9">
        <v>2.97</v>
      </c>
      <c r="BN932" s="15">
        <f t="shared" si="190"/>
        <v>0.33670033670033667</v>
      </c>
      <c r="BO932" s="9">
        <v>1</v>
      </c>
      <c r="BP932" s="9">
        <v>5</v>
      </c>
      <c r="BQ932" s="9">
        <v>105</v>
      </c>
      <c r="BR932" s="9">
        <f t="shared" si="193"/>
        <v>21</v>
      </c>
      <c r="BS932" s="9">
        <v>460</v>
      </c>
      <c r="BT932" s="9" t="s">
        <v>32</v>
      </c>
      <c r="BU932" s="9"/>
      <c r="BV932" s="9">
        <v>100</v>
      </c>
      <c r="BW932" s="9">
        <v>145</v>
      </c>
      <c r="BX932" s="9">
        <v>4800</v>
      </c>
      <c r="BY932" s="9">
        <v>7</v>
      </c>
      <c r="BZ932" s="9">
        <v>3</v>
      </c>
      <c r="CA932" s="9">
        <v>1</v>
      </c>
      <c r="CB932" s="9">
        <v>27.31</v>
      </c>
      <c r="CC932" s="9">
        <v>9.1999999999999993</v>
      </c>
      <c r="CD932" s="9">
        <v>300</v>
      </c>
      <c r="CE932" s="9">
        <f t="shared" si="194"/>
        <v>450</v>
      </c>
      <c r="CF932" s="9">
        <v>1015</v>
      </c>
      <c r="CG932" s="9">
        <v>4800</v>
      </c>
      <c r="CH932" s="9">
        <v>672.34</v>
      </c>
      <c r="CI932" s="9" t="s">
        <v>33</v>
      </c>
      <c r="CJ932" s="15">
        <f t="shared" si="195"/>
        <v>5.2222222222222223</v>
      </c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  <c r="CZ932" s="9"/>
      <c r="DA932" s="9"/>
      <c r="DB932" s="9"/>
      <c r="DC932" s="9"/>
    </row>
    <row r="933" spans="1:107" ht="18.649999999999999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10"/>
      <c r="N933" s="9"/>
      <c r="O933" s="9"/>
      <c r="P933" s="9"/>
      <c r="Q933" s="9"/>
      <c r="R933" s="9"/>
      <c r="S933" s="9">
        <v>20</v>
      </c>
      <c r="T933" s="9">
        <f t="shared" si="191"/>
        <v>2E-3</v>
      </c>
      <c r="U933" s="9">
        <v>125</v>
      </c>
      <c r="V933" s="9">
        <f t="shared" si="186"/>
        <v>0.125</v>
      </c>
      <c r="W933" s="9">
        <v>3.85</v>
      </c>
      <c r="X933" s="9">
        <v>3850</v>
      </c>
      <c r="Y933" s="9" t="s">
        <v>35</v>
      </c>
      <c r="Z933" s="9" t="s">
        <v>35</v>
      </c>
      <c r="AA933" s="11">
        <v>68.95</v>
      </c>
      <c r="AB933" s="11" t="s">
        <v>59</v>
      </c>
      <c r="AC933" s="12" t="str">
        <f t="shared" si="189"/>
        <v/>
      </c>
      <c r="AD933" s="12" t="s">
        <v>54</v>
      </c>
      <c r="AE933" s="27">
        <f t="shared" si="192"/>
        <v>50.61</v>
      </c>
      <c r="AF933" s="19"/>
      <c r="AG933" s="20" t="str">
        <f t="shared" si="188"/>
        <v/>
      </c>
      <c r="AH933" s="20"/>
      <c r="AI933" s="15">
        <f t="shared" si="196"/>
        <v>50.61</v>
      </c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 t="s">
        <v>36</v>
      </c>
      <c r="BK933" s="9" t="s">
        <v>37</v>
      </c>
      <c r="BL933" s="9" t="str">
        <f t="shared" si="185"/>
        <v xml:space="preserve"> 5</v>
      </c>
      <c r="BM933" s="9">
        <v>2.41</v>
      </c>
      <c r="BN933" s="15">
        <f t="shared" si="190"/>
        <v>0.41493775933609955</v>
      </c>
      <c r="BO933" s="9">
        <v>1</v>
      </c>
      <c r="BP933" s="9">
        <v>5</v>
      </c>
      <c r="BQ933" s="9">
        <v>105</v>
      </c>
      <c r="BR933" s="9">
        <f t="shared" si="193"/>
        <v>21</v>
      </c>
      <c r="BS933" s="9">
        <v>460</v>
      </c>
      <c r="BT933" s="9" t="s">
        <v>32</v>
      </c>
      <c r="BU933" s="9"/>
      <c r="BV933" s="9">
        <v>100</v>
      </c>
      <c r="BW933" s="9">
        <v>145</v>
      </c>
      <c r="BX933" s="9">
        <v>3900</v>
      </c>
      <c r="BY933" s="9">
        <v>7</v>
      </c>
      <c r="BZ933" s="9">
        <v>3</v>
      </c>
      <c r="CA933" s="9">
        <v>1</v>
      </c>
      <c r="CB933" s="9">
        <v>22.14</v>
      </c>
      <c r="CC933" s="9">
        <v>9.1999999999999993</v>
      </c>
      <c r="CD933" s="9">
        <v>300</v>
      </c>
      <c r="CE933" s="9">
        <f t="shared" si="194"/>
        <v>450</v>
      </c>
      <c r="CF933" s="9">
        <v>1015</v>
      </c>
      <c r="CG933" s="9">
        <v>3900</v>
      </c>
      <c r="CH933" s="9">
        <v>546.27</v>
      </c>
      <c r="CI933" s="9" t="s">
        <v>33</v>
      </c>
      <c r="CJ933" s="15">
        <f t="shared" si="195"/>
        <v>5.2222222222222223</v>
      </c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  <c r="CZ933" s="9"/>
      <c r="DA933" s="9"/>
      <c r="DB933" s="9"/>
      <c r="DC933" s="9"/>
    </row>
    <row r="934" spans="1:107" ht="18.649999999999999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10"/>
      <c r="N934" s="9"/>
      <c r="O934" s="9"/>
      <c r="P934" s="9"/>
      <c r="Q934" s="9"/>
      <c r="R934" s="9"/>
      <c r="S934" s="9">
        <v>20</v>
      </c>
      <c r="T934" s="9">
        <f t="shared" si="191"/>
        <v>2E-3</v>
      </c>
      <c r="U934" s="9">
        <v>125</v>
      </c>
      <c r="V934" s="9">
        <f t="shared" si="186"/>
        <v>0.125</v>
      </c>
      <c r="W934" s="9">
        <v>4.1500000000000004</v>
      </c>
      <c r="X934" s="9">
        <v>4150</v>
      </c>
      <c r="Y934" s="9" t="s">
        <v>35</v>
      </c>
      <c r="Z934" s="9" t="s">
        <v>35</v>
      </c>
      <c r="AA934" s="11">
        <v>68.95</v>
      </c>
      <c r="AB934" s="11" t="s">
        <v>59</v>
      </c>
      <c r="AC934" s="12" t="str">
        <f t="shared" si="189"/>
        <v/>
      </c>
      <c r="AD934" s="12" t="s">
        <v>54</v>
      </c>
      <c r="AE934" s="27">
        <f t="shared" si="192"/>
        <v>54.39</v>
      </c>
      <c r="AF934" s="19"/>
      <c r="AG934" s="20" t="str">
        <f t="shared" si="188"/>
        <v/>
      </c>
      <c r="AH934" s="20"/>
      <c r="AI934" s="15">
        <f t="shared" si="196"/>
        <v>54.39</v>
      </c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 t="s">
        <v>36</v>
      </c>
      <c r="BK934" s="9" t="s">
        <v>37</v>
      </c>
      <c r="BL934" s="9" t="str">
        <f t="shared" ref="BL934:BL997" si="197">SUBSTITUTE(BK934,"B00"," ",1)</f>
        <v xml:space="preserve"> 5</v>
      </c>
      <c r="BM934" s="9">
        <v>2.59</v>
      </c>
      <c r="BN934" s="15">
        <f t="shared" si="190"/>
        <v>0.38610038610038611</v>
      </c>
      <c r="BO934" s="9">
        <v>1</v>
      </c>
      <c r="BP934" s="9">
        <v>5</v>
      </c>
      <c r="BQ934" s="9">
        <v>105</v>
      </c>
      <c r="BR934" s="9">
        <f t="shared" si="193"/>
        <v>21</v>
      </c>
      <c r="BS934" s="9">
        <v>460</v>
      </c>
      <c r="BT934" s="9" t="s">
        <v>32</v>
      </c>
      <c r="BU934" s="9"/>
      <c r="BV934" s="9">
        <v>100</v>
      </c>
      <c r="BW934" s="9">
        <v>145</v>
      </c>
      <c r="BX934" s="9">
        <v>4200</v>
      </c>
      <c r="BY934" s="9">
        <v>7</v>
      </c>
      <c r="BZ934" s="9">
        <v>3</v>
      </c>
      <c r="CA934" s="9">
        <v>1</v>
      </c>
      <c r="CB934" s="9">
        <v>23.86</v>
      </c>
      <c r="CC934" s="9">
        <v>9.1999999999999993</v>
      </c>
      <c r="CD934" s="9">
        <v>300</v>
      </c>
      <c r="CE934" s="9">
        <f t="shared" si="194"/>
        <v>450</v>
      </c>
      <c r="CF934" s="9">
        <v>1015</v>
      </c>
      <c r="CG934" s="9">
        <v>4200</v>
      </c>
      <c r="CH934" s="9">
        <v>588.29</v>
      </c>
      <c r="CI934" s="9" t="s">
        <v>33</v>
      </c>
      <c r="CJ934" s="15">
        <f t="shared" si="195"/>
        <v>5.2222222222222223</v>
      </c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  <c r="CZ934" s="9"/>
      <c r="DA934" s="9"/>
      <c r="DB934" s="9"/>
      <c r="DC934" s="9"/>
    </row>
    <row r="935" spans="1:107" ht="18.649999999999999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10"/>
      <c r="N935" s="9"/>
      <c r="O935" s="9"/>
      <c r="P935" s="9"/>
      <c r="Q935" s="9"/>
      <c r="R935" s="9"/>
      <c r="S935" s="9">
        <v>20</v>
      </c>
      <c r="T935" s="9">
        <f t="shared" si="191"/>
        <v>2E-3</v>
      </c>
      <c r="U935" s="9">
        <v>125</v>
      </c>
      <c r="V935" s="9">
        <f t="shared" si="186"/>
        <v>0.125</v>
      </c>
      <c r="W935" s="9">
        <v>4.45</v>
      </c>
      <c r="X935" s="9">
        <v>4450</v>
      </c>
      <c r="Y935" s="9" t="s">
        <v>35</v>
      </c>
      <c r="Z935" s="9" t="s">
        <v>35</v>
      </c>
      <c r="AA935" s="11">
        <v>68.95</v>
      </c>
      <c r="AB935" s="11" t="s">
        <v>59</v>
      </c>
      <c r="AC935" s="12" t="str">
        <f t="shared" si="189"/>
        <v/>
      </c>
      <c r="AD935" s="12" t="s">
        <v>54</v>
      </c>
      <c r="AE935" s="27">
        <f t="shared" si="192"/>
        <v>58.379999999999995</v>
      </c>
      <c r="AF935" s="19"/>
      <c r="AG935" s="20" t="str">
        <f t="shared" si="188"/>
        <v/>
      </c>
      <c r="AH935" s="20"/>
      <c r="AI935" s="15">
        <f t="shared" si="196"/>
        <v>58.379999999999995</v>
      </c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 t="s">
        <v>36</v>
      </c>
      <c r="BK935" s="9" t="s">
        <v>37</v>
      </c>
      <c r="BL935" s="9" t="str">
        <f t="shared" si="197"/>
        <v xml:space="preserve"> 5</v>
      </c>
      <c r="BM935" s="9">
        <v>2.78</v>
      </c>
      <c r="BN935" s="15">
        <f t="shared" si="190"/>
        <v>0.35971223021582738</v>
      </c>
      <c r="BO935" s="9">
        <v>1</v>
      </c>
      <c r="BP935" s="9">
        <v>5</v>
      </c>
      <c r="BQ935" s="9">
        <v>105</v>
      </c>
      <c r="BR935" s="9">
        <f t="shared" si="193"/>
        <v>21</v>
      </c>
      <c r="BS935" s="9">
        <v>460</v>
      </c>
      <c r="BT935" s="9" t="s">
        <v>32</v>
      </c>
      <c r="BU935" s="9"/>
      <c r="BV935" s="9">
        <v>100</v>
      </c>
      <c r="BW935" s="9">
        <v>145</v>
      </c>
      <c r="BX935" s="9">
        <v>4500</v>
      </c>
      <c r="BY935" s="9">
        <v>7</v>
      </c>
      <c r="BZ935" s="9">
        <v>3</v>
      </c>
      <c r="CA935" s="9">
        <v>1</v>
      </c>
      <c r="CB935" s="9">
        <v>25.59</v>
      </c>
      <c r="CC935" s="9">
        <v>9.1999999999999993</v>
      </c>
      <c r="CD935" s="9">
        <v>300</v>
      </c>
      <c r="CE935" s="9">
        <f t="shared" si="194"/>
        <v>450</v>
      </c>
      <c r="CF935" s="9">
        <v>1015</v>
      </c>
      <c r="CG935" s="9">
        <v>4500</v>
      </c>
      <c r="CH935" s="9">
        <v>630.32000000000005</v>
      </c>
      <c r="CI935" s="9" t="s">
        <v>33</v>
      </c>
      <c r="CJ935" s="15">
        <f t="shared" si="195"/>
        <v>5.2222222222222223</v>
      </c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  <c r="CZ935" s="9"/>
      <c r="DA935" s="9"/>
      <c r="DB935" s="9"/>
      <c r="DC935" s="9"/>
    </row>
    <row r="936" spans="1:107" ht="18.649999999999999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10"/>
      <c r="N936" s="9"/>
      <c r="O936" s="9"/>
      <c r="P936" s="9"/>
      <c r="Q936" s="9"/>
      <c r="R936" s="9"/>
      <c r="S936" s="9">
        <v>20</v>
      </c>
      <c r="T936" s="9">
        <f t="shared" si="191"/>
        <v>2E-3</v>
      </c>
      <c r="U936" s="9">
        <v>125</v>
      </c>
      <c r="V936" s="9">
        <f t="shared" si="186"/>
        <v>0.125</v>
      </c>
      <c r="W936" s="9">
        <v>4.75</v>
      </c>
      <c r="X936" s="9">
        <v>4750</v>
      </c>
      <c r="Y936" s="9" t="s">
        <v>35</v>
      </c>
      <c r="Z936" s="9" t="s">
        <v>35</v>
      </c>
      <c r="AA936" s="11">
        <v>68.95</v>
      </c>
      <c r="AB936" s="11" t="s">
        <v>59</v>
      </c>
      <c r="AC936" s="12" t="str">
        <f t="shared" si="189"/>
        <v/>
      </c>
      <c r="AD936" s="12" t="s">
        <v>54</v>
      </c>
      <c r="AE936" s="27">
        <f t="shared" si="192"/>
        <v>62.370000000000005</v>
      </c>
      <c r="AF936" s="19"/>
      <c r="AG936" s="20" t="str">
        <f t="shared" si="188"/>
        <v/>
      </c>
      <c r="AH936" s="20"/>
      <c r="AI936" s="15">
        <f t="shared" si="196"/>
        <v>62.370000000000005</v>
      </c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 t="s">
        <v>36</v>
      </c>
      <c r="BK936" s="9" t="s">
        <v>37</v>
      </c>
      <c r="BL936" s="9" t="str">
        <f t="shared" si="197"/>
        <v xml:space="preserve"> 5</v>
      </c>
      <c r="BM936" s="9">
        <v>2.97</v>
      </c>
      <c r="BN936" s="15">
        <f t="shared" si="190"/>
        <v>0.33670033670033667</v>
      </c>
      <c r="BO936" s="9">
        <v>1</v>
      </c>
      <c r="BP936" s="9">
        <v>5</v>
      </c>
      <c r="BQ936" s="9">
        <v>105</v>
      </c>
      <c r="BR936" s="9">
        <f t="shared" si="193"/>
        <v>21</v>
      </c>
      <c r="BS936" s="9">
        <v>460</v>
      </c>
      <c r="BT936" s="9" t="s">
        <v>32</v>
      </c>
      <c r="BU936" s="9"/>
      <c r="BV936" s="9">
        <v>100</v>
      </c>
      <c r="BW936" s="9">
        <v>145</v>
      </c>
      <c r="BX936" s="9">
        <v>4800</v>
      </c>
      <c r="BY936" s="9">
        <v>7</v>
      </c>
      <c r="BZ936" s="9">
        <v>3</v>
      </c>
      <c r="CA936" s="9">
        <v>1</v>
      </c>
      <c r="CB936" s="9">
        <v>27.31</v>
      </c>
      <c r="CC936" s="9">
        <v>9.1999999999999993</v>
      </c>
      <c r="CD936" s="9">
        <v>300</v>
      </c>
      <c r="CE936" s="9">
        <f t="shared" si="194"/>
        <v>450</v>
      </c>
      <c r="CF936" s="9">
        <v>1015</v>
      </c>
      <c r="CG936" s="9">
        <v>4800</v>
      </c>
      <c r="CH936" s="9">
        <v>672.34</v>
      </c>
      <c r="CI936" s="9" t="s">
        <v>33</v>
      </c>
      <c r="CJ936" s="15">
        <f t="shared" si="195"/>
        <v>5.2222222222222223</v>
      </c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  <c r="CZ936" s="9"/>
      <c r="DA936" s="9"/>
      <c r="DB936" s="9"/>
      <c r="DC936" s="9"/>
    </row>
    <row r="937" spans="1:107" ht="18.649999999999999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10"/>
      <c r="N937" s="9"/>
      <c r="O937" s="9"/>
      <c r="P937" s="9"/>
      <c r="Q937" s="9"/>
      <c r="R937" s="9"/>
      <c r="S937" s="9">
        <v>20</v>
      </c>
      <c r="T937" s="9">
        <f t="shared" si="191"/>
        <v>2E-3</v>
      </c>
      <c r="U937" s="9">
        <v>125</v>
      </c>
      <c r="V937" s="9">
        <f t="shared" si="186"/>
        <v>0.125</v>
      </c>
      <c r="W937" s="9">
        <v>3.85</v>
      </c>
      <c r="X937" s="9">
        <v>3850</v>
      </c>
      <c r="Y937" s="9" t="s">
        <v>35</v>
      </c>
      <c r="Z937" s="9" t="s">
        <v>35</v>
      </c>
      <c r="AA937" s="11">
        <v>68.95</v>
      </c>
      <c r="AB937" s="11" t="s">
        <v>59</v>
      </c>
      <c r="AC937" s="12" t="str">
        <f t="shared" si="189"/>
        <v/>
      </c>
      <c r="AD937" s="12" t="s">
        <v>54</v>
      </c>
      <c r="AE937" s="27">
        <f t="shared" si="192"/>
        <v>50.61</v>
      </c>
      <c r="AF937" s="19"/>
      <c r="AG937" s="20" t="str">
        <f t="shared" si="188"/>
        <v/>
      </c>
      <c r="AH937" s="20"/>
      <c r="AI937" s="15">
        <f t="shared" si="196"/>
        <v>50.61</v>
      </c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 t="s">
        <v>36</v>
      </c>
      <c r="BK937" s="9" t="s">
        <v>37</v>
      </c>
      <c r="BL937" s="9" t="str">
        <f t="shared" si="197"/>
        <v xml:space="preserve"> 5</v>
      </c>
      <c r="BM937" s="9">
        <v>2.41</v>
      </c>
      <c r="BN937" s="15">
        <f t="shared" si="190"/>
        <v>0.41493775933609955</v>
      </c>
      <c r="BO937" s="9">
        <v>1</v>
      </c>
      <c r="BP937" s="9">
        <v>5</v>
      </c>
      <c r="BQ937" s="9">
        <v>105</v>
      </c>
      <c r="BR937" s="9">
        <f t="shared" si="193"/>
        <v>21</v>
      </c>
      <c r="BS937" s="9">
        <v>460</v>
      </c>
      <c r="BT937" s="9" t="s">
        <v>32</v>
      </c>
      <c r="BU937" s="9"/>
      <c r="BV937" s="9">
        <v>100</v>
      </c>
      <c r="BW937" s="9">
        <v>145</v>
      </c>
      <c r="BX937" s="9">
        <v>3900</v>
      </c>
      <c r="BY937" s="9">
        <v>7</v>
      </c>
      <c r="BZ937" s="9">
        <v>3</v>
      </c>
      <c r="CA937" s="9">
        <v>1</v>
      </c>
      <c r="CB937" s="9">
        <v>22.14</v>
      </c>
      <c r="CC937" s="9">
        <v>9.1999999999999993</v>
      </c>
      <c r="CD937" s="9">
        <v>300</v>
      </c>
      <c r="CE937" s="9">
        <f t="shared" si="194"/>
        <v>450</v>
      </c>
      <c r="CF937" s="9">
        <v>1015</v>
      </c>
      <c r="CG937" s="9">
        <v>3900</v>
      </c>
      <c r="CH937" s="9">
        <v>546.27</v>
      </c>
      <c r="CI937" s="9" t="s">
        <v>33</v>
      </c>
      <c r="CJ937" s="15">
        <f t="shared" si="195"/>
        <v>5.2222222222222223</v>
      </c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  <c r="CZ937" s="9"/>
      <c r="DA937" s="9"/>
      <c r="DB937" s="9"/>
      <c r="DC937" s="9"/>
    </row>
    <row r="938" spans="1:107" ht="18.649999999999999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10"/>
      <c r="N938" s="9"/>
      <c r="O938" s="9"/>
      <c r="P938" s="9"/>
      <c r="Q938" s="9"/>
      <c r="R938" s="9"/>
      <c r="S938" s="9">
        <v>20</v>
      </c>
      <c r="T938" s="9">
        <f t="shared" si="191"/>
        <v>2E-3</v>
      </c>
      <c r="U938" s="9">
        <v>125</v>
      </c>
      <c r="V938" s="9">
        <f t="shared" ref="V938:V1001" si="198">U938*0.001</f>
        <v>0.125</v>
      </c>
      <c r="W938" s="9">
        <v>4.1500000000000004</v>
      </c>
      <c r="X938" s="9">
        <v>4150</v>
      </c>
      <c r="Y938" s="9" t="s">
        <v>35</v>
      </c>
      <c r="Z938" s="9" t="s">
        <v>35</v>
      </c>
      <c r="AA938" s="11">
        <v>68.95</v>
      </c>
      <c r="AB938" s="11" t="s">
        <v>59</v>
      </c>
      <c r="AC938" s="12" t="str">
        <f t="shared" si="189"/>
        <v/>
      </c>
      <c r="AD938" s="12" t="s">
        <v>54</v>
      </c>
      <c r="AE938" s="27">
        <f t="shared" si="192"/>
        <v>54.39</v>
      </c>
      <c r="AF938" s="19"/>
      <c r="AG938" s="20" t="str">
        <f t="shared" si="188"/>
        <v/>
      </c>
      <c r="AH938" s="20"/>
      <c r="AI938" s="15">
        <f t="shared" si="196"/>
        <v>54.39</v>
      </c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 t="s">
        <v>36</v>
      </c>
      <c r="BK938" s="9" t="s">
        <v>37</v>
      </c>
      <c r="BL938" s="9" t="str">
        <f t="shared" si="197"/>
        <v xml:space="preserve"> 5</v>
      </c>
      <c r="BM938" s="9">
        <v>2.59</v>
      </c>
      <c r="BN938" s="15">
        <f t="shared" si="190"/>
        <v>0.38610038610038611</v>
      </c>
      <c r="BO938" s="9">
        <v>1</v>
      </c>
      <c r="BP938" s="9">
        <v>5</v>
      </c>
      <c r="BQ938" s="9">
        <v>105</v>
      </c>
      <c r="BR938" s="9">
        <f t="shared" si="193"/>
        <v>21</v>
      </c>
      <c r="BS938" s="9">
        <v>460</v>
      </c>
      <c r="BT938" s="9" t="s">
        <v>32</v>
      </c>
      <c r="BU938" s="9"/>
      <c r="BV938" s="9">
        <v>100</v>
      </c>
      <c r="BW938" s="9">
        <v>145</v>
      </c>
      <c r="BX938" s="9">
        <v>4200</v>
      </c>
      <c r="BY938" s="9">
        <v>7</v>
      </c>
      <c r="BZ938" s="9">
        <v>3</v>
      </c>
      <c r="CA938" s="9">
        <v>1</v>
      </c>
      <c r="CB938" s="9">
        <v>23.86</v>
      </c>
      <c r="CC938" s="9">
        <v>9.1999999999999993</v>
      </c>
      <c r="CD938" s="9">
        <v>300</v>
      </c>
      <c r="CE938" s="9">
        <f t="shared" si="194"/>
        <v>450</v>
      </c>
      <c r="CF938" s="9">
        <v>1015</v>
      </c>
      <c r="CG938" s="9">
        <v>4200</v>
      </c>
      <c r="CH938" s="9">
        <v>588.29</v>
      </c>
      <c r="CI938" s="9" t="s">
        <v>33</v>
      </c>
      <c r="CJ938" s="15">
        <f t="shared" si="195"/>
        <v>5.2222222222222223</v>
      </c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  <c r="CZ938" s="9"/>
      <c r="DA938" s="9"/>
      <c r="DB938" s="9"/>
      <c r="DC938" s="9"/>
    </row>
    <row r="939" spans="1:107" ht="18.649999999999999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10"/>
      <c r="N939" s="9"/>
      <c r="O939" s="9"/>
      <c r="P939" s="9"/>
      <c r="Q939" s="9"/>
      <c r="R939" s="9"/>
      <c r="S939" s="9">
        <v>20</v>
      </c>
      <c r="T939" s="9">
        <f t="shared" si="191"/>
        <v>2E-3</v>
      </c>
      <c r="U939" s="9">
        <v>125</v>
      </c>
      <c r="V939" s="9">
        <f t="shared" si="198"/>
        <v>0.125</v>
      </c>
      <c r="W939" s="9">
        <v>4.45</v>
      </c>
      <c r="X939" s="9">
        <v>4450</v>
      </c>
      <c r="Y939" s="9" t="s">
        <v>35</v>
      </c>
      <c r="Z939" s="9" t="s">
        <v>35</v>
      </c>
      <c r="AA939" s="11">
        <v>68.95</v>
      </c>
      <c r="AB939" s="11" t="s">
        <v>59</v>
      </c>
      <c r="AC939" s="12" t="str">
        <f t="shared" si="189"/>
        <v/>
      </c>
      <c r="AD939" s="12" t="s">
        <v>54</v>
      </c>
      <c r="AE939" s="27">
        <f t="shared" si="192"/>
        <v>58.379999999999995</v>
      </c>
      <c r="AF939" s="19"/>
      <c r="AG939" s="20" t="str">
        <f t="shared" si="188"/>
        <v/>
      </c>
      <c r="AH939" s="20"/>
      <c r="AI939" s="15">
        <f t="shared" si="196"/>
        <v>58.379999999999995</v>
      </c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 t="s">
        <v>36</v>
      </c>
      <c r="BK939" s="9" t="s">
        <v>37</v>
      </c>
      <c r="BL939" s="9" t="str">
        <f t="shared" si="197"/>
        <v xml:space="preserve"> 5</v>
      </c>
      <c r="BM939" s="9">
        <v>2.78</v>
      </c>
      <c r="BN939" s="15">
        <f t="shared" si="190"/>
        <v>0.35971223021582738</v>
      </c>
      <c r="BO939" s="9">
        <v>1</v>
      </c>
      <c r="BP939" s="9">
        <v>5</v>
      </c>
      <c r="BQ939" s="9">
        <v>105</v>
      </c>
      <c r="BR939" s="9">
        <f t="shared" si="193"/>
        <v>21</v>
      </c>
      <c r="BS939" s="9">
        <v>460</v>
      </c>
      <c r="BT939" s="9" t="s">
        <v>32</v>
      </c>
      <c r="BU939" s="9"/>
      <c r="BV939" s="9">
        <v>100</v>
      </c>
      <c r="BW939" s="9">
        <v>145</v>
      </c>
      <c r="BX939" s="9">
        <v>4500</v>
      </c>
      <c r="BY939" s="9">
        <v>7</v>
      </c>
      <c r="BZ939" s="9">
        <v>3</v>
      </c>
      <c r="CA939" s="9">
        <v>1</v>
      </c>
      <c r="CB939" s="9">
        <v>25.59</v>
      </c>
      <c r="CC939" s="9">
        <v>9.1999999999999993</v>
      </c>
      <c r="CD939" s="9">
        <v>300</v>
      </c>
      <c r="CE939" s="9">
        <f t="shared" si="194"/>
        <v>450</v>
      </c>
      <c r="CF939" s="9">
        <v>1015</v>
      </c>
      <c r="CG939" s="9">
        <v>4500</v>
      </c>
      <c r="CH939" s="9">
        <v>630.32000000000005</v>
      </c>
      <c r="CI939" s="9" t="s">
        <v>33</v>
      </c>
      <c r="CJ939" s="15">
        <f t="shared" si="195"/>
        <v>5.2222222222222223</v>
      </c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  <c r="CZ939" s="9"/>
      <c r="DA939" s="9"/>
      <c r="DB939" s="9"/>
      <c r="DC939" s="9"/>
    </row>
    <row r="940" spans="1:107" ht="18.649999999999999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10"/>
      <c r="N940" s="9"/>
      <c r="O940" s="9"/>
      <c r="P940" s="9"/>
      <c r="Q940" s="9"/>
      <c r="R940" s="9"/>
      <c r="S940" s="9">
        <v>20</v>
      </c>
      <c r="T940" s="9">
        <f t="shared" si="191"/>
        <v>2E-3</v>
      </c>
      <c r="U940" s="9">
        <v>125</v>
      </c>
      <c r="V940" s="9">
        <f t="shared" si="198"/>
        <v>0.125</v>
      </c>
      <c r="W940" s="9">
        <v>4.75</v>
      </c>
      <c r="X940" s="9">
        <v>4750</v>
      </c>
      <c r="Y940" s="9" t="s">
        <v>35</v>
      </c>
      <c r="Z940" s="9" t="s">
        <v>35</v>
      </c>
      <c r="AA940" s="11">
        <v>68.95</v>
      </c>
      <c r="AB940" s="11" t="s">
        <v>59</v>
      </c>
      <c r="AC940" s="12" t="str">
        <f t="shared" si="189"/>
        <v/>
      </c>
      <c r="AD940" s="12" t="s">
        <v>54</v>
      </c>
      <c r="AE940" s="27">
        <f t="shared" si="192"/>
        <v>62.370000000000005</v>
      </c>
      <c r="AF940" s="19"/>
      <c r="AG940" s="20" t="str">
        <f t="shared" si="188"/>
        <v/>
      </c>
      <c r="AH940" s="20"/>
      <c r="AI940" s="15">
        <f t="shared" si="196"/>
        <v>62.370000000000005</v>
      </c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 t="s">
        <v>36</v>
      </c>
      <c r="BK940" s="9" t="s">
        <v>37</v>
      </c>
      <c r="BL940" s="9" t="str">
        <f t="shared" si="197"/>
        <v xml:space="preserve"> 5</v>
      </c>
      <c r="BM940" s="9">
        <v>2.97</v>
      </c>
      <c r="BN940" s="15">
        <f t="shared" si="190"/>
        <v>0.33670033670033667</v>
      </c>
      <c r="BO940" s="9">
        <v>1</v>
      </c>
      <c r="BP940" s="9">
        <v>5</v>
      </c>
      <c r="BQ940" s="9">
        <v>105</v>
      </c>
      <c r="BR940" s="9">
        <f t="shared" si="193"/>
        <v>21</v>
      </c>
      <c r="BS940" s="9">
        <v>460</v>
      </c>
      <c r="BT940" s="9" t="s">
        <v>32</v>
      </c>
      <c r="BU940" s="9"/>
      <c r="BV940" s="9">
        <v>100</v>
      </c>
      <c r="BW940" s="9">
        <v>145</v>
      </c>
      <c r="BX940" s="9">
        <v>4800</v>
      </c>
      <c r="BY940" s="9">
        <v>7</v>
      </c>
      <c r="BZ940" s="9">
        <v>3</v>
      </c>
      <c r="CA940" s="9">
        <v>1</v>
      </c>
      <c r="CB940" s="9">
        <v>27.31</v>
      </c>
      <c r="CC940" s="9">
        <v>9.1999999999999993</v>
      </c>
      <c r="CD940" s="9">
        <v>300</v>
      </c>
      <c r="CE940" s="9">
        <f t="shared" si="194"/>
        <v>450</v>
      </c>
      <c r="CF940" s="9">
        <v>1015</v>
      </c>
      <c r="CG940" s="9">
        <v>4800</v>
      </c>
      <c r="CH940" s="9">
        <v>672.34</v>
      </c>
      <c r="CI940" s="9" t="s">
        <v>33</v>
      </c>
      <c r="CJ940" s="15">
        <f t="shared" si="195"/>
        <v>5.2222222222222223</v>
      </c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  <c r="CZ940" s="9"/>
      <c r="DA940" s="9"/>
      <c r="DB940" s="9"/>
      <c r="DC940" s="9"/>
    </row>
    <row r="941" spans="1:107" ht="18.649999999999999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10"/>
      <c r="N941" s="9"/>
      <c r="O941" s="9"/>
      <c r="P941" s="9"/>
      <c r="Q941" s="9"/>
      <c r="R941" s="9"/>
      <c r="S941" s="9">
        <v>21</v>
      </c>
      <c r="T941" s="9">
        <f t="shared" si="191"/>
        <v>2.1000000000000003E-3</v>
      </c>
      <c r="U941" s="9">
        <v>132</v>
      </c>
      <c r="V941" s="9">
        <f t="shared" si="198"/>
        <v>0.13200000000000001</v>
      </c>
      <c r="W941" s="9">
        <v>3</v>
      </c>
      <c r="X941" s="9">
        <v>3000</v>
      </c>
      <c r="Y941" s="9" t="s">
        <v>35</v>
      </c>
      <c r="Z941" s="9" t="s">
        <v>35</v>
      </c>
      <c r="AA941" s="11">
        <v>29.4</v>
      </c>
      <c r="AB941" s="11" t="s">
        <v>29</v>
      </c>
      <c r="AC941" s="12">
        <f t="shared" si="189"/>
        <v>33.809999999999995</v>
      </c>
      <c r="AD941" s="12" t="s">
        <v>36</v>
      </c>
      <c r="AE941" s="27" t="str">
        <f t="shared" si="192"/>
        <v/>
      </c>
      <c r="AF941" s="21">
        <f t="shared" ref="AF941:AF1004" si="199">_xlfn.IFS(
Z941="CTML", ((W941*BL941)/100),
Z941="M2", (W941*V941*BL941),
Z941="UNIT",BL941,
Z941="M3",BL941*T941*V941*W941)</f>
        <v>1.98</v>
      </c>
      <c r="AG941" s="20">
        <f t="shared" si="188"/>
        <v>1.98</v>
      </c>
      <c r="AH941" s="20"/>
      <c r="AI941" s="15">
        <f t="shared" si="196"/>
        <v>1.98</v>
      </c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 t="s">
        <v>36</v>
      </c>
      <c r="BK941" s="9" t="s">
        <v>37</v>
      </c>
      <c r="BL941" s="9" t="str">
        <f t="shared" si="197"/>
        <v xml:space="preserve"> 5</v>
      </c>
      <c r="BM941" s="9">
        <v>1.98</v>
      </c>
      <c r="BN941" s="15">
        <f t="shared" si="190"/>
        <v>0.50505050505050508</v>
      </c>
      <c r="BO941" s="9">
        <v>1</v>
      </c>
      <c r="BP941" s="9">
        <v>5</v>
      </c>
      <c r="BQ941" s="9">
        <v>175</v>
      </c>
      <c r="BR941" s="9">
        <f t="shared" si="193"/>
        <v>35</v>
      </c>
      <c r="BS941" s="9">
        <v>510</v>
      </c>
      <c r="BT941" s="9" t="s">
        <v>32</v>
      </c>
      <c r="BU941" s="9"/>
      <c r="BV941" s="9">
        <v>105</v>
      </c>
      <c r="BW941" s="9">
        <v>145</v>
      </c>
      <c r="BX941" s="9">
        <v>3000</v>
      </c>
      <c r="BY941" s="9">
        <v>7</v>
      </c>
      <c r="BZ941" s="9">
        <v>5</v>
      </c>
      <c r="CA941" s="9">
        <v>1</v>
      </c>
      <c r="CB941" s="9">
        <v>21.21</v>
      </c>
      <c r="CC941" s="9">
        <v>10.71</v>
      </c>
      <c r="CD941" s="9">
        <v>525</v>
      </c>
      <c r="CE941" s="9">
        <f t="shared" si="194"/>
        <v>675</v>
      </c>
      <c r="CF941" s="9">
        <v>1015</v>
      </c>
      <c r="CG941" s="9">
        <v>3000</v>
      </c>
      <c r="CH941" s="9">
        <v>815.3</v>
      </c>
      <c r="CI941" s="9" t="s">
        <v>33</v>
      </c>
      <c r="CJ941" s="15">
        <f t="shared" si="195"/>
        <v>3.4814814814814814</v>
      </c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  <c r="CZ941" s="9"/>
      <c r="DA941" s="9"/>
      <c r="DB941" s="9"/>
      <c r="DC941" s="9"/>
    </row>
    <row r="942" spans="1:107" ht="18.649999999999999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10"/>
      <c r="N942" s="9"/>
      <c r="O942" s="9"/>
      <c r="P942" s="9"/>
      <c r="Q942" s="9"/>
      <c r="R942" s="9"/>
      <c r="S942" s="9">
        <v>21</v>
      </c>
      <c r="T942" s="9">
        <f t="shared" si="191"/>
        <v>2.1000000000000003E-3</v>
      </c>
      <c r="U942" s="9">
        <v>132</v>
      </c>
      <c r="V942" s="9">
        <f t="shared" si="198"/>
        <v>0.13200000000000001</v>
      </c>
      <c r="W942" s="9">
        <v>3.5</v>
      </c>
      <c r="X942" s="9">
        <v>3500</v>
      </c>
      <c r="Y942" s="9" t="s">
        <v>35</v>
      </c>
      <c r="Z942" s="9" t="s">
        <v>35</v>
      </c>
      <c r="AA942" s="11">
        <v>29.4</v>
      </c>
      <c r="AB942" s="11" t="s">
        <v>29</v>
      </c>
      <c r="AC942" s="12">
        <f t="shared" si="189"/>
        <v>33.809999999999995</v>
      </c>
      <c r="AD942" s="12" t="s">
        <v>36</v>
      </c>
      <c r="AE942" s="27" t="str">
        <f t="shared" si="192"/>
        <v/>
      </c>
      <c r="AF942" s="21">
        <f t="shared" si="199"/>
        <v>2.31</v>
      </c>
      <c r="AG942" s="20">
        <f t="shared" si="188"/>
        <v>2.31</v>
      </c>
      <c r="AH942" s="20"/>
      <c r="AI942" s="15">
        <f t="shared" si="196"/>
        <v>2.31</v>
      </c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 t="s">
        <v>36</v>
      </c>
      <c r="BK942" s="9" t="s">
        <v>37</v>
      </c>
      <c r="BL942" s="9" t="str">
        <f t="shared" si="197"/>
        <v xml:space="preserve"> 5</v>
      </c>
      <c r="BM942" s="9">
        <v>2.31</v>
      </c>
      <c r="BN942" s="15">
        <f t="shared" si="190"/>
        <v>0.4329004329004329</v>
      </c>
      <c r="BO942" s="9">
        <v>1</v>
      </c>
      <c r="BP942" s="9">
        <v>5</v>
      </c>
      <c r="BQ942" s="9">
        <v>175</v>
      </c>
      <c r="BR942" s="9">
        <f t="shared" si="193"/>
        <v>35</v>
      </c>
      <c r="BS942" s="9">
        <v>510</v>
      </c>
      <c r="BT942" s="9" t="s">
        <v>32</v>
      </c>
      <c r="BU942" s="9"/>
      <c r="BV942" s="9">
        <v>105</v>
      </c>
      <c r="BW942" s="9">
        <v>145</v>
      </c>
      <c r="BX942" s="9">
        <v>3500</v>
      </c>
      <c r="BY942" s="9">
        <v>7</v>
      </c>
      <c r="BZ942" s="9">
        <v>5</v>
      </c>
      <c r="CA942" s="9">
        <v>1</v>
      </c>
      <c r="CB942" s="9">
        <v>24.74</v>
      </c>
      <c r="CC942" s="9">
        <v>10.71</v>
      </c>
      <c r="CD942" s="9">
        <v>525</v>
      </c>
      <c r="CE942" s="9">
        <f t="shared" si="194"/>
        <v>675</v>
      </c>
      <c r="CF942" s="9">
        <v>1015</v>
      </c>
      <c r="CG942" s="9">
        <v>3500</v>
      </c>
      <c r="CH942" s="9">
        <v>951.18</v>
      </c>
      <c r="CI942" s="9" t="s">
        <v>33</v>
      </c>
      <c r="CJ942" s="15">
        <f t="shared" si="195"/>
        <v>3.4814814814814814</v>
      </c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  <c r="CZ942" s="9"/>
      <c r="DA942" s="9"/>
      <c r="DB942" s="9"/>
      <c r="DC942" s="9"/>
    </row>
    <row r="943" spans="1:107" ht="18.649999999999999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10"/>
      <c r="N943" s="9"/>
      <c r="O943" s="9"/>
      <c r="P943" s="9"/>
      <c r="Q943" s="9"/>
      <c r="R943" s="9"/>
      <c r="S943" s="9">
        <v>21</v>
      </c>
      <c r="T943" s="9">
        <f t="shared" si="191"/>
        <v>2.1000000000000003E-3</v>
      </c>
      <c r="U943" s="9">
        <v>132</v>
      </c>
      <c r="V943" s="9">
        <f t="shared" si="198"/>
        <v>0.13200000000000001</v>
      </c>
      <c r="W943" s="9">
        <v>4</v>
      </c>
      <c r="X943" s="9">
        <v>4000</v>
      </c>
      <c r="Y943" s="9" t="s">
        <v>35</v>
      </c>
      <c r="Z943" s="9" t="s">
        <v>35</v>
      </c>
      <c r="AA943" s="11">
        <v>29.4</v>
      </c>
      <c r="AB943" s="11" t="s">
        <v>29</v>
      </c>
      <c r="AC943" s="12">
        <f t="shared" si="189"/>
        <v>33.809999999999995</v>
      </c>
      <c r="AD943" s="12" t="s">
        <v>36</v>
      </c>
      <c r="AE943" s="27" t="str">
        <f t="shared" si="192"/>
        <v/>
      </c>
      <c r="AF943" s="21">
        <f t="shared" si="199"/>
        <v>2.64</v>
      </c>
      <c r="AG943" s="20">
        <f t="shared" si="188"/>
        <v>2.64</v>
      </c>
      <c r="AH943" s="20"/>
      <c r="AI943" s="15">
        <f t="shared" si="196"/>
        <v>2.64</v>
      </c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 t="s">
        <v>36</v>
      </c>
      <c r="BK943" s="9" t="s">
        <v>37</v>
      </c>
      <c r="BL943" s="9" t="str">
        <f t="shared" si="197"/>
        <v xml:space="preserve"> 5</v>
      </c>
      <c r="BM943" s="9">
        <v>2.64</v>
      </c>
      <c r="BN943" s="15">
        <f t="shared" si="190"/>
        <v>0.37878787878787878</v>
      </c>
      <c r="BO943" s="9">
        <v>1</v>
      </c>
      <c r="BP943" s="9">
        <v>5</v>
      </c>
      <c r="BQ943" s="9">
        <v>175</v>
      </c>
      <c r="BR943" s="9">
        <f t="shared" si="193"/>
        <v>35</v>
      </c>
      <c r="BS943" s="9">
        <v>510</v>
      </c>
      <c r="BT943" s="9" t="s">
        <v>32</v>
      </c>
      <c r="BU943" s="9"/>
      <c r="BV943" s="9">
        <v>105</v>
      </c>
      <c r="BW943" s="9">
        <v>145</v>
      </c>
      <c r="BX943" s="9">
        <v>4000</v>
      </c>
      <c r="BY943" s="9">
        <v>7</v>
      </c>
      <c r="BZ943" s="9">
        <v>5</v>
      </c>
      <c r="CA943" s="9">
        <v>1</v>
      </c>
      <c r="CB943" s="9">
        <v>28.27</v>
      </c>
      <c r="CC943" s="9">
        <v>10.71</v>
      </c>
      <c r="CD943" s="9">
        <v>525</v>
      </c>
      <c r="CE943" s="9">
        <f t="shared" si="194"/>
        <v>675</v>
      </c>
      <c r="CF943" s="9">
        <v>1015</v>
      </c>
      <c r="CG943" s="9">
        <v>4000</v>
      </c>
      <c r="CH943" s="9">
        <v>1087.06</v>
      </c>
      <c r="CI943" s="9" t="s">
        <v>33</v>
      </c>
      <c r="CJ943" s="15">
        <f t="shared" si="195"/>
        <v>3.4814814814814814</v>
      </c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  <c r="CZ943" s="9"/>
      <c r="DA943" s="9"/>
      <c r="DB943" s="9"/>
      <c r="DC943" s="9"/>
    </row>
    <row r="944" spans="1:107" ht="18.649999999999999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10"/>
      <c r="N944" s="9"/>
      <c r="O944" s="9"/>
      <c r="P944" s="9"/>
      <c r="Q944" s="9"/>
      <c r="R944" s="9"/>
      <c r="S944" s="9">
        <v>21</v>
      </c>
      <c r="T944" s="9">
        <f t="shared" si="191"/>
        <v>2.1000000000000003E-3</v>
      </c>
      <c r="U944" s="9">
        <v>132</v>
      </c>
      <c r="V944" s="9">
        <f t="shared" si="198"/>
        <v>0.13200000000000001</v>
      </c>
      <c r="W944" s="9">
        <v>3</v>
      </c>
      <c r="X944" s="9">
        <v>3000</v>
      </c>
      <c r="Y944" s="9" t="s">
        <v>35</v>
      </c>
      <c r="Z944" s="9" t="s">
        <v>35</v>
      </c>
      <c r="AA944" s="11">
        <v>29.4</v>
      </c>
      <c r="AB944" s="11" t="s">
        <v>29</v>
      </c>
      <c r="AC944" s="12">
        <f t="shared" si="189"/>
        <v>33.809999999999995</v>
      </c>
      <c r="AD944" s="12" t="s">
        <v>36</v>
      </c>
      <c r="AE944" s="27" t="str">
        <f t="shared" si="192"/>
        <v/>
      </c>
      <c r="AF944" s="21">
        <f t="shared" si="199"/>
        <v>1.98</v>
      </c>
      <c r="AG944" s="20">
        <f t="shared" si="188"/>
        <v>1.98</v>
      </c>
      <c r="AH944" s="20"/>
      <c r="AI944" s="15">
        <f t="shared" si="196"/>
        <v>1.98</v>
      </c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 t="s">
        <v>36</v>
      </c>
      <c r="BK944" s="9" t="s">
        <v>37</v>
      </c>
      <c r="BL944" s="9" t="str">
        <f t="shared" si="197"/>
        <v xml:space="preserve"> 5</v>
      </c>
      <c r="BM944" s="9">
        <v>1.98</v>
      </c>
      <c r="BN944" s="15">
        <f t="shared" si="190"/>
        <v>0.50505050505050508</v>
      </c>
      <c r="BO944" s="9">
        <v>1</v>
      </c>
      <c r="BP944" s="9">
        <v>5</v>
      </c>
      <c r="BQ944" s="9">
        <v>175</v>
      </c>
      <c r="BR944" s="9">
        <f t="shared" si="193"/>
        <v>35</v>
      </c>
      <c r="BS944" s="9">
        <v>510</v>
      </c>
      <c r="BT944" s="9" t="s">
        <v>32</v>
      </c>
      <c r="BU944" s="9"/>
      <c r="BV944" s="9">
        <v>105</v>
      </c>
      <c r="BW944" s="9">
        <v>145</v>
      </c>
      <c r="BX944" s="9">
        <v>3000</v>
      </c>
      <c r="BY944" s="9">
        <v>7</v>
      </c>
      <c r="BZ944" s="9">
        <v>5</v>
      </c>
      <c r="CA944" s="9">
        <v>1</v>
      </c>
      <c r="CB944" s="9">
        <v>21.21</v>
      </c>
      <c r="CC944" s="9">
        <v>10.71</v>
      </c>
      <c r="CD944" s="9">
        <v>525</v>
      </c>
      <c r="CE944" s="9">
        <f t="shared" si="194"/>
        <v>675</v>
      </c>
      <c r="CF944" s="9">
        <v>1015</v>
      </c>
      <c r="CG944" s="9">
        <v>3000</v>
      </c>
      <c r="CH944" s="9">
        <v>815.3</v>
      </c>
      <c r="CI944" s="9" t="s">
        <v>33</v>
      </c>
      <c r="CJ944" s="15">
        <f t="shared" si="195"/>
        <v>3.4814814814814814</v>
      </c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  <c r="CZ944" s="9"/>
      <c r="DA944" s="9"/>
      <c r="DB944" s="9"/>
      <c r="DC944" s="9"/>
    </row>
    <row r="945" spans="1:107" ht="18.649999999999999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10"/>
      <c r="N945" s="9"/>
      <c r="O945" s="9"/>
      <c r="P945" s="9"/>
      <c r="Q945" s="9"/>
      <c r="R945" s="9"/>
      <c r="S945" s="9">
        <v>21</v>
      </c>
      <c r="T945" s="9">
        <f t="shared" si="191"/>
        <v>2.1000000000000003E-3</v>
      </c>
      <c r="U945" s="9">
        <v>132</v>
      </c>
      <c r="V945" s="9">
        <f t="shared" si="198"/>
        <v>0.13200000000000001</v>
      </c>
      <c r="W945" s="9">
        <v>3.5</v>
      </c>
      <c r="X945" s="9">
        <v>3500</v>
      </c>
      <c r="Y945" s="9" t="s">
        <v>35</v>
      </c>
      <c r="Z945" s="9" t="s">
        <v>35</v>
      </c>
      <c r="AA945" s="11">
        <v>29.4</v>
      </c>
      <c r="AB945" s="11" t="s">
        <v>29</v>
      </c>
      <c r="AC945" s="12">
        <f t="shared" si="189"/>
        <v>33.809999999999995</v>
      </c>
      <c r="AD945" s="12" t="s">
        <v>36</v>
      </c>
      <c r="AE945" s="27" t="str">
        <f t="shared" si="192"/>
        <v/>
      </c>
      <c r="AF945" s="21">
        <f t="shared" si="199"/>
        <v>2.31</v>
      </c>
      <c r="AG945" s="20">
        <f t="shared" si="188"/>
        <v>2.31</v>
      </c>
      <c r="AH945" s="20"/>
      <c r="AI945" s="15">
        <f t="shared" si="196"/>
        <v>2.31</v>
      </c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 t="s">
        <v>36</v>
      </c>
      <c r="BK945" s="9" t="s">
        <v>37</v>
      </c>
      <c r="BL945" s="9" t="str">
        <f t="shared" si="197"/>
        <v xml:space="preserve"> 5</v>
      </c>
      <c r="BM945" s="9">
        <v>2.31</v>
      </c>
      <c r="BN945" s="15">
        <f t="shared" si="190"/>
        <v>0.4329004329004329</v>
      </c>
      <c r="BO945" s="9">
        <v>1</v>
      </c>
      <c r="BP945" s="9">
        <v>5</v>
      </c>
      <c r="BQ945" s="9">
        <v>175</v>
      </c>
      <c r="BR945" s="9">
        <f t="shared" si="193"/>
        <v>35</v>
      </c>
      <c r="BS945" s="9">
        <v>510</v>
      </c>
      <c r="BT945" s="9" t="s">
        <v>32</v>
      </c>
      <c r="BU945" s="9"/>
      <c r="BV945" s="9">
        <v>105</v>
      </c>
      <c r="BW945" s="9">
        <v>145</v>
      </c>
      <c r="BX945" s="9">
        <v>3500</v>
      </c>
      <c r="BY945" s="9">
        <v>7</v>
      </c>
      <c r="BZ945" s="9">
        <v>5</v>
      </c>
      <c r="CA945" s="9">
        <v>1</v>
      </c>
      <c r="CB945" s="9">
        <v>24.74</v>
      </c>
      <c r="CC945" s="9">
        <v>10.71</v>
      </c>
      <c r="CD945" s="9">
        <v>525</v>
      </c>
      <c r="CE945" s="9">
        <f t="shared" si="194"/>
        <v>675</v>
      </c>
      <c r="CF945" s="9">
        <v>1015</v>
      </c>
      <c r="CG945" s="9">
        <v>3500</v>
      </c>
      <c r="CH945" s="9">
        <v>951.18</v>
      </c>
      <c r="CI945" s="9" t="s">
        <v>33</v>
      </c>
      <c r="CJ945" s="15">
        <f t="shared" si="195"/>
        <v>3.4814814814814814</v>
      </c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  <c r="CZ945" s="9"/>
      <c r="DA945" s="9"/>
      <c r="DB945" s="9"/>
      <c r="DC945" s="9"/>
    </row>
    <row r="946" spans="1:107" ht="18.649999999999999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10"/>
      <c r="N946" s="9"/>
      <c r="O946" s="9"/>
      <c r="P946" s="9"/>
      <c r="Q946" s="9"/>
      <c r="R946" s="9"/>
      <c r="S946" s="9">
        <v>21</v>
      </c>
      <c r="T946" s="9">
        <f t="shared" si="191"/>
        <v>2.1000000000000003E-3</v>
      </c>
      <c r="U946" s="9">
        <v>132</v>
      </c>
      <c r="V946" s="9">
        <f t="shared" si="198"/>
        <v>0.13200000000000001</v>
      </c>
      <c r="W946" s="9">
        <v>4</v>
      </c>
      <c r="X946" s="9">
        <v>4000</v>
      </c>
      <c r="Y946" s="9" t="s">
        <v>35</v>
      </c>
      <c r="Z946" s="9" t="s">
        <v>35</v>
      </c>
      <c r="AA946" s="11">
        <v>29.4</v>
      </c>
      <c r="AB946" s="11" t="s">
        <v>29</v>
      </c>
      <c r="AC946" s="12">
        <f t="shared" si="189"/>
        <v>33.809999999999995</v>
      </c>
      <c r="AD946" s="12" t="s">
        <v>36</v>
      </c>
      <c r="AE946" s="27" t="str">
        <f t="shared" si="192"/>
        <v/>
      </c>
      <c r="AF946" s="21">
        <f t="shared" si="199"/>
        <v>2.64</v>
      </c>
      <c r="AG946" s="20">
        <f t="shared" si="188"/>
        <v>2.64</v>
      </c>
      <c r="AH946" s="20"/>
      <c r="AI946" s="15">
        <f t="shared" si="196"/>
        <v>2.64</v>
      </c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 t="s">
        <v>36</v>
      </c>
      <c r="BK946" s="9" t="s">
        <v>37</v>
      </c>
      <c r="BL946" s="9" t="str">
        <f t="shared" si="197"/>
        <v xml:space="preserve"> 5</v>
      </c>
      <c r="BM946" s="9">
        <v>2.64</v>
      </c>
      <c r="BN946" s="15">
        <f t="shared" si="190"/>
        <v>0.37878787878787878</v>
      </c>
      <c r="BO946" s="9">
        <v>1</v>
      </c>
      <c r="BP946" s="9">
        <v>5</v>
      </c>
      <c r="BQ946" s="9">
        <v>175</v>
      </c>
      <c r="BR946" s="9">
        <f t="shared" si="193"/>
        <v>35</v>
      </c>
      <c r="BS946" s="9">
        <v>510</v>
      </c>
      <c r="BT946" s="9" t="s">
        <v>32</v>
      </c>
      <c r="BU946" s="9"/>
      <c r="BV946" s="9">
        <v>105</v>
      </c>
      <c r="BW946" s="9">
        <v>145</v>
      </c>
      <c r="BX946" s="9">
        <v>4000</v>
      </c>
      <c r="BY946" s="9">
        <v>7</v>
      </c>
      <c r="BZ946" s="9">
        <v>5</v>
      </c>
      <c r="CA946" s="9">
        <v>1</v>
      </c>
      <c r="CB946" s="9">
        <v>28.27</v>
      </c>
      <c r="CC946" s="9">
        <v>10.71</v>
      </c>
      <c r="CD946" s="9">
        <v>525</v>
      </c>
      <c r="CE946" s="9">
        <f t="shared" si="194"/>
        <v>675</v>
      </c>
      <c r="CF946" s="9">
        <v>1015</v>
      </c>
      <c r="CG946" s="9">
        <v>4000</v>
      </c>
      <c r="CH946" s="9">
        <v>1087.06</v>
      </c>
      <c r="CI946" s="9" t="s">
        <v>33</v>
      </c>
      <c r="CJ946" s="15">
        <f t="shared" si="195"/>
        <v>3.4814814814814814</v>
      </c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  <c r="CZ946" s="9"/>
      <c r="DA946" s="9"/>
      <c r="DB946" s="9"/>
      <c r="DC946" s="9"/>
    </row>
    <row r="947" spans="1:107" ht="18.649999999999999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10"/>
      <c r="N947" s="9"/>
      <c r="O947" s="9"/>
      <c r="P947" s="9"/>
      <c r="Q947" s="9"/>
      <c r="R947" s="9"/>
      <c r="S947" s="9">
        <v>20</v>
      </c>
      <c r="T947" s="9">
        <f t="shared" si="191"/>
        <v>2E-3</v>
      </c>
      <c r="U947" s="9">
        <v>125</v>
      </c>
      <c r="V947" s="9">
        <f t="shared" si="198"/>
        <v>0.125</v>
      </c>
      <c r="W947" s="9">
        <v>3.85</v>
      </c>
      <c r="X947" s="9">
        <v>3850</v>
      </c>
      <c r="Y947" s="9" t="s">
        <v>35</v>
      </c>
      <c r="Z947" s="9" t="s">
        <v>35</v>
      </c>
      <c r="AA947" s="11">
        <v>41.6</v>
      </c>
      <c r="AB947" s="11" t="s">
        <v>29</v>
      </c>
      <c r="AC947" s="12">
        <f t="shared" si="189"/>
        <v>47.839999999999996</v>
      </c>
      <c r="AD947" s="12" t="s">
        <v>36</v>
      </c>
      <c r="AE947" s="27" t="str">
        <f t="shared" si="192"/>
        <v/>
      </c>
      <c r="AF947" s="21">
        <f t="shared" si="199"/>
        <v>2.40625</v>
      </c>
      <c r="AG947" s="20">
        <f t="shared" si="188"/>
        <v>2.40625</v>
      </c>
      <c r="AH947" s="20"/>
      <c r="AI947" s="15">
        <f t="shared" si="196"/>
        <v>2.40625</v>
      </c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 t="s">
        <v>36</v>
      </c>
      <c r="BK947" s="9" t="s">
        <v>37</v>
      </c>
      <c r="BL947" s="9" t="str">
        <f t="shared" si="197"/>
        <v xml:space="preserve"> 5</v>
      </c>
      <c r="BM947" s="9">
        <v>2.41</v>
      </c>
      <c r="BN947" s="15">
        <f t="shared" si="190"/>
        <v>0.41493775933609955</v>
      </c>
      <c r="BO947" s="9">
        <v>1</v>
      </c>
      <c r="BP947" s="9">
        <v>5</v>
      </c>
      <c r="BQ947" s="9">
        <v>105</v>
      </c>
      <c r="BR947" s="9">
        <f t="shared" si="193"/>
        <v>21</v>
      </c>
      <c r="BS947" s="9">
        <v>460</v>
      </c>
      <c r="BT947" s="9" t="s">
        <v>32</v>
      </c>
      <c r="BU947" s="9"/>
      <c r="BV947" s="9">
        <v>100</v>
      </c>
      <c r="BW947" s="9">
        <v>145</v>
      </c>
      <c r="BX947" s="9">
        <v>3900</v>
      </c>
      <c r="BY947" s="9">
        <v>7</v>
      </c>
      <c r="BZ947" s="9">
        <v>3</v>
      </c>
      <c r="CA947" s="9">
        <v>1</v>
      </c>
      <c r="CB947" s="9">
        <v>22.14</v>
      </c>
      <c r="CC947" s="9">
        <v>9.1999999999999993</v>
      </c>
      <c r="CD947" s="9">
        <v>300</v>
      </c>
      <c r="CE947" s="9">
        <f t="shared" si="194"/>
        <v>450</v>
      </c>
      <c r="CF947" s="9">
        <v>1015</v>
      </c>
      <c r="CG947" s="9">
        <v>3900</v>
      </c>
      <c r="CH947" s="9">
        <v>546.27</v>
      </c>
      <c r="CI947" s="9" t="s">
        <v>33</v>
      </c>
      <c r="CJ947" s="15">
        <f t="shared" si="195"/>
        <v>5.2222222222222223</v>
      </c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  <c r="CZ947" s="9"/>
      <c r="DA947" s="9"/>
      <c r="DB947" s="9"/>
      <c r="DC947" s="9"/>
    </row>
    <row r="948" spans="1:107" ht="18.649999999999999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10"/>
      <c r="N948" s="9"/>
      <c r="O948" s="9"/>
      <c r="P948" s="9"/>
      <c r="Q948" s="9"/>
      <c r="R948" s="9"/>
      <c r="S948" s="9">
        <v>20</v>
      </c>
      <c r="T948" s="9">
        <f t="shared" si="191"/>
        <v>2E-3</v>
      </c>
      <c r="U948" s="9">
        <v>125</v>
      </c>
      <c r="V948" s="9">
        <f t="shared" si="198"/>
        <v>0.125</v>
      </c>
      <c r="W948" s="9">
        <v>4.1500000000000004</v>
      </c>
      <c r="X948" s="9">
        <v>4150</v>
      </c>
      <c r="Y948" s="9" t="s">
        <v>35</v>
      </c>
      <c r="Z948" s="9" t="s">
        <v>35</v>
      </c>
      <c r="AA948" s="11">
        <v>41.6</v>
      </c>
      <c r="AB948" s="11" t="s">
        <v>29</v>
      </c>
      <c r="AC948" s="12">
        <f t="shared" si="189"/>
        <v>47.839999999999996</v>
      </c>
      <c r="AD948" s="12" t="s">
        <v>36</v>
      </c>
      <c r="AE948" s="27" t="str">
        <f t="shared" si="192"/>
        <v/>
      </c>
      <c r="AF948" s="21">
        <f t="shared" si="199"/>
        <v>2.59375</v>
      </c>
      <c r="AG948" s="20">
        <f t="shared" si="188"/>
        <v>2.59375</v>
      </c>
      <c r="AH948" s="20"/>
      <c r="AI948" s="15">
        <f t="shared" si="196"/>
        <v>2.59375</v>
      </c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 t="s">
        <v>36</v>
      </c>
      <c r="BK948" s="9" t="s">
        <v>37</v>
      </c>
      <c r="BL948" s="9" t="str">
        <f t="shared" si="197"/>
        <v xml:space="preserve"> 5</v>
      </c>
      <c r="BM948" s="9">
        <v>2.59</v>
      </c>
      <c r="BN948" s="15">
        <f t="shared" si="190"/>
        <v>0.38610038610038611</v>
      </c>
      <c r="BO948" s="9">
        <v>1</v>
      </c>
      <c r="BP948" s="9">
        <v>5</v>
      </c>
      <c r="BQ948" s="9">
        <v>105</v>
      </c>
      <c r="BR948" s="9">
        <f t="shared" si="193"/>
        <v>21</v>
      </c>
      <c r="BS948" s="9">
        <v>460</v>
      </c>
      <c r="BT948" s="9" t="s">
        <v>32</v>
      </c>
      <c r="BU948" s="9"/>
      <c r="BV948" s="9">
        <v>100</v>
      </c>
      <c r="BW948" s="9">
        <v>145</v>
      </c>
      <c r="BX948" s="9">
        <v>4200</v>
      </c>
      <c r="BY948" s="9">
        <v>7</v>
      </c>
      <c r="BZ948" s="9">
        <v>3</v>
      </c>
      <c r="CA948" s="9">
        <v>1</v>
      </c>
      <c r="CB948" s="9">
        <v>23.86</v>
      </c>
      <c r="CC948" s="9">
        <v>9.1999999999999993</v>
      </c>
      <c r="CD948" s="9">
        <v>300</v>
      </c>
      <c r="CE948" s="9">
        <f t="shared" si="194"/>
        <v>450</v>
      </c>
      <c r="CF948" s="9">
        <v>1015</v>
      </c>
      <c r="CG948" s="9">
        <v>4200</v>
      </c>
      <c r="CH948" s="9">
        <v>588.29</v>
      </c>
      <c r="CI948" s="9" t="s">
        <v>33</v>
      </c>
      <c r="CJ948" s="15">
        <f t="shared" si="195"/>
        <v>5.2222222222222223</v>
      </c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  <c r="CZ948" s="9"/>
      <c r="DA948" s="9"/>
      <c r="DB948" s="9"/>
      <c r="DC948" s="9"/>
    </row>
    <row r="949" spans="1:107" ht="18.649999999999999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10"/>
      <c r="N949" s="9"/>
      <c r="O949" s="9"/>
      <c r="P949" s="9"/>
      <c r="Q949" s="9"/>
      <c r="R949" s="9"/>
      <c r="S949" s="9">
        <v>20</v>
      </c>
      <c r="T949" s="9">
        <f t="shared" si="191"/>
        <v>2E-3</v>
      </c>
      <c r="U949" s="9">
        <v>125</v>
      </c>
      <c r="V949" s="9">
        <f t="shared" si="198"/>
        <v>0.125</v>
      </c>
      <c r="W949" s="9">
        <v>4.45</v>
      </c>
      <c r="X949" s="9">
        <v>4450</v>
      </c>
      <c r="Y949" s="9" t="s">
        <v>35</v>
      </c>
      <c r="Z949" s="9" t="s">
        <v>35</v>
      </c>
      <c r="AA949" s="11">
        <v>41.6</v>
      </c>
      <c r="AB949" s="11" t="s">
        <v>29</v>
      </c>
      <c r="AC949" s="12">
        <f t="shared" si="189"/>
        <v>47.839999999999996</v>
      </c>
      <c r="AD949" s="12" t="s">
        <v>36</v>
      </c>
      <c r="AE949" s="27" t="str">
        <f t="shared" si="192"/>
        <v/>
      </c>
      <c r="AF949" s="21">
        <f t="shared" si="199"/>
        <v>2.78125</v>
      </c>
      <c r="AG949" s="20">
        <f t="shared" si="188"/>
        <v>2.78125</v>
      </c>
      <c r="AH949" s="20"/>
      <c r="AI949" s="15">
        <f t="shared" si="196"/>
        <v>2.78125</v>
      </c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 t="s">
        <v>36</v>
      </c>
      <c r="BK949" s="9" t="s">
        <v>37</v>
      </c>
      <c r="BL949" s="9" t="str">
        <f t="shared" si="197"/>
        <v xml:space="preserve"> 5</v>
      </c>
      <c r="BM949" s="9">
        <v>2.78</v>
      </c>
      <c r="BN949" s="15">
        <f t="shared" si="190"/>
        <v>0.35971223021582738</v>
      </c>
      <c r="BO949" s="9">
        <v>1</v>
      </c>
      <c r="BP949" s="9">
        <v>5</v>
      </c>
      <c r="BQ949" s="9">
        <v>105</v>
      </c>
      <c r="BR949" s="9">
        <f t="shared" si="193"/>
        <v>21</v>
      </c>
      <c r="BS949" s="9">
        <v>460</v>
      </c>
      <c r="BT949" s="9" t="s">
        <v>32</v>
      </c>
      <c r="BU949" s="9"/>
      <c r="BV949" s="9">
        <v>100</v>
      </c>
      <c r="BW949" s="9">
        <v>145</v>
      </c>
      <c r="BX949" s="9">
        <v>4500</v>
      </c>
      <c r="BY949" s="9">
        <v>7</v>
      </c>
      <c r="BZ949" s="9">
        <v>3</v>
      </c>
      <c r="CA949" s="9">
        <v>1</v>
      </c>
      <c r="CB949" s="9">
        <v>25.59</v>
      </c>
      <c r="CC949" s="9">
        <v>9.1999999999999993</v>
      </c>
      <c r="CD949" s="9">
        <v>300</v>
      </c>
      <c r="CE949" s="9">
        <f t="shared" si="194"/>
        <v>450</v>
      </c>
      <c r="CF949" s="9">
        <v>1015</v>
      </c>
      <c r="CG949" s="9">
        <v>4500</v>
      </c>
      <c r="CH949" s="9">
        <v>630.32000000000005</v>
      </c>
      <c r="CI949" s="9" t="s">
        <v>33</v>
      </c>
      <c r="CJ949" s="15">
        <f t="shared" si="195"/>
        <v>5.2222222222222223</v>
      </c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  <c r="CZ949" s="9"/>
      <c r="DA949" s="9"/>
      <c r="DB949" s="9"/>
      <c r="DC949" s="9"/>
    </row>
    <row r="950" spans="1:107" ht="18.649999999999999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10"/>
      <c r="N950" s="9"/>
      <c r="O950" s="9"/>
      <c r="P950" s="9"/>
      <c r="Q950" s="9"/>
      <c r="R950" s="9"/>
      <c r="S950" s="9">
        <v>20</v>
      </c>
      <c r="T950" s="9">
        <f t="shared" si="191"/>
        <v>2E-3</v>
      </c>
      <c r="U950" s="9">
        <v>125</v>
      </c>
      <c r="V950" s="9">
        <f t="shared" si="198"/>
        <v>0.125</v>
      </c>
      <c r="W950" s="9">
        <v>4.75</v>
      </c>
      <c r="X950" s="9">
        <v>4750</v>
      </c>
      <c r="Y950" s="9" t="s">
        <v>35</v>
      </c>
      <c r="Z950" s="9" t="s">
        <v>35</v>
      </c>
      <c r="AA950" s="11">
        <v>41.6</v>
      </c>
      <c r="AB950" s="11" t="s">
        <v>29</v>
      </c>
      <c r="AC950" s="12">
        <f t="shared" si="189"/>
        <v>47.839999999999996</v>
      </c>
      <c r="AD950" s="12" t="s">
        <v>36</v>
      </c>
      <c r="AE950" s="27" t="str">
        <f t="shared" si="192"/>
        <v/>
      </c>
      <c r="AF950" s="21">
        <f t="shared" si="199"/>
        <v>2.96875</v>
      </c>
      <c r="AG950" s="20">
        <f t="shared" si="188"/>
        <v>2.96875</v>
      </c>
      <c r="AH950" s="20"/>
      <c r="AI950" s="15">
        <f t="shared" si="196"/>
        <v>2.96875</v>
      </c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 t="s">
        <v>36</v>
      </c>
      <c r="BK950" s="9" t="s">
        <v>37</v>
      </c>
      <c r="BL950" s="9" t="str">
        <f t="shared" si="197"/>
        <v xml:space="preserve"> 5</v>
      </c>
      <c r="BM950" s="9">
        <v>2.97</v>
      </c>
      <c r="BN950" s="15">
        <f t="shared" si="190"/>
        <v>0.33670033670033667</v>
      </c>
      <c r="BO950" s="9">
        <v>1</v>
      </c>
      <c r="BP950" s="9">
        <v>5</v>
      </c>
      <c r="BQ950" s="9">
        <v>105</v>
      </c>
      <c r="BR950" s="9">
        <f t="shared" si="193"/>
        <v>21</v>
      </c>
      <c r="BS950" s="9">
        <v>460</v>
      </c>
      <c r="BT950" s="9" t="s">
        <v>32</v>
      </c>
      <c r="BU950" s="9"/>
      <c r="BV950" s="9">
        <v>100</v>
      </c>
      <c r="BW950" s="9">
        <v>145</v>
      </c>
      <c r="BX950" s="9">
        <v>4800</v>
      </c>
      <c r="BY950" s="9">
        <v>7</v>
      </c>
      <c r="BZ950" s="9">
        <v>3</v>
      </c>
      <c r="CA950" s="9">
        <v>1</v>
      </c>
      <c r="CB950" s="9">
        <v>27.31</v>
      </c>
      <c r="CC950" s="9">
        <v>9.1999999999999993</v>
      </c>
      <c r="CD950" s="9">
        <v>300</v>
      </c>
      <c r="CE950" s="9">
        <f t="shared" si="194"/>
        <v>450</v>
      </c>
      <c r="CF950" s="9">
        <v>1015</v>
      </c>
      <c r="CG950" s="9">
        <v>4800</v>
      </c>
      <c r="CH950" s="9">
        <v>672.34</v>
      </c>
      <c r="CI950" s="9" t="s">
        <v>33</v>
      </c>
      <c r="CJ950" s="15">
        <f t="shared" si="195"/>
        <v>5.2222222222222223</v>
      </c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</row>
    <row r="951" spans="1:107" ht="18.649999999999999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10"/>
      <c r="N951" s="9"/>
      <c r="O951" s="9"/>
      <c r="P951" s="9"/>
      <c r="Q951" s="9"/>
      <c r="R951" s="9"/>
      <c r="S951" s="9">
        <v>20</v>
      </c>
      <c r="T951" s="9">
        <f t="shared" si="191"/>
        <v>2E-3</v>
      </c>
      <c r="U951" s="9">
        <v>125</v>
      </c>
      <c r="V951" s="9">
        <f t="shared" si="198"/>
        <v>0.125</v>
      </c>
      <c r="W951" s="9">
        <v>3.85</v>
      </c>
      <c r="X951" s="9">
        <v>3850</v>
      </c>
      <c r="Y951" s="9" t="s">
        <v>35</v>
      </c>
      <c r="Z951" s="9" t="s">
        <v>35</v>
      </c>
      <c r="AA951" s="11">
        <v>41.6</v>
      </c>
      <c r="AB951" s="11" t="s">
        <v>29</v>
      </c>
      <c r="AC951" s="12">
        <f t="shared" si="189"/>
        <v>47.839999999999996</v>
      </c>
      <c r="AD951" s="12" t="s">
        <v>36</v>
      </c>
      <c r="AE951" s="27" t="str">
        <f t="shared" si="192"/>
        <v/>
      </c>
      <c r="AF951" s="21">
        <f t="shared" si="199"/>
        <v>2.40625</v>
      </c>
      <c r="AG951" s="20">
        <f t="shared" si="188"/>
        <v>2.40625</v>
      </c>
      <c r="AH951" s="20"/>
      <c r="AI951" s="15">
        <f t="shared" si="196"/>
        <v>2.40625</v>
      </c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 t="s">
        <v>36</v>
      </c>
      <c r="BK951" s="9" t="s">
        <v>37</v>
      </c>
      <c r="BL951" s="9" t="str">
        <f t="shared" si="197"/>
        <v xml:space="preserve"> 5</v>
      </c>
      <c r="BM951" s="9">
        <v>2.41</v>
      </c>
      <c r="BN951" s="15">
        <f t="shared" si="190"/>
        <v>0.41493775933609955</v>
      </c>
      <c r="BO951" s="9">
        <v>1</v>
      </c>
      <c r="BP951" s="9">
        <v>5</v>
      </c>
      <c r="BQ951" s="9">
        <v>105</v>
      </c>
      <c r="BR951" s="9">
        <f t="shared" si="193"/>
        <v>21</v>
      </c>
      <c r="BS951" s="9">
        <v>460</v>
      </c>
      <c r="BT951" s="9" t="s">
        <v>32</v>
      </c>
      <c r="BU951" s="9"/>
      <c r="BV951" s="9">
        <v>100</v>
      </c>
      <c r="BW951" s="9">
        <v>145</v>
      </c>
      <c r="BX951" s="9">
        <v>3900</v>
      </c>
      <c r="BY951" s="9">
        <v>7</v>
      </c>
      <c r="BZ951" s="9">
        <v>3</v>
      </c>
      <c r="CA951" s="9">
        <v>1</v>
      </c>
      <c r="CB951" s="9">
        <v>22.14</v>
      </c>
      <c r="CC951" s="9">
        <v>9.1999999999999993</v>
      </c>
      <c r="CD951" s="9">
        <v>300</v>
      </c>
      <c r="CE951" s="9">
        <f t="shared" si="194"/>
        <v>450</v>
      </c>
      <c r="CF951" s="9">
        <v>1015</v>
      </c>
      <c r="CG951" s="9">
        <v>3900</v>
      </c>
      <c r="CH951" s="9">
        <v>546.27</v>
      </c>
      <c r="CI951" s="9" t="s">
        <v>33</v>
      </c>
      <c r="CJ951" s="15">
        <f t="shared" si="195"/>
        <v>5.2222222222222223</v>
      </c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  <c r="CZ951" s="9"/>
      <c r="DA951" s="9"/>
      <c r="DB951" s="9"/>
      <c r="DC951" s="9"/>
    </row>
    <row r="952" spans="1:107" ht="18.649999999999999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10"/>
      <c r="N952" s="9"/>
      <c r="O952" s="9"/>
      <c r="P952" s="9"/>
      <c r="Q952" s="9"/>
      <c r="R952" s="9"/>
      <c r="S952" s="9">
        <v>20</v>
      </c>
      <c r="T952" s="9">
        <f t="shared" si="191"/>
        <v>2E-3</v>
      </c>
      <c r="U952" s="9">
        <v>125</v>
      </c>
      <c r="V952" s="9">
        <f t="shared" si="198"/>
        <v>0.125</v>
      </c>
      <c r="W952" s="9">
        <v>4.1500000000000004</v>
      </c>
      <c r="X952" s="9">
        <v>4150</v>
      </c>
      <c r="Y952" s="9" t="s">
        <v>35</v>
      </c>
      <c r="Z952" s="9" t="s">
        <v>35</v>
      </c>
      <c r="AA952" s="11">
        <v>41.6</v>
      </c>
      <c r="AB952" s="11" t="s">
        <v>29</v>
      </c>
      <c r="AC952" s="12">
        <f t="shared" si="189"/>
        <v>47.839999999999996</v>
      </c>
      <c r="AD952" s="12" t="s">
        <v>36</v>
      </c>
      <c r="AE952" s="27" t="str">
        <f t="shared" si="192"/>
        <v/>
      </c>
      <c r="AF952" s="21">
        <f t="shared" si="199"/>
        <v>2.59375</v>
      </c>
      <c r="AG952" s="20">
        <f t="shared" si="188"/>
        <v>2.59375</v>
      </c>
      <c r="AH952" s="20"/>
      <c r="AI952" s="15">
        <f t="shared" si="196"/>
        <v>2.59375</v>
      </c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 t="s">
        <v>36</v>
      </c>
      <c r="BK952" s="9" t="s">
        <v>37</v>
      </c>
      <c r="BL952" s="9" t="str">
        <f t="shared" si="197"/>
        <v xml:space="preserve"> 5</v>
      </c>
      <c r="BM952" s="9">
        <v>2.59</v>
      </c>
      <c r="BN952" s="15">
        <f t="shared" si="190"/>
        <v>0.38610038610038611</v>
      </c>
      <c r="BO952" s="9">
        <v>1</v>
      </c>
      <c r="BP952" s="9">
        <v>5</v>
      </c>
      <c r="BQ952" s="9">
        <v>105</v>
      </c>
      <c r="BR952" s="9">
        <f t="shared" si="193"/>
        <v>21</v>
      </c>
      <c r="BS952" s="9">
        <v>460</v>
      </c>
      <c r="BT952" s="9" t="s">
        <v>32</v>
      </c>
      <c r="BU952" s="9"/>
      <c r="BV952" s="9">
        <v>100</v>
      </c>
      <c r="BW952" s="9">
        <v>145</v>
      </c>
      <c r="BX952" s="9">
        <v>4200</v>
      </c>
      <c r="BY952" s="9">
        <v>7</v>
      </c>
      <c r="BZ952" s="9">
        <v>3</v>
      </c>
      <c r="CA952" s="9">
        <v>1</v>
      </c>
      <c r="CB952" s="9">
        <v>23.86</v>
      </c>
      <c r="CC952" s="9">
        <v>9.1999999999999993</v>
      </c>
      <c r="CD952" s="9">
        <v>300</v>
      </c>
      <c r="CE952" s="9">
        <f t="shared" si="194"/>
        <v>450</v>
      </c>
      <c r="CF952" s="9">
        <v>1015</v>
      </c>
      <c r="CG952" s="9">
        <v>4200</v>
      </c>
      <c r="CH952" s="9">
        <v>588.29</v>
      </c>
      <c r="CI952" s="9" t="s">
        <v>33</v>
      </c>
      <c r="CJ952" s="15">
        <f t="shared" si="195"/>
        <v>5.2222222222222223</v>
      </c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</row>
    <row r="953" spans="1:107" ht="18.649999999999999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10"/>
      <c r="N953" s="9"/>
      <c r="O953" s="9"/>
      <c r="P953" s="9"/>
      <c r="Q953" s="9"/>
      <c r="R953" s="9"/>
      <c r="S953" s="9">
        <v>20</v>
      </c>
      <c r="T953" s="9">
        <f t="shared" si="191"/>
        <v>2E-3</v>
      </c>
      <c r="U953" s="9">
        <v>125</v>
      </c>
      <c r="V953" s="9">
        <f t="shared" si="198"/>
        <v>0.125</v>
      </c>
      <c r="W953" s="9">
        <v>4.45</v>
      </c>
      <c r="X953" s="9">
        <v>4450</v>
      </c>
      <c r="Y953" s="9" t="s">
        <v>35</v>
      </c>
      <c r="Z953" s="9" t="s">
        <v>35</v>
      </c>
      <c r="AA953" s="11">
        <v>41.6</v>
      </c>
      <c r="AB953" s="11" t="s">
        <v>29</v>
      </c>
      <c r="AC953" s="12">
        <f t="shared" si="189"/>
        <v>47.839999999999996</v>
      </c>
      <c r="AD953" s="12" t="s">
        <v>36</v>
      </c>
      <c r="AE953" s="27" t="str">
        <f t="shared" si="192"/>
        <v/>
      </c>
      <c r="AF953" s="21">
        <f t="shared" si="199"/>
        <v>2.78125</v>
      </c>
      <c r="AG953" s="20">
        <f t="shared" si="188"/>
        <v>2.78125</v>
      </c>
      <c r="AH953" s="20"/>
      <c r="AI953" s="15">
        <f t="shared" si="196"/>
        <v>2.78125</v>
      </c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 t="s">
        <v>36</v>
      </c>
      <c r="BK953" s="9" t="s">
        <v>37</v>
      </c>
      <c r="BL953" s="9" t="str">
        <f t="shared" si="197"/>
        <v xml:space="preserve"> 5</v>
      </c>
      <c r="BM953" s="9">
        <v>2.78</v>
      </c>
      <c r="BN953" s="15">
        <f t="shared" si="190"/>
        <v>0.35971223021582738</v>
      </c>
      <c r="BO953" s="9">
        <v>1</v>
      </c>
      <c r="BP953" s="9">
        <v>5</v>
      </c>
      <c r="BQ953" s="9">
        <v>105</v>
      </c>
      <c r="BR953" s="9">
        <f t="shared" si="193"/>
        <v>21</v>
      </c>
      <c r="BS953" s="9">
        <v>460</v>
      </c>
      <c r="BT953" s="9" t="s">
        <v>32</v>
      </c>
      <c r="BU953" s="9"/>
      <c r="BV953" s="9">
        <v>100</v>
      </c>
      <c r="BW953" s="9">
        <v>145</v>
      </c>
      <c r="BX953" s="9">
        <v>4500</v>
      </c>
      <c r="BY953" s="9">
        <v>7</v>
      </c>
      <c r="BZ953" s="9">
        <v>3</v>
      </c>
      <c r="CA953" s="9">
        <v>1</v>
      </c>
      <c r="CB953" s="9">
        <v>25.59</v>
      </c>
      <c r="CC953" s="9">
        <v>9.1999999999999993</v>
      </c>
      <c r="CD953" s="9">
        <v>300</v>
      </c>
      <c r="CE953" s="9">
        <f t="shared" si="194"/>
        <v>450</v>
      </c>
      <c r="CF953" s="9">
        <v>1015</v>
      </c>
      <c r="CG953" s="9">
        <v>4500</v>
      </c>
      <c r="CH953" s="9">
        <v>630.32000000000005</v>
      </c>
      <c r="CI953" s="9" t="s">
        <v>33</v>
      </c>
      <c r="CJ953" s="15">
        <f t="shared" si="195"/>
        <v>5.2222222222222223</v>
      </c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  <c r="CZ953" s="9"/>
      <c r="DA953" s="9"/>
      <c r="DB953" s="9"/>
      <c r="DC953" s="9"/>
    </row>
    <row r="954" spans="1:107" ht="18.649999999999999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10"/>
      <c r="N954" s="9"/>
      <c r="O954" s="9"/>
      <c r="P954" s="9"/>
      <c r="Q954" s="9"/>
      <c r="R954" s="9"/>
      <c r="S954" s="9">
        <v>20</v>
      </c>
      <c r="T954" s="9">
        <f t="shared" si="191"/>
        <v>2E-3</v>
      </c>
      <c r="U954" s="9">
        <v>125</v>
      </c>
      <c r="V954" s="9">
        <f t="shared" si="198"/>
        <v>0.125</v>
      </c>
      <c r="W954" s="9">
        <v>4.75</v>
      </c>
      <c r="X954" s="9">
        <v>4750</v>
      </c>
      <c r="Y954" s="9" t="s">
        <v>35</v>
      </c>
      <c r="Z954" s="9" t="s">
        <v>35</v>
      </c>
      <c r="AA954" s="11">
        <v>41.6</v>
      </c>
      <c r="AB954" s="11" t="s">
        <v>29</v>
      </c>
      <c r="AC954" s="12">
        <f t="shared" si="189"/>
        <v>47.839999999999996</v>
      </c>
      <c r="AD954" s="12" t="s">
        <v>36</v>
      </c>
      <c r="AE954" s="27" t="str">
        <f t="shared" si="192"/>
        <v/>
      </c>
      <c r="AF954" s="21">
        <f t="shared" si="199"/>
        <v>2.96875</v>
      </c>
      <c r="AG954" s="20">
        <f t="shared" si="188"/>
        <v>2.96875</v>
      </c>
      <c r="AH954" s="20"/>
      <c r="AI954" s="15">
        <f t="shared" si="196"/>
        <v>2.96875</v>
      </c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 t="s">
        <v>36</v>
      </c>
      <c r="BK954" s="9" t="s">
        <v>37</v>
      </c>
      <c r="BL954" s="9" t="str">
        <f t="shared" si="197"/>
        <v xml:space="preserve"> 5</v>
      </c>
      <c r="BM954" s="9">
        <v>2.97</v>
      </c>
      <c r="BN954" s="15">
        <f t="shared" si="190"/>
        <v>0.33670033670033667</v>
      </c>
      <c r="BO954" s="9">
        <v>1</v>
      </c>
      <c r="BP954" s="9">
        <v>5</v>
      </c>
      <c r="BQ954" s="9">
        <v>105</v>
      </c>
      <c r="BR954" s="9">
        <f t="shared" si="193"/>
        <v>21</v>
      </c>
      <c r="BS954" s="9">
        <v>460</v>
      </c>
      <c r="BT954" s="9" t="s">
        <v>32</v>
      </c>
      <c r="BU954" s="9"/>
      <c r="BV954" s="9">
        <v>100</v>
      </c>
      <c r="BW954" s="9">
        <v>145</v>
      </c>
      <c r="BX954" s="9">
        <v>4800</v>
      </c>
      <c r="BY954" s="9">
        <v>7</v>
      </c>
      <c r="BZ954" s="9">
        <v>3</v>
      </c>
      <c r="CA954" s="9">
        <v>1</v>
      </c>
      <c r="CB954" s="9">
        <v>27.31</v>
      </c>
      <c r="CC954" s="9">
        <v>9.1999999999999993</v>
      </c>
      <c r="CD954" s="9">
        <v>300</v>
      </c>
      <c r="CE954" s="9">
        <f t="shared" si="194"/>
        <v>450</v>
      </c>
      <c r="CF954" s="9">
        <v>1015</v>
      </c>
      <c r="CG954" s="9">
        <v>4800</v>
      </c>
      <c r="CH954" s="9">
        <v>672.34</v>
      </c>
      <c r="CI954" s="9" t="s">
        <v>33</v>
      </c>
      <c r="CJ954" s="15">
        <f t="shared" si="195"/>
        <v>5.2222222222222223</v>
      </c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  <c r="CZ954" s="9"/>
      <c r="DA954" s="9"/>
      <c r="DB954" s="9"/>
      <c r="DC954" s="9"/>
    </row>
    <row r="955" spans="1:107" ht="18.649999999999999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10"/>
      <c r="N955" s="9"/>
      <c r="O955" s="9"/>
      <c r="P955" s="9"/>
      <c r="Q955" s="9"/>
      <c r="R955" s="9"/>
      <c r="S955" s="9">
        <v>20</v>
      </c>
      <c r="T955" s="9">
        <f t="shared" si="191"/>
        <v>2E-3</v>
      </c>
      <c r="U955" s="9">
        <v>125</v>
      </c>
      <c r="V955" s="9">
        <f t="shared" si="198"/>
        <v>0.125</v>
      </c>
      <c r="W955" s="9">
        <v>3.85</v>
      </c>
      <c r="X955" s="9">
        <v>3850</v>
      </c>
      <c r="Y955" s="9" t="s">
        <v>35</v>
      </c>
      <c r="Z955" s="9" t="s">
        <v>35</v>
      </c>
      <c r="AA955" s="11">
        <v>41.6</v>
      </c>
      <c r="AB955" s="11" t="s">
        <v>29</v>
      </c>
      <c r="AC955" s="12">
        <f t="shared" si="189"/>
        <v>47.839999999999996</v>
      </c>
      <c r="AD955" s="12" t="s">
        <v>36</v>
      </c>
      <c r="AE955" s="27" t="str">
        <f t="shared" si="192"/>
        <v/>
      </c>
      <c r="AF955" s="21">
        <f t="shared" si="199"/>
        <v>2.40625</v>
      </c>
      <c r="AG955" s="20">
        <f t="shared" si="188"/>
        <v>2.40625</v>
      </c>
      <c r="AH955" s="20"/>
      <c r="AI955" s="15">
        <f t="shared" si="196"/>
        <v>2.40625</v>
      </c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 t="s">
        <v>36</v>
      </c>
      <c r="BK955" s="9" t="s">
        <v>37</v>
      </c>
      <c r="BL955" s="9" t="str">
        <f t="shared" si="197"/>
        <v xml:space="preserve"> 5</v>
      </c>
      <c r="BM955" s="9">
        <v>2.41</v>
      </c>
      <c r="BN955" s="15">
        <f t="shared" si="190"/>
        <v>0.41493775933609955</v>
      </c>
      <c r="BO955" s="9">
        <v>1</v>
      </c>
      <c r="BP955" s="9">
        <v>5</v>
      </c>
      <c r="BQ955" s="9">
        <v>105</v>
      </c>
      <c r="BR955" s="9">
        <f t="shared" si="193"/>
        <v>21</v>
      </c>
      <c r="BS955" s="9">
        <v>460</v>
      </c>
      <c r="BT955" s="9" t="s">
        <v>32</v>
      </c>
      <c r="BU955" s="9"/>
      <c r="BV955" s="9">
        <v>100</v>
      </c>
      <c r="BW955" s="9">
        <v>145</v>
      </c>
      <c r="BX955" s="9">
        <v>3900</v>
      </c>
      <c r="BY955" s="9">
        <v>7</v>
      </c>
      <c r="BZ955" s="9">
        <v>3</v>
      </c>
      <c r="CA955" s="9">
        <v>1</v>
      </c>
      <c r="CB955" s="9">
        <v>22.14</v>
      </c>
      <c r="CC955" s="9">
        <v>9.1999999999999993</v>
      </c>
      <c r="CD955" s="9">
        <v>300</v>
      </c>
      <c r="CE955" s="9">
        <f t="shared" si="194"/>
        <v>450</v>
      </c>
      <c r="CF955" s="9">
        <v>1015</v>
      </c>
      <c r="CG955" s="9">
        <v>3900</v>
      </c>
      <c r="CH955" s="9">
        <v>546.27</v>
      </c>
      <c r="CI955" s="9" t="s">
        <v>33</v>
      </c>
      <c r="CJ955" s="15">
        <f t="shared" si="195"/>
        <v>5.2222222222222223</v>
      </c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</row>
    <row r="956" spans="1:107" ht="18.649999999999999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10"/>
      <c r="N956" s="9"/>
      <c r="O956" s="9"/>
      <c r="P956" s="9"/>
      <c r="Q956" s="9"/>
      <c r="R956" s="9"/>
      <c r="S956" s="9">
        <v>20</v>
      </c>
      <c r="T956" s="9">
        <f t="shared" si="191"/>
        <v>2E-3</v>
      </c>
      <c r="U956" s="9">
        <v>125</v>
      </c>
      <c r="V956" s="9">
        <f t="shared" si="198"/>
        <v>0.125</v>
      </c>
      <c r="W956" s="9">
        <v>4.1500000000000004</v>
      </c>
      <c r="X956" s="9">
        <v>4150</v>
      </c>
      <c r="Y956" s="9" t="s">
        <v>35</v>
      </c>
      <c r="Z956" s="9" t="s">
        <v>35</v>
      </c>
      <c r="AA956" s="11">
        <v>41.6</v>
      </c>
      <c r="AB956" s="11" t="s">
        <v>29</v>
      </c>
      <c r="AC956" s="12">
        <f t="shared" si="189"/>
        <v>47.839999999999996</v>
      </c>
      <c r="AD956" s="12" t="s">
        <v>36</v>
      </c>
      <c r="AE956" s="27" t="str">
        <f t="shared" si="192"/>
        <v/>
      </c>
      <c r="AF956" s="21">
        <f t="shared" si="199"/>
        <v>2.59375</v>
      </c>
      <c r="AG956" s="20">
        <f t="shared" si="188"/>
        <v>2.59375</v>
      </c>
      <c r="AH956" s="20"/>
      <c r="AI956" s="15">
        <f t="shared" si="196"/>
        <v>2.59375</v>
      </c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 t="s">
        <v>36</v>
      </c>
      <c r="BK956" s="9" t="s">
        <v>37</v>
      </c>
      <c r="BL956" s="9" t="str">
        <f t="shared" si="197"/>
        <v xml:space="preserve"> 5</v>
      </c>
      <c r="BM956" s="9">
        <v>2.59</v>
      </c>
      <c r="BN956" s="15">
        <f t="shared" si="190"/>
        <v>0.38610038610038611</v>
      </c>
      <c r="BO956" s="9">
        <v>1</v>
      </c>
      <c r="BP956" s="9">
        <v>5</v>
      </c>
      <c r="BQ956" s="9">
        <v>105</v>
      </c>
      <c r="BR956" s="9">
        <f t="shared" si="193"/>
        <v>21</v>
      </c>
      <c r="BS956" s="9">
        <v>460</v>
      </c>
      <c r="BT956" s="9" t="s">
        <v>32</v>
      </c>
      <c r="BU956" s="9"/>
      <c r="BV956" s="9">
        <v>100</v>
      </c>
      <c r="BW956" s="9">
        <v>145</v>
      </c>
      <c r="BX956" s="9">
        <v>4200</v>
      </c>
      <c r="BY956" s="9">
        <v>7</v>
      </c>
      <c r="BZ956" s="9">
        <v>3</v>
      </c>
      <c r="CA956" s="9">
        <v>1</v>
      </c>
      <c r="CB956" s="9">
        <v>23.86</v>
      </c>
      <c r="CC956" s="9">
        <v>9.1999999999999993</v>
      </c>
      <c r="CD956" s="9">
        <v>300</v>
      </c>
      <c r="CE956" s="9">
        <f t="shared" si="194"/>
        <v>450</v>
      </c>
      <c r="CF956" s="9">
        <v>1015</v>
      </c>
      <c r="CG956" s="9">
        <v>4200</v>
      </c>
      <c r="CH956" s="9">
        <v>588.29</v>
      </c>
      <c r="CI956" s="9" t="s">
        <v>33</v>
      </c>
      <c r="CJ956" s="15">
        <f t="shared" si="195"/>
        <v>5.2222222222222223</v>
      </c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</row>
    <row r="957" spans="1:107" ht="18.649999999999999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10"/>
      <c r="N957" s="9"/>
      <c r="O957" s="9"/>
      <c r="P957" s="9"/>
      <c r="Q957" s="9"/>
      <c r="R957" s="9"/>
      <c r="S957" s="9">
        <v>20</v>
      </c>
      <c r="T957" s="9">
        <f t="shared" si="191"/>
        <v>2E-3</v>
      </c>
      <c r="U957" s="9">
        <v>125</v>
      </c>
      <c r="V957" s="9">
        <f t="shared" si="198"/>
        <v>0.125</v>
      </c>
      <c r="W957" s="9">
        <v>4.45</v>
      </c>
      <c r="X957" s="9">
        <v>4450</v>
      </c>
      <c r="Y957" s="9" t="s">
        <v>35</v>
      </c>
      <c r="Z957" s="9" t="s">
        <v>35</v>
      </c>
      <c r="AA957" s="11">
        <v>41.6</v>
      </c>
      <c r="AB957" s="11" t="s">
        <v>29</v>
      </c>
      <c r="AC957" s="12">
        <f t="shared" si="189"/>
        <v>47.839999999999996</v>
      </c>
      <c r="AD957" s="12" t="s">
        <v>36</v>
      </c>
      <c r="AE957" s="27" t="str">
        <f t="shared" si="192"/>
        <v/>
      </c>
      <c r="AF957" s="21">
        <f t="shared" si="199"/>
        <v>2.78125</v>
      </c>
      <c r="AG957" s="20">
        <f t="shared" si="188"/>
        <v>2.78125</v>
      </c>
      <c r="AH957" s="20"/>
      <c r="AI957" s="15">
        <f t="shared" si="196"/>
        <v>2.78125</v>
      </c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 t="s">
        <v>36</v>
      </c>
      <c r="BK957" s="9" t="s">
        <v>37</v>
      </c>
      <c r="BL957" s="9" t="str">
        <f t="shared" si="197"/>
        <v xml:space="preserve"> 5</v>
      </c>
      <c r="BM957" s="9">
        <v>2.78</v>
      </c>
      <c r="BN957" s="15">
        <f t="shared" si="190"/>
        <v>0.35971223021582738</v>
      </c>
      <c r="BO957" s="9">
        <v>1</v>
      </c>
      <c r="BP957" s="9">
        <v>5</v>
      </c>
      <c r="BQ957" s="9">
        <v>105</v>
      </c>
      <c r="BR957" s="9">
        <f t="shared" si="193"/>
        <v>21</v>
      </c>
      <c r="BS957" s="9">
        <v>460</v>
      </c>
      <c r="BT957" s="9" t="s">
        <v>32</v>
      </c>
      <c r="BU957" s="9"/>
      <c r="BV957" s="9">
        <v>100</v>
      </c>
      <c r="BW957" s="9">
        <v>145</v>
      </c>
      <c r="BX957" s="9">
        <v>4500</v>
      </c>
      <c r="BY957" s="9">
        <v>7</v>
      </c>
      <c r="BZ957" s="9">
        <v>3</v>
      </c>
      <c r="CA957" s="9">
        <v>1</v>
      </c>
      <c r="CB957" s="9">
        <v>25.59</v>
      </c>
      <c r="CC957" s="9">
        <v>9.1999999999999993</v>
      </c>
      <c r="CD957" s="9">
        <v>300</v>
      </c>
      <c r="CE957" s="9">
        <f t="shared" si="194"/>
        <v>450</v>
      </c>
      <c r="CF957" s="9">
        <v>1015</v>
      </c>
      <c r="CG957" s="9">
        <v>4500</v>
      </c>
      <c r="CH957" s="9">
        <v>630.32000000000005</v>
      </c>
      <c r="CI957" s="9" t="s">
        <v>33</v>
      </c>
      <c r="CJ957" s="15">
        <f t="shared" si="195"/>
        <v>5.2222222222222223</v>
      </c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</row>
    <row r="958" spans="1:107" ht="18.649999999999999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10"/>
      <c r="N958" s="9"/>
      <c r="O958" s="9"/>
      <c r="P958" s="9"/>
      <c r="Q958" s="9"/>
      <c r="R958" s="9"/>
      <c r="S958" s="9">
        <v>20</v>
      </c>
      <c r="T958" s="9">
        <f t="shared" si="191"/>
        <v>2E-3</v>
      </c>
      <c r="U958" s="9">
        <v>125</v>
      </c>
      <c r="V958" s="9">
        <f t="shared" si="198"/>
        <v>0.125</v>
      </c>
      <c r="W958" s="9">
        <v>4.75</v>
      </c>
      <c r="X958" s="9">
        <v>4750</v>
      </c>
      <c r="Y958" s="9" t="s">
        <v>35</v>
      </c>
      <c r="Z958" s="9" t="s">
        <v>35</v>
      </c>
      <c r="AA958" s="11">
        <v>41.6</v>
      </c>
      <c r="AB958" s="11" t="s">
        <v>29</v>
      </c>
      <c r="AC958" s="12">
        <f t="shared" si="189"/>
        <v>47.839999999999996</v>
      </c>
      <c r="AD958" s="12" t="s">
        <v>36</v>
      </c>
      <c r="AE958" s="27" t="str">
        <f t="shared" si="192"/>
        <v/>
      </c>
      <c r="AF958" s="21">
        <f t="shared" si="199"/>
        <v>2.96875</v>
      </c>
      <c r="AG958" s="20">
        <f t="shared" si="188"/>
        <v>2.96875</v>
      </c>
      <c r="AH958" s="20"/>
      <c r="AI958" s="15">
        <f t="shared" si="196"/>
        <v>2.96875</v>
      </c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 t="s">
        <v>36</v>
      </c>
      <c r="BK958" s="9" t="s">
        <v>37</v>
      </c>
      <c r="BL958" s="9" t="str">
        <f t="shared" si="197"/>
        <v xml:space="preserve"> 5</v>
      </c>
      <c r="BM958" s="9">
        <v>2.97</v>
      </c>
      <c r="BN958" s="15">
        <f t="shared" si="190"/>
        <v>0.33670033670033667</v>
      </c>
      <c r="BO958" s="9">
        <v>1</v>
      </c>
      <c r="BP958" s="9">
        <v>5</v>
      </c>
      <c r="BQ958" s="9">
        <v>105</v>
      </c>
      <c r="BR958" s="9">
        <f t="shared" si="193"/>
        <v>21</v>
      </c>
      <c r="BS958" s="9">
        <v>460</v>
      </c>
      <c r="BT958" s="9" t="s">
        <v>32</v>
      </c>
      <c r="BU958" s="9"/>
      <c r="BV958" s="9">
        <v>100</v>
      </c>
      <c r="BW958" s="9">
        <v>145</v>
      </c>
      <c r="BX958" s="9">
        <v>4800</v>
      </c>
      <c r="BY958" s="9">
        <v>7</v>
      </c>
      <c r="BZ958" s="9">
        <v>3</v>
      </c>
      <c r="CA958" s="9">
        <v>1</v>
      </c>
      <c r="CB958" s="9">
        <v>27.31</v>
      </c>
      <c r="CC958" s="9">
        <v>9.1999999999999993</v>
      </c>
      <c r="CD958" s="9">
        <v>300</v>
      </c>
      <c r="CE958" s="9">
        <f t="shared" si="194"/>
        <v>450</v>
      </c>
      <c r="CF958" s="9">
        <v>1015</v>
      </c>
      <c r="CG958" s="9">
        <v>4800</v>
      </c>
      <c r="CH958" s="9">
        <v>672.34</v>
      </c>
      <c r="CI958" s="9" t="s">
        <v>33</v>
      </c>
      <c r="CJ958" s="15">
        <f t="shared" si="195"/>
        <v>5.2222222222222223</v>
      </c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</row>
    <row r="959" spans="1:107" ht="18.649999999999999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10"/>
      <c r="N959" s="9"/>
      <c r="O959" s="9"/>
      <c r="P959" s="9"/>
      <c r="Q959" s="9"/>
      <c r="R959" s="9"/>
      <c r="S959" s="9">
        <v>20</v>
      </c>
      <c r="T959" s="9">
        <f t="shared" si="191"/>
        <v>2E-3</v>
      </c>
      <c r="U959" s="9">
        <v>125</v>
      </c>
      <c r="V959" s="9">
        <f t="shared" si="198"/>
        <v>0.125</v>
      </c>
      <c r="W959" s="9">
        <v>3.85</v>
      </c>
      <c r="X959" s="9">
        <v>3850</v>
      </c>
      <c r="Y959" s="9" t="s">
        <v>35</v>
      </c>
      <c r="Z959" s="9" t="s">
        <v>35</v>
      </c>
      <c r="AA959" s="11">
        <v>47.7</v>
      </c>
      <c r="AB959" s="11" t="s">
        <v>29</v>
      </c>
      <c r="AC959" s="12">
        <f t="shared" si="189"/>
        <v>54.854999999999997</v>
      </c>
      <c r="AD959" s="12" t="s">
        <v>36</v>
      </c>
      <c r="AE959" s="27" t="str">
        <f t="shared" si="192"/>
        <v/>
      </c>
      <c r="AF959" s="21">
        <f t="shared" si="199"/>
        <v>2.40625</v>
      </c>
      <c r="AG959" s="20">
        <f t="shared" si="188"/>
        <v>2.40625</v>
      </c>
      <c r="AH959" s="20"/>
      <c r="AI959" s="15">
        <f t="shared" si="196"/>
        <v>2.40625</v>
      </c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 t="s">
        <v>36</v>
      </c>
      <c r="BK959" s="9" t="s">
        <v>37</v>
      </c>
      <c r="BL959" s="9" t="str">
        <f t="shared" si="197"/>
        <v xml:space="preserve"> 5</v>
      </c>
      <c r="BM959" s="9">
        <v>2.41</v>
      </c>
      <c r="BN959" s="15">
        <f t="shared" si="190"/>
        <v>0.41493775933609955</v>
      </c>
      <c r="BO959" s="9">
        <v>1</v>
      </c>
      <c r="BP959" s="9">
        <v>5</v>
      </c>
      <c r="BQ959" s="9">
        <v>105</v>
      </c>
      <c r="BR959" s="9">
        <f t="shared" si="193"/>
        <v>21</v>
      </c>
      <c r="BS959" s="9">
        <v>460</v>
      </c>
      <c r="BT959" s="9" t="s">
        <v>32</v>
      </c>
      <c r="BU959" s="9"/>
      <c r="BV959" s="9">
        <v>100</v>
      </c>
      <c r="BW959" s="9">
        <v>145</v>
      </c>
      <c r="BX959" s="9">
        <v>3900</v>
      </c>
      <c r="BY959" s="9">
        <v>7</v>
      </c>
      <c r="BZ959" s="9">
        <v>3</v>
      </c>
      <c r="CA959" s="9">
        <v>1</v>
      </c>
      <c r="CB959" s="9">
        <v>22.14</v>
      </c>
      <c r="CC959" s="9">
        <v>9.1999999999999993</v>
      </c>
      <c r="CD959" s="9">
        <v>300</v>
      </c>
      <c r="CE959" s="9">
        <f t="shared" si="194"/>
        <v>450</v>
      </c>
      <c r="CF959" s="9">
        <v>1015</v>
      </c>
      <c r="CG959" s="9">
        <v>3900</v>
      </c>
      <c r="CH959" s="9">
        <v>546.27</v>
      </c>
      <c r="CI959" s="9" t="s">
        <v>33</v>
      </c>
      <c r="CJ959" s="15">
        <f t="shared" si="195"/>
        <v>5.2222222222222223</v>
      </c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  <c r="CZ959" s="9"/>
      <c r="DA959" s="9"/>
      <c r="DB959" s="9"/>
      <c r="DC959" s="9"/>
    </row>
    <row r="960" spans="1:107" ht="18.649999999999999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10"/>
      <c r="N960" s="9"/>
      <c r="O960" s="9"/>
      <c r="P960" s="9"/>
      <c r="Q960" s="9"/>
      <c r="R960" s="9"/>
      <c r="S960" s="9">
        <v>20</v>
      </c>
      <c r="T960" s="9">
        <f t="shared" si="191"/>
        <v>2E-3</v>
      </c>
      <c r="U960" s="9">
        <v>125</v>
      </c>
      <c r="V960" s="9">
        <f t="shared" si="198"/>
        <v>0.125</v>
      </c>
      <c r="W960" s="9">
        <v>4.1500000000000004</v>
      </c>
      <c r="X960" s="9">
        <v>4150</v>
      </c>
      <c r="Y960" s="9" t="s">
        <v>35</v>
      </c>
      <c r="Z960" s="9" t="s">
        <v>35</v>
      </c>
      <c r="AA960" s="11">
        <v>47.7</v>
      </c>
      <c r="AB960" s="11" t="s">
        <v>29</v>
      </c>
      <c r="AC960" s="12">
        <f t="shared" si="189"/>
        <v>54.854999999999997</v>
      </c>
      <c r="AD960" s="12" t="s">
        <v>36</v>
      </c>
      <c r="AE960" s="27" t="str">
        <f t="shared" si="192"/>
        <v/>
      </c>
      <c r="AF960" s="21">
        <f t="shared" si="199"/>
        <v>2.59375</v>
      </c>
      <c r="AG960" s="20">
        <f t="shared" ref="AG960:AG1023" si="200">_xlfn.SWITCH(AD960,"BOTTE",_xlfn.SWITCH(Z960,
"M2",(U960/1000)*W960*BL960,
"M3",(U960/1000)*W960*(S960/1000)*BL960,
"CTML",W960/100*BL960),
"UNIT",BL960,
"")</f>
        <v>2.59375</v>
      </c>
      <c r="AH960" s="20"/>
      <c r="AI960" s="15">
        <f t="shared" si="196"/>
        <v>2.59375</v>
      </c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 t="s">
        <v>36</v>
      </c>
      <c r="BK960" s="9" t="s">
        <v>37</v>
      </c>
      <c r="BL960" s="9" t="str">
        <f t="shared" si="197"/>
        <v xml:space="preserve"> 5</v>
      </c>
      <c r="BM960" s="9">
        <v>2.59</v>
      </c>
      <c r="BN960" s="15">
        <f t="shared" si="190"/>
        <v>0.38610038610038611</v>
      </c>
      <c r="BO960" s="9">
        <v>1</v>
      </c>
      <c r="BP960" s="9">
        <v>5</v>
      </c>
      <c r="BQ960" s="9">
        <v>105</v>
      </c>
      <c r="BR960" s="9">
        <f t="shared" si="193"/>
        <v>21</v>
      </c>
      <c r="BS960" s="9">
        <v>460</v>
      </c>
      <c r="BT960" s="9" t="s">
        <v>32</v>
      </c>
      <c r="BU960" s="9"/>
      <c r="BV960" s="9">
        <v>100</v>
      </c>
      <c r="BW960" s="9">
        <v>145</v>
      </c>
      <c r="BX960" s="9">
        <v>4200</v>
      </c>
      <c r="BY960" s="9">
        <v>7</v>
      </c>
      <c r="BZ960" s="9">
        <v>3</v>
      </c>
      <c r="CA960" s="9">
        <v>1</v>
      </c>
      <c r="CB960" s="9">
        <v>23.86</v>
      </c>
      <c r="CC960" s="9">
        <v>9.1999999999999993</v>
      </c>
      <c r="CD960" s="9">
        <v>300</v>
      </c>
      <c r="CE960" s="9">
        <f t="shared" si="194"/>
        <v>450</v>
      </c>
      <c r="CF960" s="9">
        <v>1015</v>
      </c>
      <c r="CG960" s="9">
        <v>4200</v>
      </c>
      <c r="CH960" s="9">
        <v>588.29</v>
      </c>
      <c r="CI960" s="9" t="s">
        <v>33</v>
      </c>
      <c r="CJ960" s="15">
        <f t="shared" si="195"/>
        <v>5.2222222222222223</v>
      </c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  <c r="CZ960" s="9"/>
      <c r="DA960" s="9"/>
      <c r="DB960" s="9"/>
      <c r="DC960" s="9"/>
    </row>
    <row r="961" spans="1:107" ht="18.649999999999999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10"/>
      <c r="N961" s="9"/>
      <c r="O961" s="9"/>
      <c r="P961" s="9"/>
      <c r="Q961" s="9"/>
      <c r="R961" s="9"/>
      <c r="S961" s="9">
        <v>20</v>
      </c>
      <c r="T961" s="9">
        <f t="shared" si="191"/>
        <v>2E-3</v>
      </c>
      <c r="U961" s="9">
        <v>125</v>
      </c>
      <c r="V961" s="9">
        <f t="shared" si="198"/>
        <v>0.125</v>
      </c>
      <c r="W961" s="9">
        <v>4.45</v>
      </c>
      <c r="X961" s="9">
        <v>4450</v>
      </c>
      <c r="Y961" s="9" t="s">
        <v>35</v>
      </c>
      <c r="Z961" s="9" t="s">
        <v>35</v>
      </c>
      <c r="AA961" s="11">
        <v>47.7</v>
      </c>
      <c r="AB961" s="11" t="s">
        <v>29</v>
      </c>
      <c r="AC961" s="12">
        <f t="shared" si="189"/>
        <v>54.854999999999997</v>
      </c>
      <c r="AD961" s="12" t="s">
        <v>36</v>
      </c>
      <c r="AE961" s="27" t="str">
        <f t="shared" si="192"/>
        <v/>
      </c>
      <c r="AF961" s="21">
        <f t="shared" si="199"/>
        <v>2.78125</v>
      </c>
      <c r="AG961" s="20">
        <f t="shared" si="200"/>
        <v>2.78125</v>
      </c>
      <c r="AH961" s="20"/>
      <c r="AI961" s="15">
        <f t="shared" si="196"/>
        <v>2.78125</v>
      </c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 t="s">
        <v>36</v>
      </c>
      <c r="BK961" s="9" t="s">
        <v>37</v>
      </c>
      <c r="BL961" s="9" t="str">
        <f t="shared" si="197"/>
        <v xml:space="preserve"> 5</v>
      </c>
      <c r="BM961" s="9">
        <v>2.78</v>
      </c>
      <c r="BN961" s="15">
        <f t="shared" si="190"/>
        <v>0.35971223021582738</v>
      </c>
      <c r="BO961" s="9">
        <v>1</v>
      </c>
      <c r="BP961" s="9">
        <v>5</v>
      </c>
      <c r="BQ961" s="9">
        <v>105</v>
      </c>
      <c r="BR961" s="9">
        <f t="shared" si="193"/>
        <v>21</v>
      </c>
      <c r="BS961" s="9">
        <v>460</v>
      </c>
      <c r="BT961" s="9" t="s">
        <v>32</v>
      </c>
      <c r="BU961" s="9"/>
      <c r="BV961" s="9">
        <v>100</v>
      </c>
      <c r="BW961" s="9">
        <v>145</v>
      </c>
      <c r="BX961" s="9">
        <v>4500</v>
      </c>
      <c r="BY961" s="9">
        <v>7</v>
      </c>
      <c r="BZ961" s="9">
        <v>3</v>
      </c>
      <c r="CA961" s="9">
        <v>1</v>
      </c>
      <c r="CB961" s="9">
        <v>25.59</v>
      </c>
      <c r="CC961" s="9">
        <v>9.1999999999999993</v>
      </c>
      <c r="CD961" s="9">
        <v>300</v>
      </c>
      <c r="CE961" s="9">
        <f t="shared" si="194"/>
        <v>450</v>
      </c>
      <c r="CF961" s="9">
        <v>1015</v>
      </c>
      <c r="CG961" s="9">
        <v>4500</v>
      </c>
      <c r="CH961" s="9">
        <v>630.32000000000005</v>
      </c>
      <c r="CI961" s="9" t="s">
        <v>33</v>
      </c>
      <c r="CJ961" s="15">
        <f t="shared" si="195"/>
        <v>5.2222222222222223</v>
      </c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  <c r="CZ961" s="9"/>
      <c r="DA961" s="9"/>
      <c r="DB961" s="9"/>
      <c r="DC961" s="9"/>
    </row>
    <row r="962" spans="1:107" ht="18.649999999999999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10"/>
      <c r="N962" s="9"/>
      <c r="O962" s="9"/>
      <c r="P962" s="9"/>
      <c r="Q962" s="9"/>
      <c r="R962" s="9"/>
      <c r="S962" s="9">
        <v>20</v>
      </c>
      <c r="T962" s="9">
        <f t="shared" si="191"/>
        <v>2E-3</v>
      </c>
      <c r="U962" s="9">
        <v>125</v>
      </c>
      <c r="V962" s="9">
        <f t="shared" si="198"/>
        <v>0.125</v>
      </c>
      <c r="W962" s="9">
        <v>4.75</v>
      </c>
      <c r="X962" s="9">
        <v>4750</v>
      </c>
      <c r="Y962" s="9" t="s">
        <v>35</v>
      </c>
      <c r="Z962" s="9" t="s">
        <v>35</v>
      </c>
      <c r="AA962" s="11">
        <v>47.7</v>
      </c>
      <c r="AB962" s="11" t="s">
        <v>29</v>
      </c>
      <c r="AC962" s="12">
        <f t="shared" ref="AC962:AC1025" si="201">IF(AB962="Oui",AA962*1.15,"")</f>
        <v>54.854999999999997</v>
      </c>
      <c r="AD962" s="12" t="s">
        <v>36</v>
      </c>
      <c r="AE962" s="27" t="str">
        <f t="shared" si="192"/>
        <v/>
      </c>
      <c r="AF962" s="21">
        <f t="shared" si="199"/>
        <v>2.96875</v>
      </c>
      <c r="AG962" s="20">
        <f t="shared" si="200"/>
        <v>2.96875</v>
      </c>
      <c r="AH962" s="20"/>
      <c r="AI962" s="15">
        <f t="shared" si="196"/>
        <v>2.96875</v>
      </c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 t="s">
        <v>36</v>
      </c>
      <c r="BK962" s="9" t="s">
        <v>37</v>
      </c>
      <c r="BL962" s="9" t="str">
        <f t="shared" si="197"/>
        <v xml:space="preserve"> 5</v>
      </c>
      <c r="BM962" s="9">
        <v>2.97</v>
      </c>
      <c r="BN962" s="15">
        <f t="shared" si="190"/>
        <v>0.33670033670033667</v>
      </c>
      <c r="BO962" s="9">
        <v>1</v>
      </c>
      <c r="BP962" s="9">
        <v>5</v>
      </c>
      <c r="BQ962" s="9">
        <v>105</v>
      </c>
      <c r="BR962" s="9">
        <f t="shared" si="193"/>
        <v>21</v>
      </c>
      <c r="BS962" s="9">
        <v>460</v>
      </c>
      <c r="BT962" s="9" t="s">
        <v>32</v>
      </c>
      <c r="BU962" s="9"/>
      <c r="BV962" s="9">
        <v>100</v>
      </c>
      <c r="BW962" s="9">
        <v>145</v>
      </c>
      <c r="BX962" s="9">
        <v>4800</v>
      </c>
      <c r="BY962" s="9">
        <v>7</v>
      </c>
      <c r="BZ962" s="9">
        <v>3</v>
      </c>
      <c r="CA962" s="9">
        <v>1</v>
      </c>
      <c r="CB962" s="9">
        <v>27.31</v>
      </c>
      <c r="CC962" s="9">
        <v>9.1999999999999993</v>
      </c>
      <c r="CD962" s="9">
        <v>300</v>
      </c>
      <c r="CE962" s="9">
        <f t="shared" si="194"/>
        <v>450</v>
      </c>
      <c r="CF962" s="9">
        <v>1015</v>
      </c>
      <c r="CG962" s="9">
        <v>4800</v>
      </c>
      <c r="CH962" s="9">
        <v>672.34</v>
      </c>
      <c r="CI962" s="9" t="s">
        <v>33</v>
      </c>
      <c r="CJ962" s="15">
        <f t="shared" si="195"/>
        <v>5.2222222222222223</v>
      </c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  <c r="CZ962" s="9"/>
      <c r="DA962" s="9"/>
      <c r="DB962" s="9"/>
      <c r="DC962" s="9"/>
    </row>
    <row r="963" spans="1:107" ht="18.649999999999999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10"/>
      <c r="N963" s="9"/>
      <c r="O963" s="9"/>
      <c r="P963" s="9"/>
      <c r="Q963" s="9"/>
      <c r="R963" s="9"/>
      <c r="S963" s="9">
        <v>20</v>
      </c>
      <c r="T963" s="9">
        <f t="shared" si="191"/>
        <v>2E-3</v>
      </c>
      <c r="U963" s="9">
        <v>125</v>
      </c>
      <c r="V963" s="9">
        <f t="shared" si="198"/>
        <v>0.125</v>
      </c>
      <c r="W963" s="9">
        <v>3.85</v>
      </c>
      <c r="X963" s="9">
        <v>3850</v>
      </c>
      <c r="Y963" s="9" t="s">
        <v>35</v>
      </c>
      <c r="Z963" s="9" t="s">
        <v>35</v>
      </c>
      <c r="AA963" s="11">
        <v>47.7</v>
      </c>
      <c r="AB963" s="11" t="s">
        <v>29</v>
      </c>
      <c r="AC963" s="12">
        <f t="shared" si="201"/>
        <v>54.854999999999997</v>
      </c>
      <c r="AD963" s="12" t="s">
        <v>36</v>
      </c>
      <c r="AE963" s="27" t="str">
        <f t="shared" si="192"/>
        <v/>
      </c>
      <c r="AF963" s="21">
        <f t="shared" si="199"/>
        <v>2.40625</v>
      </c>
      <c r="AG963" s="20">
        <f t="shared" si="200"/>
        <v>2.40625</v>
      </c>
      <c r="AH963" s="20"/>
      <c r="AI963" s="15">
        <f t="shared" si="196"/>
        <v>2.40625</v>
      </c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 t="s">
        <v>36</v>
      </c>
      <c r="BK963" s="9" t="s">
        <v>37</v>
      </c>
      <c r="BL963" s="9" t="str">
        <f t="shared" si="197"/>
        <v xml:space="preserve"> 5</v>
      </c>
      <c r="BM963" s="9">
        <v>2.41</v>
      </c>
      <c r="BN963" s="15">
        <f t="shared" ref="BN963:BN1026" si="202">1/BM963</f>
        <v>0.41493775933609955</v>
      </c>
      <c r="BO963" s="9">
        <v>1</v>
      </c>
      <c r="BP963" s="9">
        <v>5</v>
      </c>
      <c r="BQ963" s="9">
        <v>105</v>
      </c>
      <c r="BR963" s="9">
        <f t="shared" si="193"/>
        <v>21</v>
      </c>
      <c r="BS963" s="9">
        <v>460</v>
      </c>
      <c r="BT963" s="9" t="s">
        <v>32</v>
      </c>
      <c r="BU963" s="9"/>
      <c r="BV963" s="9">
        <v>100</v>
      </c>
      <c r="BW963" s="9">
        <v>145</v>
      </c>
      <c r="BX963" s="9">
        <v>3900</v>
      </c>
      <c r="BY963" s="9">
        <v>7</v>
      </c>
      <c r="BZ963" s="9">
        <v>3</v>
      </c>
      <c r="CA963" s="9">
        <v>1</v>
      </c>
      <c r="CB963" s="9">
        <v>22.14</v>
      </c>
      <c r="CC963" s="9">
        <v>9.1999999999999993</v>
      </c>
      <c r="CD963" s="9">
        <v>300</v>
      </c>
      <c r="CE963" s="9">
        <f t="shared" si="194"/>
        <v>450</v>
      </c>
      <c r="CF963" s="9">
        <v>1015</v>
      </c>
      <c r="CG963" s="9">
        <v>3900</v>
      </c>
      <c r="CH963" s="9">
        <v>546.27</v>
      </c>
      <c r="CI963" s="9" t="s">
        <v>33</v>
      </c>
      <c r="CJ963" s="15">
        <f t="shared" si="195"/>
        <v>5.2222222222222223</v>
      </c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  <c r="CZ963" s="9"/>
      <c r="DA963" s="9"/>
      <c r="DB963" s="9"/>
      <c r="DC963" s="9"/>
    </row>
    <row r="964" spans="1:107" ht="18.649999999999999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10"/>
      <c r="N964" s="9"/>
      <c r="O964" s="9"/>
      <c r="P964" s="9"/>
      <c r="Q964" s="9"/>
      <c r="R964" s="9"/>
      <c r="S964" s="9">
        <v>20</v>
      </c>
      <c r="T964" s="9">
        <f t="shared" ref="T964:T1027" si="203">S964*0.0001</f>
        <v>2E-3</v>
      </c>
      <c r="U964" s="9">
        <v>125</v>
      </c>
      <c r="V964" s="9">
        <f t="shared" si="198"/>
        <v>0.125</v>
      </c>
      <c r="W964" s="9">
        <v>4.1500000000000004</v>
      </c>
      <c r="X964" s="9">
        <v>4150</v>
      </c>
      <c r="Y964" s="9" t="s">
        <v>35</v>
      </c>
      <c r="Z964" s="9" t="s">
        <v>35</v>
      </c>
      <c r="AA964" s="11">
        <v>47.7</v>
      </c>
      <c r="AB964" s="11" t="s">
        <v>29</v>
      </c>
      <c r="AC964" s="12">
        <f t="shared" si="201"/>
        <v>54.854999999999997</v>
      </c>
      <c r="AD964" s="12" t="s">
        <v>36</v>
      </c>
      <c r="AE964" s="27" t="str">
        <f t="shared" ref="AE964:AE1027" si="204">_xlfn.SWITCH(AD964,"PALETTE",BM964*BR964,
"")</f>
        <v/>
      </c>
      <c r="AF964" s="21">
        <f t="shared" si="199"/>
        <v>2.59375</v>
      </c>
      <c r="AG964" s="20">
        <f t="shared" si="200"/>
        <v>2.59375</v>
      </c>
      <c r="AH964" s="20"/>
      <c r="AI964" s="15">
        <f t="shared" si="196"/>
        <v>2.59375</v>
      </c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 t="s">
        <v>36</v>
      </c>
      <c r="BK964" s="9" t="s">
        <v>37</v>
      </c>
      <c r="BL964" s="9" t="str">
        <f t="shared" si="197"/>
        <v xml:space="preserve"> 5</v>
      </c>
      <c r="BM964" s="9">
        <v>2.59</v>
      </c>
      <c r="BN964" s="15">
        <f t="shared" si="202"/>
        <v>0.38610038610038611</v>
      </c>
      <c r="BO964" s="9">
        <v>1</v>
      </c>
      <c r="BP964" s="9">
        <v>5</v>
      </c>
      <c r="BQ964" s="9">
        <v>105</v>
      </c>
      <c r="BR964" s="9">
        <f t="shared" ref="BR964:BR1027" si="205">BQ964/BL964</f>
        <v>21</v>
      </c>
      <c r="BS964" s="9">
        <v>460</v>
      </c>
      <c r="BT964" s="9" t="s">
        <v>32</v>
      </c>
      <c r="BU964" s="9"/>
      <c r="BV964" s="9">
        <v>100</v>
      </c>
      <c r="BW964" s="9">
        <v>145</v>
      </c>
      <c r="BX964" s="9">
        <v>4200</v>
      </c>
      <c r="BY964" s="9">
        <v>7</v>
      </c>
      <c r="BZ964" s="9">
        <v>3</v>
      </c>
      <c r="CA964" s="9">
        <v>1</v>
      </c>
      <c r="CB964" s="9">
        <v>23.86</v>
      </c>
      <c r="CC964" s="9">
        <v>9.1999999999999993</v>
      </c>
      <c r="CD964" s="9">
        <v>300</v>
      </c>
      <c r="CE964" s="9">
        <f t="shared" ref="CE964:CE1027" si="206">CD964+150</f>
        <v>450</v>
      </c>
      <c r="CF964" s="9">
        <v>1015</v>
      </c>
      <c r="CG964" s="9">
        <v>4200</v>
      </c>
      <c r="CH964" s="9">
        <v>588.29</v>
      </c>
      <c r="CI964" s="9" t="s">
        <v>33</v>
      </c>
      <c r="CJ964" s="15">
        <f t="shared" si="195"/>
        <v>5.2222222222222223</v>
      </c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  <c r="CZ964" s="9"/>
      <c r="DA964" s="9"/>
      <c r="DB964" s="9"/>
      <c r="DC964" s="9"/>
    </row>
    <row r="965" spans="1:107" ht="18.649999999999999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10"/>
      <c r="N965" s="9"/>
      <c r="O965" s="9"/>
      <c r="P965" s="9"/>
      <c r="Q965" s="9"/>
      <c r="R965" s="9"/>
      <c r="S965" s="9">
        <v>20</v>
      </c>
      <c r="T965" s="9">
        <f t="shared" si="203"/>
        <v>2E-3</v>
      </c>
      <c r="U965" s="9">
        <v>125</v>
      </c>
      <c r="V965" s="9">
        <f t="shared" si="198"/>
        <v>0.125</v>
      </c>
      <c r="W965" s="9">
        <v>4.45</v>
      </c>
      <c r="X965" s="9">
        <v>4450</v>
      </c>
      <c r="Y965" s="9" t="s">
        <v>35</v>
      </c>
      <c r="Z965" s="9" t="s">
        <v>35</v>
      </c>
      <c r="AA965" s="11">
        <v>47.7</v>
      </c>
      <c r="AB965" s="11" t="s">
        <v>29</v>
      </c>
      <c r="AC965" s="12">
        <f t="shared" si="201"/>
        <v>54.854999999999997</v>
      </c>
      <c r="AD965" s="12" t="s">
        <v>36</v>
      </c>
      <c r="AE965" s="27" t="str">
        <f t="shared" si="204"/>
        <v/>
      </c>
      <c r="AF965" s="21">
        <f t="shared" si="199"/>
        <v>2.78125</v>
      </c>
      <c r="AG965" s="20">
        <f t="shared" si="200"/>
        <v>2.78125</v>
      </c>
      <c r="AH965" s="20"/>
      <c r="AI965" s="15">
        <f t="shared" si="196"/>
        <v>2.78125</v>
      </c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 t="s">
        <v>36</v>
      </c>
      <c r="BK965" s="9" t="s">
        <v>37</v>
      </c>
      <c r="BL965" s="9" t="str">
        <f t="shared" si="197"/>
        <v xml:space="preserve"> 5</v>
      </c>
      <c r="BM965" s="9">
        <v>2.78</v>
      </c>
      <c r="BN965" s="15">
        <f t="shared" si="202"/>
        <v>0.35971223021582738</v>
      </c>
      <c r="BO965" s="9">
        <v>1</v>
      </c>
      <c r="BP965" s="9">
        <v>5</v>
      </c>
      <c r="BQ965" s="9">
        <v>105</v>
      </c>
      <c r="BR965" s="9">
        <f t="shared" si="205"/>
        <v>21</v>
      </c>
      <c r="BS965" s="9">
        <v>460</v>
      </c>
      <c r="BT965" s="9" t="s">
        <v>32</v>
      </c>
      <c r="BU965" s="9"/>
      <c r="BV965" s="9">
        <v>100</v>
      </c>
      <c r="BW965" s="9">
        <v>145</v>
      </c>
      <c r="BX965" s="9">
        <v>4500</v>
      </c>
      <c r="BY965" s="9">
        <v>7</v>
      </c>
      <c r="BZ965" s="9">
        <v>3</v>
      </c>
      <c r="CA965" s="9">
        <v>1</v>
      </c>
      <c r="CB965" s="9">
        <v>25.59</v>
      </c>
      <c r="CC965" s="9">
        <v>9.1999999999999993</v>
      </c>
      <c r="CD965" s="9">
        <v>300</v>
      </c>
      <c r="CE965" s="9">
        <f t="shared" si="206"/>
        <v>450</v>
      </c>
      <c r="CF965" s="9">
        <v>1015</v>
      </c>
      <c r="CG965" s="9">
        <v>4500</v>
      </c>
      <c r="CH965" s="9">
        <v>630.32000000000005</v>
      </c>
      <c r="CI965" s="9" t="s">
        <v>33</v>
      </c>
      <c r="CJ965" s="15">
        <f t="shared" ref="CJ965:CJ1028" si="207">IF(CI965="O",2350/CE965,0)</f>
        <v>5.2222222222222223</v>
      </c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  <c r="CZ965" s="9"/>
      <c r="DA965" s="9"/>
      <c r="DB965" s="9"/>
      <c r="DC965" s="9"/>
    </row>
    <row r="966" spans="1:107" ht="18.649999999999999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10"/>
      <c r="N966" s="9"/>
      <c r="O966" s="9"/>
      <c r="P966" s="9"/>
      <c r="Q966" s="9"/>
      <c r="R966" s="9"/>
      <c r="S966" s="9">
        <v>20</v>
      </c>
      <c r="T966" s="9">
        <f t="shared" si="203"/>
        <v>2E-3</v>
      </c>
      <c r="U966" s="9">
        <v>125</v>
      </c>
      <c r="V966" s="9">
        <f t="shared" si="198"/>
        <v>0.125</v>
      </c>
      <c r="W966" s="9">
        <v>4.75</v>
      </c>
      <c r="X966" s="9">
        <v>4750</v>
      </c>
      <c r="Y966" s="9" t="s">
        <v>35</v>
      </c>
      <c r="Z966" s="9" t="s">
        <v>35</v>
      </c>
      <c r="AA966" s="11">
        <v>47.7</v>
      </c>
      <c r="AB966" s="11" t="s">
        <v>29</v>
      </c>
      <c r="AC966" s="12">
        <f t="shared" si="201"/>
        <v>54.854999999999997</v>
      </c>
      <c r="AD966" s="12" t="s">
        <v>36</v>
      </c>
      <c r="AE966" s="27" t="str">
        <f t="shared" si="204"/>
        <v/>
      </c>
      <c r="AF966" s="21">
        <f t="shared" si="199"/>
        <v>2.96875</v>
      </c>
      <c r="AG966" s="20">
        <f t="shared" si="200"/>
        <v>2.96875</v>
      </c>
      <c r="AH966" s="20"/>
      <c r="AI966" s="15">
        <f t="shared" si="196"/>
        <v>2.96875</v>
      </c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 t="s">
        <v>36</v>
      </c>
      <c r="BK966" s="9" t="s">
        <v>37</v>
      </c>
      <c r="BL966" s="9" t="str">
        <f t="shared" si="197"/>
        <v xml:space="preserve"> 5</v>
      </c>
      <c r="BM966" s="9">
        <v>2.97</v>
      </c>
      <c r="BN966" s="15">
        <f t="shared" si="202"/>
        <v>0.33670033670033667</v>
      </c>
      <c r="BO966" s="9">
        <v>1</v>
      </c>
      <c r="BP966" s="9">
        <v>5</v>
      </c>
      <c r="BQ966" s="9">
        <v>105</v>
      </c>
      <c r="BR966" s="9">
        <f t="shared" si="205"/>
        <v>21</v>
      </c>
      <c r="BS966" s="9">
        <v>460</v>
      </c>
      <c r="BT966" s="9" t="s">
        <v>32</v>
      </c>
      <c r="BU966" s="9"/>
      <c r="BV966" s="9">
        <v>100</v>
      </c>
      <c r="BW966" s="9">
        <v>145</v>
      </c>
      <c r="BX966" s="9">
        <v>4800</v>
      </c>
      <c r="BY966" s="9">
        <v>7</v>
      </c>
      <c r="BZ966" s="9">
        <v>3</v>
      </c>
      <c r="CA966" s="9">
        <v>1</v>
      </c>
      <c r="CB966" s="9">
        <v>27.31</v>
      </c>
      <c r="CC966" s="9">
        <v>9.1999999999999993</v>
      </c>
      <c r="CD966" s="9">
        <v>300</v>
      </c>
      <c r="CE966" s="9">
        <f t="shared" si="206"/>
        <v>450</v>
      </c>
      <c r="CF966" s="9">
        <v>1015</v>
      </c>
      <c r="CG966" s="9">
        <v>4800</v>
      </c>
      <c r="CH966" s="9">
        <v>672.34</v>
      </c>
      <c r="CI966" s="9" t="s">
        <v>33</v>
      </c>
      <c r="CJ966" s="15">
        <f t="shared" si="207"/>
        <v>5.2222222222222223</v>
      </c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  <c r="CZ966" s="9"/>
      <c r="DA966" s="9"/>
      <c r="DB966" s="9"/>
      <c r="DC966" s="9"/>
    </row>
    <row r="967" spans="1:107" ht="18.649999999999999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10"/>
      <c r="N967" s="9"/>
      <c r="O967" s="9"/>
      <c r="P967" s="9"/>
      <c r="Q967" s="9"/>
      <c r="R967" s="9"/>
      <c r="S967" s="9">
        <v>20</v>
      </c>
      <c r="T967" s="9">
        <f t="shared" si="203"/>
        <v>2E-3</v>
      </c>
      <c r="U967" s="9">
        <v>125</v>
      </c>
      <c r="V967" s="9">
        <f t="shared" si="198"/>
        <v>0.125</v>
      </c>
      <c r="W967" s="9">
        <v>3.85</v>
      </c>
      <c r="X967" s="9">
        <v>3850</v>
      </c>
      <c r="Y967" s="9" t="s">
        <v>35</v>
      </c>
      <c r="Z967" s="9" t="s">
        <v>35</v>
      </c>
      <c r="AA967" s="11">
        <v>45</v>
      </c>
      <c r="AB967" s="11" t="s">
        <v>29</v>
      </c>
      <c r="AC967" s="12">
        <f t="shared" si="201"/>
        <v>51.749999999999993</v>
      </c>
      <c r="AD967" s="12" t="s">
        <v>36</v>
      </c>
      <c r="AE967" s="27" t="str">
        <f t="shared" si="204"/>
        <v/>
      </c>
      <c r="AF967" s="21">
        <f t="shared" si="199"/>
        <v>2.40625</v>
      </c>
      <c r="AG967" s="20">
        <f t="shared" si="200"/>
        <v>2.40625</v>
      </c>
      <c r="AH967" s="20"/>
      <c r="AI967" s="15">
        <f t="shared" si="196"/>
        <v>2.40625</v>
      </c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 t="s">
        <v>36</v>
      </c>
      <c r="BK967" s="9" t="s">
        <v>37</v>
      </c>
      <c r="BL967" s="9" t="str">
        <f t="shared" si="197"/>
        <v xml:space="preserve"> 5</v>
      </c>
      <c r="BM967" s="9">
        <v>2.41</v>
      </c>
      <c r="BN967" s="15">
        <f t="shared" si="202"/>
        <v>0.41493775933609955</v>
      </c>
      <c r="BO967" s="9">
        <v>1</v>
      </c>
      <c r="BP967" s="9">
        <v>5</v>
      </c>
      <c r="BQ967" s="9">
        <v>105</v>
      </c>
      <c r="BR967" s="9">
        <f t="shared" si="205"/>
        <v>21</v>
      </c>
      <c r="BS967" s="9">
        <v>460</v>
      </c>
      <c r="BT967" s="9" t="s">
        <v>32</v>
      </c>
      <c r="BU967" s="9"/>
      <c r="BV967" s="9">
        <v>100</v>
      </c>
      <c r="BW967" s="9">
        <v>145</v>
      </c>
      <c r="BX967" s="9">
        <v>3900</v>
      </c>
      <c r="BY967" s="9">
        <v>7</v>
      </c>
      <c r="BZ967" s="9">
        <v>3</v>
      </c>
      <c r="CA967" s="9">
        <v>1</v>
      </c>
      <c r="CB967" s="9">
        <v>22.14</v>
      </c>
      <c r="CC967" s="9">
        <v>9.1999999999999993</v>
      </c>
      <c r="CD967" s="9">
        <v>300</v>
      </c>
      <c r="CE967" s="9">
        <f t="shared" si="206"/>
        <v>450</v>
      </c>
      <c r="CF967" s="9">
        <v>1015</v>
      </c>
      <c r="CG967" s="9">
        <v>3900</v>
      </c>
      <c r="CH967" s="9">
        <v>546.27</v>
      </c>
      <c r="CI967" s="9" t="s">
        <v>33</v>
      </c>
      <c r="CJ967" s="15">
        <f t="shared" si="207"/>
        <v>5.2222222222222223</v>
      </c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  <c r="CZ967" s="9"/>
      <c r="DA967" s="9"/>
      <c r="DB967" s="9"/>
      <c r="DC967" s="9"/>
    </row>
    <row r="968" spans="1:107" ht="18.649999999999999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10"/>
      <c r="N968" s="9"/>
      <c r="O968" s="9"/>
      <c r="P968" s="9"/>
      <c r="Q968" s="9"/>
      <c r="R968" s="9"/>
      <c r="S968" s="9">
        <v>20</v>
      </c>
      <c r="T968" s="9">
        <f t="shared" si="203"/>
        <v>2E-3</v>
      </c>
      <c r="U968" s="9">
        <v>125</v>
      </c>
      <c r="V968" s="9">
        <f t="shared" si="198"/>
        <v>0.125</v>
      </c>
      <c r="W968" s="9">
        <v>4.1500000000000004</v>
      </c>
      <c r="X968" s="9">
        <v>4150</v>
      </c>
      <c r="Y968" s="9" t="s">
        <v>35</v>
      </c>
      <c r="Z968" s="9" t="s">
        <v>35</v>
      </c>
      <c r="AA968" s="11">
        <v>45</v>
      </c>
      <c r="AB968" s="11" t="s">
        <v>29</v>
      </c>
      <c r="AC968" s="12">
        <f t="shared" si="201"/>
        <v>51.749999999999993</v>
      </c>
      <c r="AD968" s="12" t="s">
        <v>36</v>
      </c>
      <c r="AE968" s="27" t="str">
        <f t="shared" si="204"/>
        <v/>
      </c>
      <c r="AF968" s="21">
        <f t="shared" si="199"/>
        <v>2.59375</v>
      </c>
      <c r="AG968" s="20">
        <f t="shared" si="200"/>
        <v>2.59375</v>
      </c>
      <c r="AH968" s="20"/>
      <c r="AI968" s="15">
        <f t="shared" si="196"/>
        <v>2.59375</v>
      </c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 t="s">
        <v>36</v>
      </c>
      <c r="BK968" s="9" t="s">
        <v>37</v>
      </c>
      <c r="BL968" s="9" t="str">
        <f t="shared" si="197"/>
        <v xml:space="preserve"> 5</v>
      </c>
      <c r="BM968" s="9">
        <v>2.59</v>
      </c>
      <c r="BN968" s="15">
        <f t="shared" si="202"/>
        <v>0.38610038610038611</v>
      </c>
      <c r="BO968" s="9">
        <v>1</v>
      </c>
      <c r="BP968" s="9">
        <v>5</v>
      </c>
      <c r="BQ968" s="9">
        <v>105</v>
      </c>
      <c r="BR968" s="9">
        <f t="shared" si="205"/>
        <v>21</v>
      </c>
      <c r="BS968" s="9">
        <v>460</v>
      </c>
      <c r="BT968" s="9" t="s">
        <v>32</v>
      </c>
      <c r="BU968" s="9"/>
      <c r="BV968" s="9">
        <v>100</v>
      </c>
      <c r="BW968" s="9">
        <v>145</v>
      </c>
      <c r="BX968" s="9">
        <v>4200</v>
      </c>
      <c r="BY968" s="9">
        <v>7</v>
      </c>
      <c r="BZ968" s="9">
        <v>3</v>
      </c>
      <c r="CA968" s="9">
        <v>1</v>
      </c>
      <c r="CB968" s="9">
        <v>23.86</v>
      </c>
      <c r="CC968" s="9">
        <v>9.1999999999999993</v>
      </c>
      <c r="CD968" s="9">
        <v>300</v>
      </c>
      <c r="CE968" s="9">
        <f t="shared" si="206"/>
        <v>450</v>
      </c>
      <c r="CF968" s="9">
        <v>1015</v>
      </c>
      <c r="CG968" s="9">
        <v>4200</v>
      </c>
      <c r="CH968" s="9">
        <v>588.29</v>
      </c>
      <c r="CI968" s="9" t="s">
        <v>33</v>
      </c>
      <c r="CJ968" s="15">
        <f t="shared" si="207"/>
        <v>5.2222222222222223</v>
      </c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  <c r="CZ968" s="9"/>
      <c r="DA968" s="9"/>
      <c r="DB968" s="9"/>
      <c r="DC968" s="9"/>
    </row>
    <row r="969" spans="1:107" ht="18.649999999999999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10"/>
      <c r="N969" s="9"/>
      <c r="O969" s="9"/>
      <c r="P969" s="9"/>
      <c r="Q969" s="9"/>
      <c r="R969" s="9"/>
      <c r="S969" s="9">
        <v>20</v>
      </c>
      <c r="T969" s="9">
        <f t="shared" si="203"/>
        <v>2E-3</v>
      </c>
      <c r="U969" s="9">
        <v>125</v>
      </c>
      <c r="V969" s="9">
        <f t="shared" si="198"/>
        <v>0.125</v>
      </c>
      <c r="W969" s="9">
        <v>4.45</v>
      </c>
      <c r="X969" s="9">
        <v>4450</v>
      </c>
      <c r="Y969" s="9" t="s">
        <v>35</v>
      </c>
      <c r="Z969" s="9" t="s">
        <v>35</v>
      </c>
      <c r="AA969" s="11">
        <v>45</v>
      </c>
      <c r="AB969" s="11" t="s">
        <v>29</v>
      </c>
      <c r="AC969" s="12">
        <f t="shared" si="201"/>
        <v>51.749999999999993</v>
      </c>
      <c r="AD969" s="12" t="s">
        <v>36</v>
      </c>
      <c r="AE969" s="27" t="str">
        <f t="shared" si="204"/>
        <v/>
      </c>
      <c r="AF969" s="21">
        <f t="shared" si="199"/>
        <v>2.78125</v>
      </c>
      <c r="AG969" s="20">
        <f t="shared" si="200"/>
        <v>2.78125</v>
      </c>
      <c r="AH969" s="20"/>
      <c r="AI969" s="15">
        <f t="shared" ref="AI969:AI1032" si="208">IF(ISBLANK(AF969), AE969,AF969)</f>
        <v>2.78125</v>
      </c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 t="s">
        <v>36</v>
      </c>
      <c r="BK969" s="9" t="s">
        <v>37</v>
      </c>
      <c r="BL969" s="9" t="str">
        <f t="shared" si="197"/>
        <v xml:space="preserve"> 5</v>
      </c>
      <c r="BM969" s="9">
        <v>2.78</v>
      </c>
      <c r="BN969" s="15">
        <f t="shared" si="202"/>
        <v>0.35971223021582738</v>
      </c>
      <c r="BO969" s="9">
        <v>1</v>
      </c>
      <c r="BP969" s="9">
        <v>5</v>
      </c>
      <c r="BQ969" s="9">
        <v>105</v>
      </c>
      <c r="BR969" s="9">
        <f t="shared" si="205"/>
        <v>21</v>
      </c>
      <c r="BS969" s="9">
        <v>460</v>
      </c>
      <c r="BT969" s="9" t="s">
        <v>32</v>
      </c>
      <c r="BU969" s="9"/>
      <c r="BV969" s="9">
        <v>100</v>
      </c>
      <c r="BW969" s="9">
        <v>145</v>
      </c>
      <c r="BX969" s="9">
        <v>4500</v>
      </c>
      <c r="BY969" s="9">
        <v>7</v>
      </c>
      <c r="BZ969" s="9">
        <v>3</v>
      </c>
      <c r="CA969" s="9">
        <v>1</v>
      </c>
      <c r="CB969" s="9">
        <v>25.59</v>
      </c>
      <c r="CC969" s="9">
        <v>9.1999999999999993</v>
      </c>
      <c r="CD969" s="9">
        <v>300</v>
      </c>
      <c r="CE969" s="9">
        <f t="shared" si="206"/>
        <v>450</v>
      </c>
      <c r="CF969" s="9">
        <v>1015</v>
      </c>
      <c r="CG969" s="9">
        <v>4500</v>
      </c>
      <c r="CH969" s="9">
        <v>630.32000000000005</v>
      </c>
      <c r="CI969" s="9" t="s">
        <v>33</v>
      </c>
      <c r="CJ969" s="15">
        <f t="shared" si="207"/>
        <v>5.2222222222222223</v>
      </c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  <c r="CZ969" s="9"/>
      <c r="DA969" s="9"/>
      <c r="DB969" s="9"/>
      <c r="DC969" s="9"/>
    </row>
    <row r="970" spans="1:107" ht="18.649999999999999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10"/>
      <c r="N970" s="9"/>
      <c r="O970" s="9"/>
      <c r="P970" s="9"/>
      <c r="Q970" s="9"/>
      <c r="R970" s="9"/>
      <c r="S970" s="9">
        <v>20</v>
      </c>
      <c r="T970" s="9">
        <f t="shared" si="203"/>
        <v>2E-3</v>
      </c>
      <c r="U970" s="9">
        <v>125</v>
      </c>
      <c r="V970" s="9">
        <f t="shared" si="198"/>
        <v>0.125</v>
      </c>
      <c r="W970" s="9">
        <v>4.75</v>
      </c>
      <c r="X970" s="9">
        <v>4750</v>
      </c>
      <c r="Y970" s="9" t="s">
        <v>35</v>
      </c>
      <c r="Z970" s="9" t="s">
        <v>35</v>
      </c>
      <c r="AA970" s="11">
        <v>45</v>
      </c>
      <c r="AB970" s="11" t="s">
        <v>29</v>
      </c>
      <c r="AC970" s="12">
        <f t="shared" si="201"/>
        <v>51.749999999999993</v>
      </c>
      <c r="AD970" s="12" t="s">
        <v>36</v>
      </c>
      <c r="AE970" s="27" t="str">
        <f t="shared" si="204"/>
        <v/>
      </c>
      <c r="AF970" s="21">
        <f t="shared" si="199"/>
        <v>2.96875</v>
      </c>
      <c r="AG970" s="20">
        <f t="shared" si="200"/>
        <v>2.96875</v>
      </c>
      <c r="AH970" s="20"/>
      <c r="AI970" s="15">
        <f t="shared" si="208"/>
        <v>2.96875</v>
      </c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 t="s">
        <v>36</v>
      </c>
      <c r="BK970" s="9" t="s">
        <v>37</v>
      </c>
      <c r="BL970" s="9" t="str">
        <f t="shared" si="197"/>
        <v xml:space="preserve"> 5</v>
      </c>
      <c r="BM970" s="9">
        <v>2.97</v>
      </c>
      <c r="BN970" s="15">
        <f t="shared" si="202"/>
        <v>0.33670033670033667</v>
      </c>
      <c r="BO970" s="9">
        <v>1</v>
      </c>
      <c r="BP970" s="9">
        <v>5</v>
      </c>
      <c r="BQ970" s="9">
        <v>105</v>
      </c>
      <c r="BR970" s="9">
        <f t="shared" si="205"/>
        <v>21</v>
      </c>
      <c r="BS970" s="9">
        <v>460</v>
      </c>
      <c r="BT970" s="9" t="s">
        <v>32</v>
      </c>
      <c r="BU970" s="9"/>
      <c r="BV970" s="9">
        <v>100</v>
      </c>
      <c r="BW970" s="9">
        <v>145</v>
      </c>
      <c r="BX970" s="9">
        <v>4800</v>
      </c>
      <c r="BY970" s="9">
        <v>7</v>
      </c>
      <c r="BZ970" s="9">
        <v>3</v>
      </c>
      <c r="CA970" s="9">
        <v>1</v>
      </c>
      <c r="CB970" s="9">
        <v>27.31</v>
      </c>
      <c r="CC970" s="9">
        <v>9.1999999999999993</v>
      </c>
      <c r="CD970" s="9">
        <v>300</v>
      </c>
      <c r="CE970" s="9">
        <f t="shared" si="206"/>
        <v>450</v>
      </c>
      <c r="CF970" s="9">
        <v>1015</v>
      </c>
      <c r="CG970" s="9">
        <v>4800</v>
      </c>
      <c r="CH970" s="9">
        <v>672.34</v>
      </c>
      <c r="CI970" s="9" t="s">
        <v>33</v>
      </c>
      <c r="CJ970" s="15">
        <f t="shared" si="207"/>
        <v>5.2222222222222223</v>
      </c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  <c r="CZ970" s="9"/>
      <c r="DA970" s="9"/>
      <c r="DB970" s="9"/>
      <c r="DC970" s="9"/>
    </row>
    <row r="971" spans="1:107" ht="18.649999999999999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10"/>
      <c r="N971" s="9"/>
      <c r="O971" s="9"/>
      <c r="P971" s="9"/>
      <c r="Q971" s="9"/>
      <c r="R971" s="9"/>
      <c r="S971" s="9">
        <v>20</v>
      </c>
      <c r="T971" s="9">
        <f t="shared" si="203"/>
        <v>2E-3</v>
      </c>
      <c r="U971" s="9">
        <v>125</v>
      </c>
      <c r="V971" s="9">
        <f t="shared" si="198"/>
        <v>0.125</v>
      </c>
      <c r="W971" s="9">
        <v>3.85</v>
      </c>
      <c r="X971" s="9">
        <v>3850</v>
      </c>
      <c r="Y971" s="9" t="s">
        <v>35</v>
      </c>
      <c r="Z971" s="9" t="s">
        <v>35</v>
      </c>
      <c r="AA971" s="11">
        <v>45</v>
      </c>
      <c r="AB971" s="11" t="s">
        <v>29</v>
      </c>
      <c r="AC971" s="12">
        <f t="shared" si="201"/>
        <v>51.749999999999993</v>
      </c>
      <c r="AD971" s="12" t="s">
        <v>36</v>
      </c>
      <c r="AE971" s="27" t="str">
        <f t="shared" si="204"/>
        <v/>
      </c>
      <c r="AF971" s="21">
        <f t="shared" si="199"/>
        <v>2.40625</v>
      </c>
      <c r="AG971" s="20">
        <f t="shared" si="200"/>
        <v>2.40625</v>
      </c>
      <c r="AH971" s="20"/>
      <c r="AI971" s="15">
        <f t="shared" si="208"/>
        <v>2.40625</v>
      </c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 t="s">
        <v>36</v>
      </c>
      <c r="BK971" s="9" t="s">
        <v>37</v>
      </c>
      <c r="BL971" s="9" t="str">
        <f t="shared" si="197"/>
        <v xml:space="preserve"> 5</v>
      </c>
      <c r="BM971" s="9">
        <v>2.41</v>
      </c>
      <c r="BN971" s="15">
        <f t="shared" si="202"/>
        <v>0.41493775933609955</v>
      </c>
      <c r="BO971" s="9">
        <v>1</v>
      </c>
      <c r="BP971" s="9">
        <v>5</v>
      </c>
      <c r="BQ971" s="9">
        <v>105</v>
      </c>
      <c r="BR971" s="9">
        <f t="shared" si="205"/>
        <v>21</v>
      </c>
      <c r="BS971" s="9">
        <v>460</v>
      </c>
      <c r="BT971" s="9" t="s">
        <v>32</v>
      </c>
      <c r="BU971" s="9"/>
      <c r="BV971" s="9">
        <v>100</v>
      </c>
      <c r="BW971" s="9">
        <v>145</v>
      </c>
      <c r="BX971" s="9">
        <v>3900</v>
      </c>
      <c r="BY971" s="9">
        <v>7</v>
      </c>
      <c r="BZ971" s="9">
        <v>3</v>
      </c>
      <c r="CA971" s="9">
        <v>1</v>
      </c>
      <c r="CB971" s="9">
        <v>22.14</v>
      </c>
      <c r="CC971" s="9">
        <v>9.1999999999999993</v>
      </c>
      <c r="CD971" s="9">
        <v>300</v>
      </c>
      <c r="CE971" s="9">
        <f t="shared" si="206"/>
        <v>450</v>
      </c>
      <c r="CF971" s="9">
        <v>1015</v>
      </c>
      <c r="CG971" s="9">
        <v>3900</v>
      </c>
      <c r="CH971" s="9">
        <v>546.27</v>
      </c>
      <c r="CI971" s="9" t="s">
        <v>33</v>
      </c>
      <c r="CJ971" s="15">
        <f t="shared" si="207"/>
        <v>5.2222222222222223</v>
      </c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  <c r="CZ971" s="9"/>
      <c r="DA971" s="9"/>
      <c r="DB971" s="9"/>
      <c r="DC971" s="9"/>
    </row>
    <row r="972" spans="1:107" ht="18.649999999999999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10"/>
      <c r="N972" s="9"/>
      <c r="O972" s="9"/>
      <c r="P972" s="9"/>
      <c r="Q972" s="9"/>
      <c r="R972" s="9"/>
      <c r="S972" s="9">
        <v>20</v>
      </c>
      <c r="T972" s="9">
        <f t="shared" si="203"/>
        <v>2E-3</v>
      </c>
      <c r="U972" s="9">
        <v>125</v>
      </c>
      <c r="V972" s="9">
        <f t="shared" si="198"/>
        <v>0.125</v>
      </c>
      <c r="W972" s="9">
        <v>4.1500000000000004</v>
      </c>
      <c r="X972" s="9">
        <v>4150</v>
      </c>
      <c r="Y972" s="9" t="s">
        <v>35</v>
      </c>
      <c r="Z972" s="9" t="s">
        <v>35</v>
      </c>
      <c r="AA972" s="11">
        <v>45</v>
      </c>
      <c r="AB972" s="11" t="s">
        <v>29</v>
      </c>
      <c r="AC972" s="12">
        <f t="shared" si="201"/>
        <v>51.749999999999993</v>
      </c>
      <c r="AD972" s="12" t="s">
        <v>36</v>
      </c>
      <c r="AE972" s="27" t="str">
        <f t="shared" si="204"/>
        <v/>
      </c>
      <c r="AF972" s="21">
        <f t="shared" si="199"/>
        <v>2.59375</v>
      </c>
      <c r="AG972" s="20">
        <f t="shared" si="200"/>
        <v>2.59375</v>
      </c>
      <c r="AH972" s="20"/>
      <c r="AI972" s="15">
        <f t="shared" si="208"/>
        <v>2.59375</v>
      </c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 t="s">
        <v>36</v>
      </c>
      <c r="BK972" s="9" t="s">
        <v>37</v>
      </c>
      <c r="BL972" s="9" t="str">
        <f t="shared" si="197"/>
        <v xml:space="preserve"> 5</v>
      </c>
      <c r="BM972" s="9">
        <v>2.59</v>
      </c>
      <c r="BN972" s="15">
        <f t="shared" si="202"/>
        <v>0.38610038610038611</v>
      </c>
      <c r="BO972" s="9">
        <v>1</v>
      </c>
      <c r="BP972" s="9">
        <v>5</v>
      </c>
      <c r="BQ972" s="9">
        <v>105</v>
      </c>
      <c r="BR972" s="9">
        <f t="shared" si="205"/>
        <v>21</v>
      </c>
      <c r="BS972" s="9">
        <v>460</v>
      </c>
      <c r="BT972" s="9" t="s">
        <v>32</v>
      </c>
      <c r="BU972" s="9"/>
      <c r="BV972" s="9">
        <v>100</v>
      </c>
      <c r="BW972" s="9">
        <v>145</v>
      </c>
      <c r="BX972" s="9">
        <v>4200</v>
      </c>
      <c r="BY972" s="9">
        <v>7</v>
      </c>
      <c r="BZ972" s="9">
        <v>3</v>
      </c>
      <c r="CA972" s="9">
        <v>1</v>
      </c>
      <c r="CB972" s="9">
        <v>23.86</v>
      </c>
      <c r="CC972" s="9">
        <v>9.1999999999999993</v>
      </c>
      <c r="CD972" s="9">
        <v>300</v>
      </c>
      <c r="CE972" s="9">
        <f t="shared" si="206"/>
        <v>450</v>
      </c>
      <c r="CF972" s="9">
        <v>1015</v>
      </c>
      <c r="CG972" s="9">
        <v>4200</v>
      </c>
      <c r="CH972" s="9">
        <v>588.29</v>
      </c>
      <c r="CI972" s="9" t="s">
        <v>33</v>
      </c>
      <c r="CJ972" s="15">
        <f t="shared" si="207"/>
        <v>5.2222222222222223</v>
      </c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  <c r="CZ972" s="9"/>
      <c r="DA972" s="9"/>
      <c r="DB972" s="9"/>
      <c r="DC972" s="9"/>
    </row>
    <row r="973" spans="1:107" ht="18.649999999999999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10"/>
      <c r="N973" s="9"/>
      <c r="O973" s="9"/>
      <c r="P973" s="9"/>
      <c r="Q973" s="9"/>
      <c r="R973" s="9"/>
      <c r="S973" s="9">
        <v>20</v>
      </c>
      <c r="T973" s="9">
        <f t="shared" si="203"/>
        <v>2E-3</v>
      </c>
      <c r="U973" s="9">
        <v>125</v>
      </c>
      <c r="V973" s="9">
        <f t="shared" si="198"/>
        <v>0.125</v>
      </c>
      <c r="W973" s="9">
        <v>4.45</v>
      </c>
      <c r="X973" s="9">
        <v>4450</v>
      </c>
      <c r="Y973" s="9" t="s">
        <v>35</v>
      </c>
      <c r="Z973" s="9" t="s">
        <v>35</v>
      </c>
      <c r="AA973" s="11">
        <v>45</v>
      </c>
      <c r="AB973" s="11" t="s">
        <v>29</v>
      </c>
      <c r="AC973" s="12">
        <f t="shared" si="201"/>
        <v>51.749999999999993</v>
      </c>
      <c r="AD973" s="12" t="s">
        <v>36</v>
      </c>
      <c r="AE973" s="27" t="str">
        <f t="shared" si="204"/>
        <v/>
      </c>
      <c r="AF973" s="21">
        <f t="shared" si="199"/>
        <v>2.78125</v>
      </c>
      <c r="AG973" s="20">
        <f t="shared" si="200"/>
        <v>2.78125</v>
      </c>
      <c r="AH973" s="20"/>
      <c r="AI973" s="15">
        <f t="shared" si="208"/>
        <v>2.78125</v>
      </c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 t="s">
        <v>36</v>
      </c>
      <c r="BK973" s="9" t="s">
        <v>37</v>
      </c>
      <c r="BL973" s="9" t="str">
        <f t="shared" si="197"/>
        <v xml:space="preserve"> 5</v>
      </c>
      <c r="BM973" s="9">
        <v>2.78</v>
      </c>
      <c r="BN973" s="15">
        <f t="shared" si="202"/>
        <v>0.35971223021582738</v>
      </c>
      <c r="BO973" s="9">
        <v>1</v>
      </c>
      <c r="BP973" s="9">
        <v>5</v>
      </c>
      <c r="BQ973" s="9">
        <v>105</v>
      </c>
      <c r="BR973" s="9">
        <f t="shared" si="205"/>
        <v>21</v>
      </c>
      <c r="BS973" s="9">
        <v>460</v>
      </c>
      <c r="BT973" s="9" t="s">
        <v>32</v>
      </c>
      <c r="BU973" s="9"/>
      <c r="BV973" s="9">
        <v>100</v>
      </c>
      <c r="BW973" s="9">
        <v>145</v>
      </c>
      <c r="BX973" s="9">
        <v>4500</v>
      </c>
      <c r="BY973" s="9">
        <v>7</v>
      </c>
      <c r="BZ973" s="9">
        <v>3</v>
      </c>
      <c r="CA973" s="9">
        <v>1</v>
      </c>
      <c r="CB973" s="9">
        <v>25.59</v>
      </c>
      <c r="CC973" s="9">
        <v>9.1999999999999993</v>
      </c>
      <c r="CD973" s="9">
        <v>300</v>
      </c>
      <c r="CE973" s="9">
        <f t="shared" si="206"/>
        <v>450</v>
      </c>
      <c r="CF973" s="9">
        <v>1015</v>
      </c>
      <c r="CG973" s="9">
        <v>4500</v>
      </c>
      <c r="CH973" s="9">
        <v>630.32000000000005</v>
      </c>
      <c r="CI973" s="9" t="s">
        <v>33</v>
      </c>
      <c r="CJ973" s="15">
        <f t="shared" si="207"/>
        <v>5.2222222222222223</v>
      </c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  <c r="CZ973" s="9"/>
      <c r="DA973" s="9"/>
      <c r="DB973" s="9"/>
      <c r="DC973" s="9"/>
    </row>
    <row r="974" spans="1:107" ht="18.649999999999999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10"/>
      <c r="N974" s="9"/>
      <c r="O974" s="9"/>
      <c r="P974" s="9"/>
      <c r="Q974" s="9"/>
      <c r="R974" s="9"/>
      <c r="S974" s="9">
        <v>20</v>
      </c>
      <c r="T974" s="9">
        <f t="shared" si="203"/>
        <v>2E-3</v>
      </c>
      <c r="U974" s="9">
        <v>125</v>
      </c>
      <c r="V974" s="9">
        <f t="shared" si="198"/>
        <v>0.125</v>
      </c>
      <c r="W974" s="9">
        <v>4.75</v>
      </c>
      <c r="X974" s="9">
        <v>4750</v>
      </c>
      <c r="Y974" s="9" t="s">
        <v>35</v>
      </c>
      <c r="Z974" s="9" t="s">
        <v>35</v>
      </c>
      <c r="AA974" s="11">
        <v>45</v>
      </c>
      <c r="AB974" s="11" t="s">
        <v>29</v>
      </c>
      <c r="AC974" s="12">
        <f t="shared" si="201"/>
        <v>51.749999999999993</v>
      </c>
      <c r="AD974" s="12" t="s">
        <v>36</v>
      </c>
      <c r="AE974" s="27" t="str">
        <f t="shared" si="204"/>
        <v/>
      </c>
      <c r="AF974" s="21">
        <f t="shared" si="199"/>
        <v>2.96875</v>
      </c>
      <c r="AG974" s="20">
        <f t="shared" si="200"/>
        <v>2.96875</v>
      </c>
      <c r="AH974" s="20"/>
      <c r="AI974" s="15">
        <f t="shared" si="208"/>
        <v>2.96875</v>
      </c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 t="s">
        <v>36</v>
      </c>
      <c r="BK974" s="9" t="s">
        <v>37</v>
      </c>
      <c r="BL974" s="9" t="str">
        <f t="shared" si="197"/>
        <v xml:space="preserve"> 5</v>
      </c>
      <c r="BM974" s="9">
        <v>2.97</v>
      </c>
      <c r="BN974" s="15">
        <f t="shared" si="202"/>
        <v>0.33670033670033667</v>
      </c>
      <c r="BO974" s="9">
        <v>1</v>
      </c>
      <c r="BP974" s="9">
        <v>5</v>
      </c>
      <c r="BQ974" s="9">
        <v>105</v>
      </c>
      <c r="BR974" s="9">
        <f t="shared" si="205"/>
        <v>21</v>
      </c>
      <c r="BS974" s="9">
        <v>460</v>
      </c>
      <c r="BT974" s="9" t="s">
        <v>32</v>
      </c>
      <c r="BU974" s="9"/>
      <c r="BV974" s="9">
        <v>100</v>
      </c>
      <c r="BW974" s="9">
        <v>145</v>
      </c>
      <c r="BX974" s="9">
        <v>4800</v>
      </c>
      <c r="BY974" s="9">
        <v>7</v>
      </c>
      <c r="BZ974" s="9">
        <v>3</v>
      </c>
      <c r="CA974" s="9">
        <v>1</v>
      </c>
      <c r="CB974" s="9">
        <v>27.31</v>
      </c>
      <c r="CC974" s="9">
        <v>9.1999999999999993</v>
      </c>
      <c r="CD974" s="9">
        <v>300</v>
      </c>
      <c r="CE974" s="9">
        <f t="shared" si="206"/>
        <v>450</v>
      </c>
      <c r="CF974" s="9">
        <v>1015</v>
      </c>
      <c r="CG974" s="9">
        <v>4800</v>
      </c>
      <c r="CH974" s="9">
        <v>672.34</v>
      </c>
      <c r="CI974" s="9" t="s">
        <v>33</v>
      </c>
      <c r="CJ974" s="15">
        <f t="shared" si="207"/>
        <v>5.2222222222222223</v>
      </c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</row>
    <row r="975" spans="1:107" ht="18.649999999999999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10"/>
      <c r="N975" s="9"/>
      <c r="O975" s="9"/>
      <c r="P975" s="9"/>
      <c r="Q975" s="9"/>
      <c r="R975" s="9"/>
      <c r="S975" s="9">
        <v>20</v>
      </c>
      <c r="T975" s="9">
        <f t="shared" si="203"/>
        <v>2E-3</v>
      </c>
      <c r="U975" s="9">
        <v>125</v>
      </c>
      <c r="V975" s="9">
        <f t="shared" si="198"/>
        <v>0.125</v>
      </c>
      <c r="W975" s="9">
        <v>3.85</v>
      </c>
      <c r="X975" s="9">
        <v>3850</v>
      </c>
      <c r="Y975" s="9" t="s">
        <v>35</v>
      </c>
      <c r="Z975" s="9" t="s">
        <v>35</v>
      </c>
      <c r="AA975" s="11">
        <v>45</v>
      </c>
      <c r="AB975" s="11" t="s">
        <v>29</v>
      </c>
      <c r="AC975" s="12">
        <f t="shared" si="201"/>
        <v>51.749999999999993</v>
      </c>
      <c r="AD975" s="12" t="s">
        <v>36</v>
      </c>
      <c r="AE975" s="27" t="str">
        <f t="shared" si="204"/>
        <v/>
      </c>
      <c r="AF975" s="21">
        <f t="shared" si="199"/>
        <v>2.40625</v>
      </c>
      <c r="AG975" s="20">
        <f t="shared" si="200"/>
        <v>2.40625</v>
      </c>
      <c r="AH975" s="20"/>
      <c r="AI975" s="15">
        <f t="shared" si="208"/>
        <v>2.40625</v>
      </c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 t="s">
        <v>36</v>
      </c>
      <c r="BK975" s="9" t="s">
        <v>37</v>
      </c>
      <c r="BL975" s="9" t="str">
        <f t="shared" si="197"/>
        <v xml:space="preserve"> 5</v>
      </c>
      <c r="BM975" s="9">
        <v>2.41</v>
      </c>
      <c r="BN975" s="15">
        <f t="shared" si="202"/>
        <v>0.41493775933609955</v>
      </c>
      <c r="BO975" s="9">
        <v>1</v>
      </c>
      <c r="BP975" s="9">
        <v>5</v>
      </c>
      <c r="BQ975" s="9">
        <v>105</v>
      </c>
      <c r="BR975" s="9">
        <f t="shared" si="205"/>
        <v>21</v>
      </c>
      <c r="BS975" s="9">
        <v>460</v>
      </c>
      <c r="BT975" s="9" t="s">
        <v>32</v>
      </c>
      <c r="BU975" s="9"/>
      <c r="BV975" s="9">
        <v>100</v>
      </c>
      <c r="BW975" s="9">
        <v>145</v>
      </c>
      <c r="BX975" s="9">
        <v>3900</v>
      </c>
      <c r="BY975" s="9">
        <v>7</v>
      </c>
      <c r="BZ975" s="9">
        <v>3</v>
      </c>
      <c r="CA975" s="9">
        <v>1</v>
      </c>
      <c r="CB975" s="9">
        <v>22.14</v>
      </c>
      <c r="CC975" s="9">
        <v>9.1999999999999993</v>
      </c>
      <c r="CD975" s="9">
        <v>300</v>
      </c>
      <c r="CE975" s="9">
        <f t="shared" si="206"/>
        <v>450</v>
      </c>
      <c r="CF975" s="9">
        <v>1015</v>
      </c>
      <c r="CG975" s="9">
        <v>3900</v>
      </c>
      <c r="CH975" s="9">
        <v>546.27</v>
      </c>
      <c r="CI975" s="9" t="s">
        <v>33</v>
      </c>
      <c r="CJ975" s="15">
        <f t="shared" si="207"/>
        <v>5.2222222222222223</v>
      </c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</row>
    <row r="976" spans="1:107" ht="18.649999999999999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10"/>
      <c r="N976" s="9"/>
      <c r="O976" s="9"/>
      <c r="P976" s="9"/>
      <c r="Q976" s="9"/>
      <c r="R976" s="9"/>
      <c r="S976" s="9">
        <v>20</v>
      </c>
      <c r="T976" s="9">
        <f t="shared" si="203"/>
        <v>2E-3</v>
      </c>
      <c r="U976" s="9">
        <v>125</v>
      </c>
      <c r="V976" s="9">
        <f t="shared" si="198"/>
        <v>0.125</v>
      </c>
      <c r="W976" s="9">
        <v>4.1500000000000004</v>
      </c>
      <c r="X976" s="9">
        <v>4150</v>
      </c>
      <c r="Y976" s="9" t="s">
        <v>35</v>
      </c>
      <c r="Z976" s="9" t="s">
        <v>35</v>
      </c>
      <c r="AA976" s="11">
        <v>45</v>
      </c>
      <c r="AB976" s="11" t="s">
        <v>29</v>
      </c>
      <c r="AC976" s="12">
        <f t="shared" si="201"/>
        <v>51.749999999999993</v>
      </c>
      <c r="AD976" s="12" t="s">
        <v>36</v>
      </c>
      <c r="AE976" s="27" t="str">
        <f t="shared" si="204"/>
        <v/>
      </c>
      <c r="AF976" s="21">
        <f t="shared" si="199"/>
        <v>2.59375</v>
      </c>
      <c r="AG976" s="20">
        <f t="shared" si="200"/>
        <v>2.59375</v>
      </c>
      <c r="AH976" s="20"/>
      <c r="AI976" s="15">
        <f t="shared" si="208"/>
        <v>2.59375</v>
      </c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 t="s">
        <v>36</v>
      </c>
      <c r="BK976" s="9" t="s">
        <v>37</v>
      </c>
      <c r="BL976" s="9" t="str">
        <f t="shared" si="197"/>
        <v xml:space="preserve"> 5</v>
      </c>
      <c r="BM976" s="9">
        <v>2.59</v>
      </c>
      <c r="BN976" s="15">
        <f t="shared" si="202"/>
        <v>0.38610038610038611</v>
      </c>
      <c r="BO976" s="9">
        <v>1</v>
      </c>
      <c r="BP976" s="9">
        <v>5</v>
      </c>
      <c r="BQ976" s="9">
        <v>105</v>
      </c>
      <c r="BR976" s="9">
        <f t="shared" si="205"/>
        <v>21</v>
      </c>
      <c r="BS976" s="9">
        <v>460</v>
      </c>
      <c r="BT976" s="9" t="s">
        <v>32</v>
      </c>
      <c r="BU976" s="9"/>
      <c r="BV976" s="9">
        <v>100</v>
      </c>
      <c r="BW976" s="9">
        <v>145</v>
      </c>
      <c r="BX976" s="9">
        <v>4200</v>
      </c>
      <c r="BY976" s="9">
        <v>7</v>
      </c>
      <c r="BZ976" s="9">
        <v>3</v>
      </c>
      <c r="CA976" s="9">
        <v>1</v>
      </c>
      <c r="CB976" s="9">
        <v>23.86</v>
      </c>
      <c r="CC976" s="9">
        <v>9.1999999999999993</v>
      </c>
      <c r="CD976" s="9">
        <v>300</v>
      </c>
      <c r="CE976" s="9">
        <f t="shared" si="206"/>
        <v>450</v>
      </c>
      <c r="CF976" s="9">
        <v>1015</v>
      </c>
      <c r="CG976" s="9">
        <v>4200</v>
      </c>
      <c r="CH976" s="9">
        <v>588.29</v>
      </c>
      <c r="CI976" s="9" t="s">
        <v>33</v>
      </c>
      <c r="CJ976" s="15">
        <f t="shared" si="207"/>
        <v>5.2222222222222223</v>
      </c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  <c r="CZ976" s="9"/>
      <c r="DA976" s="9"/>
      <c r="DB976" s="9"/>
      <c r="DC976" s="9"/>
    </row>
    <row r="977" spans="1:107" ht="18.649999999999999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10"/>
      <c r="N977" s="9"/>
      <c r="O977" s="9"/>
      <c r="P977" s="9"/>
      <c r="Q977" s="9"/>
      <c r="R977" s="9"/>
      <c r="S977" s="9">
        <v>20</v>
      </c>
      <c r="T977" s="9">
        <f t="shared" si="203"/>
        <v>2E-3</v>
      </c>
      <c r="U977" s="9">
        <v>125</v>
      </c>
      <c r="V977" s="9">
        <f t="shared" si="198"/>
        <v>0.125</v>
      </c>
      <c r="W977" s="9">
        <v>4.45</v>
      </c>
      <c r="X977" s="9">
        <v>4450</v>
      </c>
      <c r="Y977" s="9" t="s">
        <v>35</v>
      </c>
      <c r="Z977" s="9" t="s">
        <v>35</v>
      </c>
      <c r="AA977" s="11">
        <v>45</v>
      </c>
      <c r="AB977" s="11" t="s">
        <v>29</v>
      </c>
      <c r="AC977" s="12">
        <f t="shared" si="201"/>
        <v>51.749999999999993</v>
      </c>
      <c r="AD977" s="12" t="s">
        <v>36</v>
      </c>
      <c r="AE977" s="27" t="str">
        <f t="shared" si="204"/>
        <v/>
      </c>
      <c r="AF977" s="21">
        <f t="shared" si="199"/>
        <v>2.78125</v>
      </c>
      <c r="AG977" s="20">
        <f t="shared" si="200"/>
        <v>2.78125</v>
      </c>
      <c r="AH977" s="20"/>
      <c r="AI977" s="15">
        <f t="shared" si="208"/>
        <v>2.78125</v>
      </c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 t="s">
        <v>36</v>
      </c>
      <c r="BK977" s="9" t="s">
        <v>37</v>
      </c>
      <c r="BL977" s="9" t="str">
        <f t="shared" si="197"/>
        <v xml:space="preserve"> 5</v>
      </c>
      <c r="BM977" s="9">
        <v>2.78</v>
      </c>
      <c r="BN977" s="15">
        <f t="shared" si="202"/>
        <v>0.35971223021582738</v>
      </c>
      <c r="BO977" s="9">
        <v>1</v>
      </c>
      <c r="BP977" s="9">
        <v>5</v>
      </c>
      <c r="BQ977" s="9">
        <v>105</v>
      </c>
      <c r="BR977" s="9">
        <f t="shared" si="205"/>
        <v>21</v>
      </c>
      <c r="BS977" s="9">
        <v>460</v>
      </c>
      <c r="BT977" s="9" t="s">
        <v>32</v>
      </c>
      <c r="BU977" s="9"/>
      <c r="BV977" s="9">
        <v>100</v>
      </c>
      <c r="BW977" s="9">
        <v>145</v>
      </c>
      <c r="BX977" s="9">
        <v>4500</v>
      </c>
      <c r="BY977" s="9">
        <v>7</v>
      </c>
      <c r="BZ977" s="9">
        <v>3</v>
      </c>
      <c r="CA977" s="9">
        <v>1</v>
      </c>
      <c r="CB977" s="9">
        <v>25.59</v>
      </c>
      <c r="CC977" s="9">
        <v>9.1999999999999993</v>
      </c>
      <c r="CD977" s="9">
        <v>300</v>
      </c>
      <c r="CE977" s="9">
        <f t="shared" si="206"/>
        <v>450</v>
      </c>
      <c r="CF977" s="9">
        <v>1015</v>
      </c>
      <c r="CG977" s="9">
        <v>4500</v>
      </c>
      <c r="CH977" s="9">
        <v>630.32000000000005</v>
      </c>
      <c r="CI977" s="9" t="s">
        <v>33</v>
      </c>
      <c r="CJ977" s="15">
        <f t="shared" si="207"/>
        <v>5.2222222222222223</v>
      </c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  <c r="CZ977" s="9"/>
      <c r="DA977" s="9"/>
      <c r="DB977" s="9"/>
      <c r="DC977" s="9"/>
    </row>
    <row r="978" spans="1:107" ht="18.649999999999999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10"/>
      <c r="N978" s="9"/>
      <c r="O978" s="9"/>
      <c r="P978" s="9"/>
      <c r="Q978" s="9"/>
      <c r="R978" s="9"/>
      <c r="S978" s="9">
        <v>20</v>
      </c>
      <c r="T978" s="9">
        <f t="shared" si="203"/>
        <v>2E-3</v>
      </c>
      <c r="U978" s="9">
        <v>125</v>
      </c>
      <c r="V978" s="9">
        <f t="shared" si="198"/>
        <v>0.125</v>
      </c>
      <c r="W978" s="9">
        <v>4.75</v>
      </c>
      <c r="X978" s="9">
        <v>4750</v>
      </c>
      <c r="Y978" s="9" t="s">
        <v>35</v>
      </c>
      <c r="Z978" s="9" t="s">
        <v>35</v>
      </c>
      <c r="AA978" s="11">
        <v>45</v>
      </c>
      <c r="AB978" s="11" t="s">
        <v>29</v>
      </c>
      <c r="AC978" s="12">
        <f t="shared" si="201"/>
        <v>51.749999999999993</v>
      </c>
      <c r="AD978" s="12" t="s">
        <v>36</v>
      </c>
      <c r="AE978" s="27" t="str">
        <f t="shared" si="204"/>
        <v/>
      </c>
      <c r="AF978" s="21">
        <f t="shared" si="199"/>
        <v>2.96875</v>
      </c>
      <c r="AG978" s="20">
        <f t="shared" si="200"/>
        <v>2.96875</v>
      </c>
      <c r="AH978" s="20"/>
      <c r="AI978" s="15">
        <f t="shared" si="208"/>
        <v>2.96875</v>
      </c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 t="s">
        <v>36</v>
      </c>
      <c r="BK978" s="9" t="s">
        <v>37</v>
      </c>
      <c r="BL978" s="9" t="str">
        <f t="shared" si="197"/>
        <v xml:space="preserve"> 5</v>
      </c>
      <c r="BM978" s="9">
        <v>2.97</v>
      </c>
      <c r="BN978" s="15">
        <f t="shared" si="202"/>
        <v>0.33670033670033667</v>
      </c>
      <c r="BO978" s="9">
        <v>1</v>
      </c>
      <c r="BP978" s="9">
        <v>5</v>
      </c>
      <c r="BQ978" s="9">
        <v>105</v>
      </c>
      <c r="BR978" s="9">
        <f t="shared" si="205"/>
        <v>21</v>
      </c>
      <c r="BS978" s="9">
        <v>460</v>
      </c>
      <c r="BT978" s="9" t="s">
        <v>32</v>
      </c>
      <c r="BU978" s="9"/>
      <c r="BV978" s="9">
        <v>100</v>
      </c>
      <c r="BW978" s="9">
        <v>145</v>
      </c>
      <c r="BX978" s="9">
        <v>4800</v>
      </c>
      <c r="BY978" s="9">
        <v>7</v>
      </c>
      <c r="BZ978" s="9">
        <v>3</v>
      </c>
      <c r="CA978" s="9">
        <v>1</v>
      </c>
      <c r="CB978" s="9">
        <v>27.31</v>
      </c>
      <c r="CC978" s="9">
        <v>9.1999999999999993</v>
      </c>
      <c r="CD978" s="9">
        <v>300</v>
      </c>
      <c r="CE978" s="9">
        <f t="shared" si="206"/>
        <v>450</v>
      </c>
      <c r="CF978" s="9">
        <v>1015</v>
      </c>
      <c r="CG978" s="9">
        <v>4800</v>
      </c>
      <c r="CH978" s="9">
        <v>672.34</v>
      </c>
      <c r="CI978" s="9" t="s">
        <v>33</v>
      </c>
      <c r="CJ978" s="15">
        <f t="shared" si="207"/>
        <v>5.2222222222222223</v>
      </c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  <c r="CZ978" s="9"/>
      <c r="DA978" s="9"/>
      <c r="DB978" s="9"/>
      <c r="DC978" s="9"/>
    </row>
    <row r="979" spans="1:107" ht="18.649999999999999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10"/>
      <c r="N979" s="9"/>
      <c r="O979" s="9"/>
      <c r="P979" s="9"/>
      <c r="Q979" s="9"/>
      <c r="R979" s="9"/>
      <c r="S979" s="9">
        <v>20</v>
      </c>
      <c r="T979" s="9">
        <f t="shared" si="203"/>
        <v>2E-3</v>
      </c>
      <c r="U979" s="9">
        <v>125</v>
      </c>
      <c r="V979" s="9">
        <f t="shared" si="198"/>
        <v>0.125</v>
      </c>
      <c r="W979" s="9">
        <v>3.85</v>
      </c>
      <c r="X979" s="9">
        <v>3850</v>
      </c>
      <c r="Y979" s="9" t="s">
        <v>35</v>
      </c>
      <c r="Z979" s="9" t="s">
        <v>35</v>
      </c>
      <c r="AA979" s="11">
        <v>45</v>
      </c>
      <c r="AB979" s="11" t="s">
        <v>29</v>
      </c>
      <c r="AC979" s="12">
        <f t="shared" si="201"/>
        <v>51.749999999999993</v>
      </c>
      <c r="AD979" s="12" t="s">
        <v>36</v>
      </c>
      <c r="AE979" s="27" t="str">
        <f t="shared" si="204"/>
        <v/>
      </c>
      <c r="AF979" s="21">
        <f t="shared" si="199"/>
        <v>2.40625</v>
      </c>
      <c r="AG979" s="20">
        <f t="shared" si="200"/>
        <v>2.40625</v>
      </c>
      <c r="AH979" s="20"/>
      <c r="AI979" s="15">
        <f t="shared" si="208"/>
        <v>2.40625</v>
      </c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 t="s">
        <v>36</v>
      </c>
      <c r="BK979" s="9" t="s">
        <v>37</v>
      </c>
      <c r="BL979" s="9" t="str">
        <f t="shared" si="197"/>
        <v xml:space="preserve"> 5</v>
      </c>
      <c r="BM979" s="9">
        <v>2.41</v>
      </c>
      <c r="BN979" s="15">
        <f t="shared" si="202"/>
        <v>0.41493775933609955</v>
      </c>
      <c r="BO979" s="9">
        <v>1</v>
      </c>
      <c r="BP979" s="9">
        <v>5</v>
      </c>
      <c r="BQ979" s="9">
        <v>105</v>
      </c>
      <c r="BR979" s="9">
        <f t="shared" si="205"/>
        <v>21</v>
      </c>
      <c r="BS979" s="9">
        <v>460</v>
      </c>
      <c r="BT979" s="9" t="s">
        <v>32</v>
      </c>
      <c r="BU979" s="9"/>
      <c r="BV979" s="9">
        <v>100</v>
      </c>
      <c r="BW979" s="9">
        <v>145</v>
      </c>
      <c r="BX979" s="9">
        <v>3900</v>
      </c>
      <c r="BY979" s="9">
        <v>7</v>
      </c>
      <c r="BZ979" s="9">
        <v>3</v>
      </c>
      <c r="CA979" s="9">
        <v>1</v>
      </c>
      <c r="CB979" s="9">
        <v>22.14</v>
      </c>
      <c r="CC979" s="9">
        <v>9.1999999999999993</v>
      </c>
      <c r="CD979" s="9">
        <v>300</v>
      </c>
      <c r="CE979" s="9">
        <f t="shared" si="206"/>
        <v>450</v>
      </c>
      <c r="CF979" s="9">
        <v>1015</v>
      </c>
      <c r="CG979" s="9">
        <v>3900</v>
      </c>
      <c r="CH979" s="9">
        <v>546.27</v>
      </c>
      <c r="CI979" s="9" t="s">
        <v>33</v>
      </c>
      <c r="CJ979" s="15">
        <f t="shared" si="207"/>
        <v>5.2222222222222223</v>
      </c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  <c r="CZ979" s="9"/>
      <c r="DA979" s="9"/>
      <c r="DB979" s="9"/>
      <c r="DC979" s="9"/>
    </row>
    <row r="980" spans="1:107" ht="18.649999999999999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10"/>
      <c r="N980" s="9"/>
      <c r="O980" s="9"/>
      <c r="P980" s="9"/>
      <c r="Q980" s="9"/>
      <c r="R980" s="9"/>
      <c r="S980" s="9">
        <v>20</v>
      </c>
      <c r="T980" s="9">
        <f t="shared" si="203"/>
        <v>2E-3</v>
      </c>
      <c r="U980" s="9">
        <v>125</v>
      </c>
      <c r="V980" s="9">
        <f t="shared" si="198"/>
        <v>0.125</v>
      </c>
      <c r="W980" s="9">
        <v>4.1500000000000004</v>
      </c>
      <c r="X980" s="9">
        <v>4150</v>
      </c>
      <c r="Y980" s="9" t="s">
        <v>35</v>
      </c>
      <c r="Z980" s="9" t="s">
        <v>35</v>
      </c>
      <c r="AA980" s="11">
        <v>45</v>
      </c>
      <c r="AB980" s="11" t="s">
        <v>29</v>
      </c>
      <c r="AC980" s="12">
        <f t="shared" si="201"/>
        <v>51.749999999999993</v>
      </c>
      <c r="AD980" s="12" t="s">
        <v>36</v>
      </c>
      <c r="AE980" s="27" t="str">
        <f t="shared" si="204"/>
        <v/>
      </c>
      <c r="AF980" s="21">
        <f t="shared" si="199"/>
        <v>2.59375</v>
      </c>
      <c r="AG980" s="20">
        <f t="shared" si="200"/>
        <v>2.59375</v>
      </c>
      <c r="AH980" s="20"/>
      <c r="AI980" s="15">
        <f t="shared" si="208"/>
        <v>2.59375</v>
      </c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 t="s">
        <v>36</v>
      </c>
      <c r="BK980" s="9" t="s">
        <v>37</v>
      </c>
      <c r="BL980" s="9" t="str">
        <f t="shared" si="197"/>
        <v xml:space="preserve"> 5</v>
      </c>
      <c r="BM980" s="9">
        <v>2.59</v>
      </c>
      <c r="BN980" s="15">
        <f t="shared" si="202"/>
        <v>0.38610038610038611</v>
      </c>
      <c r="BO980" s="9">
        <v>1</v>
      </c>
      <c r="BP980" s="9">
        <v>5</v>
      </c>
      <c r="BQ980" s="9">
        <v>105</v>
      </c>
      <c r="BR980" s="9">
        <f t="shared" si="205"/>
        <v>21</v>
      </c>
      <c r="BS980" s="9">
        <v>460</v>
      </c>
      <c r="BT980" s="9" t="s">
        <v>32</v>
      </c>
      <c r="BU980" s="9"/>
      <c r="BV980" s="9">
        <v>100</v>
      </c>
      <c r="BW980" s="9">
        <v>145</v>
      </c>
      <c r="BX980" s="9">
        <v>4200</v>
      </c>
      <c r="BY980" s="9">
        <v>7</v>
      </c>
      <c r="BZ980" s="9">
        <v>3</v>
      </c>
      <c r="CA980" s="9">
        <v>1</v>
      </c>
      <c r="CB980" s="9">
        <v>23.86</v>
      </c>
      <c r="CC980" s="9">
        <v>9.1999999999999993</v>
      </c>
      <c r="CD980" s="9">
        <v>300</v>
      </c>
      <c r="CE980" s="9">
        <f t="shared" si="206"/>
        <v>450</v>
      </c>
      <c r="CF980" s="9">
        <v>1015</v>
      </c>
      <c r="CG980" s="9">
        <v>4200</v>
      </c>
      <c r="CH980" s="9">
        <v>588.29</v>
      </c>
      <c r="CI980" s="9" t="s">
        <v>33</v>
      </c>
      <c r="CJ980" s="15">
        <f t="shared" si="207"/>
        <v>5.2222222222222223</v>
      </c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  <c r="CZ980" s="9"/>
      <c r="DA980" s="9"/>
      <c r="DB980" s="9"/>
      <c r="DC980" s="9"/>
    </row>
    <row r="981" spans="1:107" ht="18.649999999999999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10"/>
      <c r="N981" s="9"/>
      <c r="O981" s="9"/>
      <c r="P981" s="9"/>
      <c r="Q981" s="9"/>
      <c r="R981" s="9"/>
      <c r="S981" s="9">
        <v>20</v>
      </c>
      <c r="T981" s="9">
        <f t="shared" si="203"/>
        <v>2E-3</v>
      </c>
      <c r="U981" s="9">
        <v>125</v>
      </c>
      <c r="V981" s="9">
        <f t="shared" si="198"/>
        <v>0.125</v>
      </c>
      <c r="W981" s="9">
        <v>4.45</v>
      </c>
      <c r="X981" s="9">
        <v>4450</v>
      </c>
      <c r="Y981" s="9" t="s">
        <v>35</v>
      </c>
      <c r="Z981" s="9" t="s">
        <v>35</v>
      </c>
      <c r="AA981" s="11">
        <v>45</v>
      </c>
      <c r="AB981" s="11" t="s">
        <v>29</v>
      </c>
      <c r="AC981" s="12">
        <f t="shared" si="201"/>
        <v>51.749999999999993</v>
      </c>
      <c r="AD981" s="12" t="s">
        <v>36</v>
      </c>
      <c r="AE981" s="27" t="str">
        <f t="shared" si="204"/>
        <v/>
      </c>
      <c r="AF981" s="21">
        <f t="shared" si="199"/>
        <v>2.78125</v>
      </c>
      <c r="AG981" s="20">
        <f t="shared" si="200"/>
        <v>2.78125</v>
      </c>
      <c r="AH981" s="20"/>
      <c r="AI981" s="15">
        <f t="shared" si="208"/>
        <v>2.78125</v>
      </c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 t="s">
        <v>36</v>
      </c>
      <c r="BK981" s="9" t="s">
        <v>37</v>
      </c>
      <c r="BL981" s="9" t="str">
        <f t="shared" si="197"/>
        <v xml:space="preserve"> 5</v>
      </c>
      <c r="BM981" s="9">
        <v>2.78</v>
      </c>
      <c r="BN981" s="15">
        <f t="shared" si="202"/>
        <v>0.35971223021582738</v>
      </c>
      <c r="BO981" s="9">
        <v>1</v>
      </c>
      <c r="BP981" s="9">
        <v>5</v>
      </c>
      <c r="BQ981" s="9">
        <v>105</v>
      </c>
      <c r="BR981" s="9">
        <f t="shared" si="205"/>
        <v>21</v>
      </c>
      <c r="BS981" s="9">
        <v>460</v>
      </c>
      <c r="BT981" s="9" t="s">
        <v>32</v>
      </c>
      <c r="BU981" s="9"/>
      <c r="BV981" s="9">
        <v>100</v>
      </c>
      <c r="BW981" s="9">
        <v>145</v>
      </c>
      <c r="BX981" s="9">
        <v>4500</v>
      </c>
      <c r="BY981" s="9">
        <v>7</v>
      </c>
      <c r="BZ981" s="9">
        <v>3</v>
      </c>
      <c r="CA981" s="9">
        <v>1</v>
      </c>
      <c r="CB981" s="9">
        <v>25.59</v>
      </c>
      <c r="CC981" s="9">
        <v>9.1999999999999993</v>
      </c>
      <c r="CD981" s="9">
        <v>300</v>
      </c>
      <c r="CE981" s="9">
        <f t="shared" si="206"/>
        <v>450</v>
      </c>
      <c r="CF981" s="9">
        <v>1015</v>
      </c>
      <c r="CG981" s="9">
        <v>4500</v>
      </c>
      <c r="CH981" s="9">
        <v>630.32000000000005</v>
      </c>
      <c r="CI981" s="9" t="s">
        <v>33</v>
      </c>
      <c r="CJ981" s="15">
        <f t="shared" si="207"/>
        <v>5.2222222222222223</v>
      </c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  <c r="CZ981" s="9"/>
      <c r="DA981" s="9"/>
      <c r="DB981" s="9"/>
      <c r="DC981" s="9"/>
    </row>
    <row r="982" spans="1:107" ht="18.649999999999999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10"/>
      <c r="N982" s="9"/>
      <c r="O982" s="9"/>
      <c r="P982" s="9"/>
      <c r="Q982" s="9"/>
      <c r="R982" s="9"/>
      <c r="S982" s="9">
        <v>20</v>
      </c>
      <c r="T982" s="9">
        <f t="shared" si="203"/>
        <v>2E-3</v>
      </c>
      <c r="U982" s="9">
        <v>125</v>
      </c>
      <c r="V982" s="9">
        <f t="shared" si="198"/>
        <v>0.125</v>
      </c>
      <c r="W982" s="9">
        <v>4.75</v>
      </c>
      <c r="X982" s="9">
        <v>4750</v>
      </c>
      <c r="Y982" s="9" t="s">
        <v>35</v>
      </c>
      <c r="Z982" s="9" t="s">
        <v>35</v>
      </c>
      <c r="AA982" s="11">
        <v>45</v>
      </c>
      <c r="AB982" s="11" t="s">
        <v>29</v>
      </c>
      <c r="AC982" s="12">
        <f t="shared" si="201"/>
        <v>51.749999999999993</v>
      </c>
      <c r="AD982" s="12" t="s">
        <v>36</v>
      </c>
      <c r="AE982" s="27" t="str">
        <f t="shared" si="204"/>
        <v/>
      </c>
      <c r="AF982" s="21">
        <f t="shared" si="199"/>
        <v>2.96875</v>
      </c>
      <c r="AG982" s="20">
        <f t="shared" si="200"/>
        <v>2.96875</v>
      </c>
      <c r="AH982" s="20"/>
      <c r="AI982" s="15">
        <f t="shared" si="208"/>
        <v>2.96875</v>
      </c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 t="s">
        <v>36</v>
      </c>
      <c r="BK982" s="9" t="s">
        <v>37</v>
      </c>
      <c r="BL982" s="9" t="str">
        <f t="shared" si="197"/>
        <v xml:space="preserve"> 5</v>
      </c>
      <c r="BM982" s="9">
        <v>2.97</v>
      </c>
      <c r="BN982" s="15">
        <f t="shared" si="202"/>
        <v>0.33670033670033667</v>
      </c>
      <c r="BO982" s="9">
        <v>1</v>
      </c>
      <c r="BP982" s="9">
        <v>5</v>
      </c>
      <c r="BQ982" s="9">
        <v>105</v>
      </c>
      <c r="BR982" s="9">
        <f t="shared" si="205"/>
        <v>21</v>
      </c>
      <c r="BS982" s="9">
        <v>460</v>
      </c>
      <c r="BT982" s="9" t="s">
        <v>32</v>
      </c>
      <c r="BU982" s="9"/>
      <c r="BV982" s="9">
        <v>100</v>
      </c>
      <c r="BW982" s="9">
        <v>145</v>
      </c>
      <c r="BX982" s="9">
        <v>4800</v>
      </c>
      <c r="BY982" s="9">
        <v>7</v>
      </c>
      <c r="BZ982" s="9">
        <v>3</v>
      </c>
      <c r="CA982" s="9">
        <v>1</v>
      </c>
      <c r="CB982" s="9">
        <v>27.31</v>
      </c>
      <c r="CC982" s="9">
        <v>9.1999999999999993</v>
      </c>
      <c r="CD982" s="9">
        <v>300</v>
      </c>
      <c r="CE982" s="9">
        <f t="shared" si="206"/>
        <v>450</v>
      </c>
      <c r="CF982" s="9">
        <v>1015</v>
      </c>
      <c r="CG982" s="9">
        <v>4800</v>
      </c>
      <c r="CH982" s="9">
        <v>672.34</v>
      </c>
      <c r="CI982" s="9" t="s">
        <v>33</v>
      </c>
      <c r="CJ982" s="15">
        <f t="shared" si="207"/>
        <v>5.2222222222222223</v>
      </c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  <c r="CZ982" s="9"/>
      <c r="DA982" s="9"/>
      <c r="DB982" s="9"/>
      <c r="DC982" s="9"/>
    </row>
    <row r="983" spans="1:107" ht="18.649999999999999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10"/>
      <c r="N983" s="9"/>
      <c r="O983" s="9"/>
      <c r="P983" s="9"/>
      <c r="Q983" s="9"/>
      <c r="R983" s="9"/>
      <c r="S983" s="9">
        <v>20</v>
      </c>
      <c r="T983" s="9">
        <f t="shared" si="203"/>
        <v>2E-3</v>
      </c>
      <c r="U983" s="9">
        <v>125</v>
      </c>
      <c r="V983" s="9">
        <f t="shared" si="198"/>
        <v>0.125</v>
      </c>
      <c r="W983" s="9">
        <v>3.85</v>
      </c>
      <c r="X983" s="9">
        <v>3850</v>
      </c>
      <c r="Y983" s="9" t="s">
        <v>35</v>
      </c>
      <c r="Z983" s="9" t="s">
        <v>35</v>
      </c>
      <c r="AA983" s="11">
        <v>45</v>
      </c>
      <c r="AB983" s="11" t="s">
        <v>29</v>
      </c>
      <c r="AC983" s="12">
        <f t="shared" si="201"/>
        <v>51.749999999999993</v>
      </c>
      <c r="AD983" s="12" t="s">
        <v>36</v>
      </c>
      <c r="AE983" s="27" t="str">
        <f t="shared" si="204"/>
        <v/>
      </c>
      <c r="AF983" s="21">
        <f t="shared" si="199"/>
        <v>2.40625</v>
      </c>
      <c r="AG983" s="20">
        <f t="shared" si="200"/>
        <v>2.40625</v>
      </c>
      <c r="AH983" s="20"/>
      <c r="AI983" s="15">
        <f t="shared" si="208"/>
        <v>2.40625</v>
      </c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 t="s">
        <v>36</v>
      </c>
      <c r="BK983" s="9" t="s">
        <v>37</v>
      </c>
      <c r="BL983" s="9" t="str">
        <f t="shared" si="197"/>
        <v xml:space="preserve"> 5</v>
      </c>
      <c r="BM983" s="9">
        <v>2.41</v>
      </c>
      <c r="BN983" s="15">
        <f t="shared" si="202"/>
        <v>0.41493775933609955</v>
      </c>
      <c r="BO983" s="9">
        <v>1</v>
      </c>
      <c r="BP983" s="9">
        <v>5</v>
      </c>
      <c r="BQ983" s="9">
        <v>105</v>
      </c>
      <c r="BR983" s="9">
        <f t="shared" si="205"/>
        <v>21</v>
      </c>
      <c r="BS983" s="9">
        <v>460</v>
      </c>
      <c r="BT983" s="9" t="s">
        <v>32</v>
      </c>
      <c r="BU983" s="9"/>
      <c r="BV983" s="9">
        <v>100</v>
      </c>
      <c r="BW983" s="9">
        <v>145</v>
      </c>
      <c r="BX983" s="9">
        <v>3900</v>
      </c>
      <c r="BY983" s="9">
        <v>7</v>
      </c>
      <c r="BZ983" s="9">
        <v>3</v>
      </c>
      <c r="CA983" s="9">
        <v>1</v>
      </c>
      <c r="CB983" s="9">
        <v>22.14</v>
      </c>
      <c r="CC983" s="9">
        <v>9.1999999999999993</v>
      </c>
      <c r="CD983" s="9">
        <v>300</v>
      </c>
      <c r="CE983" s="9">
        <f t="shared" si="206"/>
        <v>450</v>
      </c>
      <c r="CF983" s="9">
        <v>1015</v>
      </c>
      <c r="CG983" s="9">
        <v>3900</v>
      </c>
      <c r="CH983" s="9">
        <v>546.27</v>
      </c>
      <c r="CI983" s="9" t="s">
        <v>33</v>
      </c>
      <c r="CJ983" s="15">
        <f t="shared" si="207"/>
        <v>5.2222222222222223</v>
      </c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  <c r="CZ983" s="9"/>
      <c r="DA983" s="9"/>
      <c r="DB983" s="9"/>
      <c r="DC983" s="9"/>
    </row>
    <row r="984" spans="1:107" ht="18.649999999999999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10"/>
      <c r="N984" s="9"/>
      <c r="O984" s="9"/>
      <c r="P984" s="9"/>
      <c r="Q984" s="9"/>
      <c r="R984" s="9"/>
      <c r="S984" s="9">
        <v>20</v>
      </c>
      <c r="T984" s="9">
        <f t="shared" si="203"/>
        <v>2E-3</v>
      </c>
      <c r="U984" s="9">
        <v>125</v>
      </c>
      <c r="V984" s="9">
        <f t="shared" si="198"/>
        <v>0.125</v>
      </c>
      <c r="W984" s="9">
        <v>4.1500000000000004</v>
      </c>
      <c r="X984" s="9">
        <v>4150</v>
      </c>
      <c r="Y984" s="9" t="s">
        <v>35</v>
      </c>
      <c r="Z984" s="9" t="s">
        <v>35</v>
      </c>
      <c r="AA984" s="11">
        <v>45</v>
      </c>
      <c r="AB984" s="11" t="s">
        <v>29</v>
      </c>
      <c r="AC984" s="12">
        <f t="shared" si="201"/>
        <v>51.749999999999993</v>
      </c>
      <c r="AD984" s="12" t="s">
        <v>36</v>
      </c>
      <c r="AE984" s="27" t="str">
        <f t="shared" si="204"/>
        <v/>
      </c>
      <c r="AF984" s="21">
        <f t="shared" si="199"/>
        <v>2.59375</v>
      </c>
      <c r="AG984" s="20">
        <f t="shared" si="200"/>
        <v>2.59375</v>
      </c>
      <c r="AH984" s="20"/>
      <c r="AI984" s="15">
        <f t="shared" si="208"/>
        <v>2.59375</v>
      </c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 t="s">
        <v>36</v>
      </c>
      <c r="BK984" s="9" t="s">
        <v>37</v>
      </c>
      <c r="BL984" s="9" t="str">
        <f t="shared" si="197"/>
        <v xml:space="preserve"> 5</v>
      </c>
      <c r="BM984" s="9">
        <v>2.59</v>
      </c>
      <c r="BN984" s="15">
        <f t="shared" si="202"/>
        <v>0.38610038610038611</v>
      </c>
      <c r="BO984" s="9">
        <v>1</v>
      </c>
      <c r="BP984" s="9">
        <v>5</v>
      </c>
      <c r="BQ984" s="9">
        <v>105</v>
      </c>
      <c r="BR984" s="9">
        <f t="shared" si="205"/>
        <v>21</v>
      </c>
      <c r="BS984" s="9">
        <v>460</v>
      </c>
      <c r="BT984" s="9" t="s">
        <v>32</v>
      </c>
      <c r="BU984" s="9"/>
      <c r="BV984" s="9">
        <v>100</v>
      </c>
      <c r="BW984" s="9">
        <v>145</v>
      </c>
      <c r="BX984" s="9">
        <v>4200</v>
      </c>
      <c r="BY984" s="9">
        <v>7</v>
      </c>
      <c r="BZ984" s="9">
        <v>3</v>
      </c>
      <c r="CA984" s="9">
        <v>1</v>
      </c>
      <c r="CB984" s="9">
        <v>23.86</v>
      </c>
      <c r="CC984" s="9">
        <v>9.1999999999999993</v>
      </c>
      <c r="CD984" s="9">
        <v>300</v>
      </c>
      <c r="CE984" s="9">
        <f t="shared" si="206"/>
        <v>450</v>
      </c>
      <c r="CF984" s="9">
        <v>1015</v>
      </c>
      <c r="CG984" s="9">
        <v>4200</v>
      </c>
      <c r="CH984" s="9">
        <v>588.29</v>
      </c>
      <c r="CI984" s="9" t="s">
        <v>33</v>
      </c>
      <c r="CJ984" s="15">
        <f t="shared" si="207"/>
        <v>5.2222222222222223</v>
      </c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  <c r="CZ984" s="9"/>
      <c r="DA984" s="9"/>
      <c r="DB984" s="9"/>
      <c r="DC984" s="9"/>
    </row>
    <row r="985" spans="1:107" ht="18.649999999999999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10"/>
      <c r="N985" s="9"/>
      <c r="O985" s="9"/>
      <c r="P985" s="9"/>
      <c r="Q985" s="9"/>
      <c r="R985" s="9"/>
      <c r="S985" s="9">
        <v>20</v>
      </c>
      <c r="T985" s="9">
        <f t="shared" si="203"/>
        <v>2E-3</v>
      </c>
      <c r="U985" s="9">
        <v>125</v>
      </c>
      <c r="V985" s="9">
        <f t="shared" si="198"/>
        <v>0.125</v>
      </c>
      <c r="W985" s="9">
        <v>4.45</v>
      </c>
      <c r="X985" s="9">
        <v>4450</v>
      </c>
      <c r="Y985" s="9" t="s">
        <v>35</v>
      </c>
      <c r="Z985" s="9" t="s">
        <v>35</v>
      </c>
      <c r="AA985" s="11">
        <v>45</v>
      </c>
      <c r="AB985" s="11" t="s">
        <v>29</v>
      </c>
      <c r="AC985" s="12">
        <f t="shared" si="201"/>
        <v>51.749999999999993</v>
      </c>
      <c r="AD985" s="12" t="s">
        <v>36</v>
      </c>
      <c r="AE985" s="27" t="str">
        <f t="shared" si="204"/>
        <v/>
      </c>
      <c r="AF985" s="21">
        <f t="shared" si="199"/>
        <v>2.78125</v>
      </c>
      <c r="AG985" s="20">
        <f t="shared" si="200"/>
        <v>2.78125</v>
      </c>
      <c r="AH985" s="20"/>
      <c r="AI985" s="15">
        <f t="shared" si="208"/>
        <v>2.78125</v>
      </c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 t="s">
        <v>36</v>
      </c>
      <c r="BK985" s="9" t="s">
        <v>37</v>
      </c>
      <c r="BL985" s="9" t="str">
        <f t="shared" si="197"/>
        <v xml:space="preserve"> 5</v>
      </c>
      <c r="BM985" s="9">
        <v>2.78</v>
      </c>
      <c r="BN985" s="15">
        <f t="shared" si="202"/>
        <v>0.35971223021582738</v>
      </c>
      <c r="BO985" s="9">
        <v>1</v>
      </c>
      <c r="BP985" s="9">
        <v>5</v>
      </c>
      <c r="BQ985" s="9">
        <v>105</v>
      </c>
      <c r="BR985" s="9">
        <f t="shared" si="205"/>
        <v>21</v>
      </c>
      <c r="BS985" s="9">
        <v>460</v>
      </c>
      <c r="BT985" s="9" t="s">
        <v>32</v>
      </c>
      <c r="BU985" s="9"/>
      <c r="BV985" s="9">
        <v>100</v>
      </c>
      <c r="BW985" s="9">
        <v>145</v>
      </c>
      <c r="BX985" s="9">
        <v>4500</v>
      </c>
      <c r="BY985" s="9">
        <v>7</v>
      </c>
      <c r="BZ985" s="9">
        <v>3</v>
      </c>
      <c r="CA985" s="9">
        <v>1</v>
      </c>
      <c r="CB985" s="9">
        <v>25.59</v>
      </c>
      <c r="CC985" s="9">
        <v>9.1999999999999993</v>
      </c>
      <c r="CD985" s="9">
        <v>300</v>
      </c>
      <c r="CE985" s="9">
        <f t="shared" si="206"/>
        <v>450</v>
      </c>
      <c r="CF985" s="9">
        <v>1015</v>
      </c>
      <c r="CG985" s="9">
        <v>4500</v>
      </c>
      <c r="CH985" s="9">
        <v>630.32000000000005</v>
      </c>
      <c r="CI985" s="9" t="s">
        <v>33</v>
      </c>
      <c r="CJ985" s="15">
        <f t="shared" si="207"/>
        <v>5.2222222222222223</v>
      </c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  <c r="CZ985" s="9"/>
      <c r="DA985" s="9"/>
      <c r="DB985" s="9"/>
      <c r="DC985" s="9"/>
    </row>
    <row r="986" spans="1:107" ht="18.649999999999999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10"/>
      <c r="N986" s="9"/>
      <c r="O986" s="9"/>
      <c r="P986" s="9"/>
      <c r="Q986" s="9"/>
      <c r="R986" s="9"/>
      <c r="S986" s="9">
        <v>20</v>
      </c>
      <c r="T986" s="9">
        <f t="shared" si="203"/>
        <v>2E-3</v>
      </c>
      <c r="U986" s="9">
        <v>125</v>
      </c>
      <c r="V986" s="9">
        <f t="shared" si="198"/>
        <v>0.125</v>
      </c>
      <c r="W986" s="9">
        <v>4.75</v>
      </c>
      <c r="X986" s="9">
        <v>4750</v>
      </c>
      <c r="Y986" s="9" t="s">
        <v>35</v>
      </c>
      <c r="Z986" s="9" t="s">
        <v>35</v>
      </c>
      <c r="AA986" s="11">
        <v>45</v>
      </c>
      <c r="AB986" s="11" t="s">
        <v>29</v>
      </c>
      <c r="AC986" s="12">
        <f t="shared" si="201"/>
        <v>51.749999999999993</v>
      </c>
      <c r="AD986" s="12" t="s">
        <v>36</v>
      </c>
      <c r="AE986" s="27" t="str">
        <f t="shared" si="204"/>
        <v/>
      </c>
      <c r="AF986" s="21">
        <f t="shared" si="199"/>
        <v>2.96875</v>
      </c>
      <c r="AG986" s="20">
        <f t="shared" si="200"/>
        <v>2.96875</v>
      </c>
      <c r="AH986" s="20"/>
      <c r="AI986" s="15">
        <f t="shared" si="208"/>
        <v>2.96875</v>
      </c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 t="s">
        <v>36</v>
      </c>
      <c r="BK986" s="9" t="s">
        <v>37</v>
      </c>
      <c r="BL986" s="9" t="str">
        <f t="shared" si="197"/>
        <v xml:space="preserve"> 5</v>
      </c>
      <c r="BM986" s="9">
        <v>2.97</v>
      </c>
      <c r="BN986" s="15">
        <f t="shared" si="202"/>
        <v>0.33670033670033667</v>
      </c>
      <c r="BO986" s="9">
        <v>1</v>
      </c>
      <c r="BP986" s="9">
        <v>5</v>
      </c>
      <c r="BQ986" s="9">
        <v>105</v>
      </c>
      <c r="BR986" s="9">
        <f t="shared" si="205"/>
        <v>21</v>
      </c>
      <c r="BS986" s="9">
        <v>460</v>
      </c>
      <c r="BT986" s="9" t="s">
        <v>32</v>
      </c>
      <c r="BU986" s="9"/>
      <c r="BV986" s="9">
        <v>100</v>
      </c>
      <c r="BW986" s="9">
        <v>145</v>
      </c>
      <c r="BX986" s="9">
        <v>4800</v>
      </c>
      <c r="BY986" s="9">
        <v>7</v>
      </c>
      <c r="BZ986" s="9">
        <v>3</v>
      </c>
      <c r="CA986" s="9">
        <v>1</v>
      </c>
      <c r="CB986" s="9">
        <v>27.31</v>
      </c>
      <c r="CC986" s="9">
        <v>9.1999999999999993</v>
      </c>
      <c r="CD986" s="9">
        <v>300</v>
      </c>
      <c r="CE986" s="9">
        <f t="shared" si="206"/>
        <v>450</v>
      </c>
      <c r="CF986" s="9">
        <v>1015</v>
      </c>
      <c r="CG986" s="9">
        <v>4800</v>
      </c>
      <c r="CH986" s="9">
        <v>672.34</v>
      </c>
      <c r="CI986" s="9" t="s">
        <v>33</v>
      </c>
      <c r="CJ986" s="15">
        <f t="shared" si="207"/>
        <v>5.2222222222222223</v>
      </c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  <c r="CZ986" s="9"/>
      <c r="DA986" s="9"/>
      <c r="DB986" s="9"/>
      <c r="DC986" s="9"/>
    </row>
    <row r="987" spans="1:107" ht="18.649999999999999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10"/>
      <c r="N987" s="9"/>
      <c r="O987" s="9"/>
      <c r="P987" s="9"/>
      <c r="Q987" s="9"/>
      <c r="R987" s="9"/>
      <c r="S987" s="9">
        <v>26</v>
      </c>
      <c r="T987" s="9">
        <f t="shared" si="203"/>
        <v>2.6000000000000003E-3</v>
      </c>
      <c r="U987" s="9">
        <v>122</v>
      </c>
      <c r="V987" s="9">
        <f t="shared" si="198"/>
        <v>0.122</v>
      </c>
      <c r="W987" s="9">
        <v>3.85</v>
      </c>
      <c r="X987" s="9">
        <v>3850</v>
      </c>
      <c r="Y987" s="9" t="s">
        <v>35</v>
      </c>
      <c r="Z987" s="9" t="s">
        <v>35</v>
      </c>
      <c r="AA987" s="11">
        <v>50.95</v>
      </c>
      <c r="AB987" s="11" t="s">
        <v>29</v>
      </c>
      <c r="AC987" s="12">
        <f t="shared" si="201"/>
        <v>58.592500000000001</v>
      </c>
      <c r="AD987" s="12" t="s">
        <v>36</v>
      </c>
      <c r="AE987" s="27" t="str">
        <f t="shared" si="204"/>
        <v/>
      </c>
      <c r="AF987" s="21">
        <f t="shared" si="199"/>
        <v>1.8788</v>
      </c>
      <c r="AG987" s="20">
        <f t="shared" si="200"/>
        <v>1.8788</v>
      </c>
      <c r="AH987" s="20"/>
      <c r="AI987" s="15">
        <f t="shared" si="208"/>
        <v>1.8788</v>
      </c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 t="s">
        <v>36</v>
      </c>
      <c r="BK987" s="9" t="s">
        <v>42</v>
      </c>
      <c r="BL987" s="9" t="str">
        <f t="shared" si="197"/>
        <v xml:space="preserve"> 4</v>
      </c>
      <c r="BM987" s="9">
        <v>1.88</v>
      </c>
      <c r="BN987" s="15">
        <f t="shared" si="202"/>
        <v>0.53191489361702127</v>
      </c>
      <c r="BO987" s="9">
        <v>1</v>
      </c>
      <c r="BP987" s="9">
        <v>4</v>
      </c>
      <c r="BQ987" s="9">
        <v>112</v>
      </c>
      <c r="BR987" s="9">
        <f t="shared" si="205"/>
        <v>28</v>
      </c>
      <c r="BS987" s="9">
        <v>460</v>
      </c>
      <c r="BT987" s="9" t="s">
        <v>32</v>
      </c>
      <c r="BU987" s="9"/>
      <c r="BV987" s="9">
        <v>104</v>
      </c>
      <c r="BW987" s="9">
        <v>141</v>
      </c>
      <c r="BX987" s="9">
        <v>3900</v>
      </c>
      <c r="BY987" s="9">
        <v>7</v>
      </c>
      <c r="BZ987" s="9">
        <v>4</v>
      </c>
      <c r="CA987" s="9">
        <v>1</v>
      </c>
      <c r="CB987" s="9">
        <v>22.47</v>
      </c>
      <c r="CC987" s="9">
        <v>11.96</v>
      </c>
      <c r="CD987" s="9">
        <v>416</v>
      </c>
      <c r="CE987" s="9">
        <f t="shared" si="206"/>
        <v>566</v>
      </c>
      <c r="CF987" s="9">
        <v>987</v>
      </c>
      <c r="CG987" s="9">
        <v>3900</v>
      </c>
      <c r="CH987" s="9">
        <v>736.6</v>
      </c>
      <c r="CI987" s="9" t="s">
        <v>33</v>
      </c>
      <c r="CJ987" s="15">
        <f t="shared" si="207"/>
        <v>4.1519434628975267</v>
      </c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  <c r="CZ987" s="9"/>
      <c r="DA987" s="9"/>
      <c r="DB987" s="9"/>
      <c r="DC987" s="9"/>
    </row>
    <row r="988" spans="1:107" ht="18.649999999999999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10"/>
      <c r="N988" s="9"/>
      <c r="O988" s="9"/>
      <c r="P988" s="9"/>
      <c r="Q988" s="9"/>
      <c r="R988" s="9"/>
      <c r="S988" s="9">
        <v>26</v>
      </c>
      <c r="T988" s="9">
        <f t="shared" si="203"/>
        <v>2.6000000000000003E-3</v>
      </c>
      <c r="U988" s="9">
        <v>122</v>
      </c>
      <c r="V988" s="9">
        <f t="shared" si="198"/>
        <v>0.122</v>
      </c>
      <c r="W988" s="9">
        <v>4.1500000000000004</v>
      </c>
      <c r="X988" s="9">
        <v>4150</v>
      </c>
      <c r="Y988" s="9" t="s">
        <v>35</v>
      </c>
      <c r="Z988" s="9" t="s">
        <v>35</v>
      </c>
      <c r="AA988" s="11">
        <v>50.95</v>
      </c>
      <c r="AB988" s="11" t="s">
        <v>29</v>
      </c>
      <c r="AC988" s="12">
        <f t="shared" si="201"/>
        <v>58.592500000000001</v>
      </c>
      <c r="AD988" s="12" t="s">
        <v>36</v>
      </c>
      <c r="AE988" s="27" t="str">
        <f t="shared" si="204"/>
        <v/>
      </c>
      <c r="AF988" s="21">
        <f t="shared" si="199"/>
        <v>2.0252000000000003</v>
      </c>
      <c r="AG988" s="20">
        <f t="shared" si="200"/>
        <v>2.0252000000000003</v>
      </c>
      <c r="AH988" s="20"/>
      <c r="AI988" s="15">
        <f t="shared" si="208"/>
        <v>2.0252000000000003</v>
      </c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 t="s">
        <v>36</v>
      </c>
      <c r="BK988" s="9" t="s">
        <v>42</v>
      </c>
      <c r="BL988" s="9" t="str">
        <f t="shared" si="197"/>
        <v xml:space="preserve"> 4</v>
      </c>
      <c r="BM988" s="9">
        <v>2.0299999999999998</v>
      </c>
      <c r="BN988" s="15">
        <f t="shared" si="202"/>
        <v>0.49261083743842371</v>
      </c>
      <c r="BO988" s="9">
        <v>1</v>
      </c>
      <c r="BP988" s="9">
        <v>4</v>
      </c>
      <c r="BQ988" s="9">
        <v>112</v>
      </c>
      <c r="BR988" s="9">
        <f t="shared" si="205"/>
        <v>28</v>
      </c>
      <c r="BS988" s="9">
        <v>460</v>
      </c>
      <c r="BT988" s="9" t="s">
        <v>32</v>
      </c>
      <c r="BU988" s="9"/>
      <c r="BV988" s="9">
        <v>104</v>
      </c>
      <c r="BW988" s="9">
        <v>141</v>
      </c>
      <c r="BX988" s="9">
        <v>4200</v>
      </c>
      <c r="BY988" s="9">
        <v>7</v>
      </c>
      <c r="BZ988" s="9">
        <v>4</v>
      </c>
      <c r="CA988" s="9">
        <v>1</v>
      </c>
      <c r="CB988" s="9">
        <v>24.22</v>
      </c>
      <c r="CC988" s="9">
        <v>11.96</v>
      </c>
      <c r="CD988" s="9">
        <v>416</v>
      </c>
      <c r="CE988" s="9">
        <f t="shared" si="206"/>
        <v>566</v>
      </c>
      <c r="CF988" s="9">
        <v>987</v>
      </c>
      <c r="CG988" s="9">
        <v>4200</v>
      </c>
      <c r="CH988" s="9">
        <v>793.26</v>
      </c>
      <c r="CI988" s="9" t="s">
        <v>33</v>
      </c>
      <c r="CJ988" s="15">
        <f t="shared" si="207"/>
        <v>4.1519434628975267</v>
      </c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  <c r="CZ988" s="9"/>
      <c r="DA988" s="9"/>
      <c r="DB988" s="9"/>
      <c r="DC988" s="9"/>
    </row>
    <row r="989" spans="1:107" ht="18.649999999999999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10"/>
      <c r="N989" s="9"/>
      <c r="O989" s="9"/>
      <c r="P989" s="9"/>
      <c r="Q989" s="9"/>
      <c r="R989" s="9"/>
      <c r="S989" s="9">
        <v>26</v>
      </c>
      <c r="T989" s="9">
        <f t="shared" si="203"/>
        <v>2.6000000000000003E-3</v>
      </c>
      <c r="U989" s="9">
        <v>122</v>
      </c>
      <c r="V989" s="9">
        <f t="shared" si="198"/>
        <v>0.122</v>
      </c>
      <c r="W989" s="9">
        <v>4.45</v>
      </c>
      <c r="X989" s="9">
        <v>4450</v>
      </c>
      <c r="Y989" s="9" t="s">
        <v>35</v>
      </c>
      <c r="Z989" s="9" t="s">
        <v>35</v>
      </c>
      <c r="AA989" s="11">
        <v>50.95</v>
      </c>
      <c r="AB989" s="11" t="s">
        <v>29</v>
      </c>
      <c r="AC989" s="12">
        <f t="shared" si="201"/>
        <v>58.592500000000001</v>
      </c>
      <c r="AD989" s="12" t="s">
        <v>36</v>
      </c>
      <c r="AE989" s="27" t="str">
        <f t="shared" si="204"/>
        <v/>
      </c>
      <c r="AF989" s="21">
        <f t="shared" si="199"/>
        <v>2.1716000000000002</v>
      </c>
      <c r="AG989" s="20">
        <f t="shared" si="200"/>
        <v>2.1716000000000002</v>
      </c>
      <c r="AH989" s="20"/>
      <c r="AI989" s="15">
        <f t="shared" si="208"/>
        <v>2.1716000000000002</v>
      </c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 t="s">
        <v>36</v>
      </c>
      <c r="BK989" s="9" t="s">
        <v>42</v>
      </c>
      <c r="BL989" s="9" t="str">
        <f t="shared" si="197"/>
        <v xml:space="preserve"> 4</v>
      </c>
      <c r="BM989" s="9">
        <v>2.17</v>
      </c>
      <c r="BN989" s="15">
        <f t="shared" si="202"/>
        <v>0.46082949308755761</v>
      </c>
      <c r="BO989" s="9">
        <v>1</v>
      </c>
      <c r="BP989" s="9">
        <v>4</v>
      </c>
      <c r="BQ989" s="9">
        <v>112</v>
      </c>
      <c r="BR989" s="9">
        <f t="shared" si="205"/>
        <v>28</v>
      </c>
      <c r="BS989" s="9">
        <v>460</v>
      </c>
      <c r="BT989" s="9" t="s">
        <v>32</v>
      </c>
      <c r="BU989" s="9"/>
      <c r="BV989" s="9">
        <v>104</v>
      </c>
      <c r="BW989" s="9">
        <v>141</v>
      </c>
      <c r="BX989" s="9">
        <v>4500</v>
      </c>
      <c r="BY989" s="9">
        <v>7</v>
      </c>
      <c r="BZ989" s="9">
        <v>4</v>
      </c>
      <c r="CA989" s="9">
        <v>1</v>
      </c>
      <c r="CB989" s="9">
        <v>25.97</v>
      </c>
      <c r="CC989" s="9">
        <v>11.96</v>
      </c>
      <c r="CD989" s="9">
        <v>416</v>
      </c>
      <c r="CE989" s="9">
        <f t="shared" si="206"/>
        <v>566</v>
      </c>
      <c r="CF989" s="9">
        <v>987</v>
      </c>
      <c r="CG989" s="9">
        <v>4500</v>
      </c>
      <c r="CH989" s="9">
        <v>849.93</v>
      </c>
      <c r="CI989" s="9" t="s">
        <v>33</v>
      </c>
      <c r="CJ989" s="15">
        <f t="shared" si="207"/>
        <v>4.1519434628975267</v>
      </c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</row>
    <row r="990" spans="1:107" ht="18.649999999999999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10"/>
      <c r="N990" s="9"/>
      <c r="O990" s="9"/>
      <c r="P990" s="9"/>
      <c r="Q990" s="9"/>
      <c r="R990" s="9"/>
      <c r="S990" s="9">
        <v>26</v>
      </c>
      <c r="T990" s="9">
        <f t="shared" si="203"/>
        <v>2.6000000000000003E-3</v>
      </c>
      <c r="U990" s="9">
        <v>122</v>
      </c>
      <c r="V990" s="9">
        <f t="shared" si="198"/>
        <v>0.122</v>
      </c>
      <c r="W990" s="9">
        <v>4.75</v>
      </c>
      <c r="X990" s="9">
        <v>4750</v>
      </c>
      <c r="Y990" s="9" t="s">
        <v>35</v>
      </c>
      <c r="Z990" s="9" t="s">
        <v>35</v>
      </c>
      <c r="AA990" s="11">
        <v>50.95</v>
      </c>
      <c r="AB990" s="11" t="s">
        <v>29</v>
      </c>
      <c r="AC990" s="12">
        <f t="shared" si="201"/>
        <v>58.592500000000001</v>
      </c>
      <c r="AD990" s="12" t="s">
        <v>36</v>
      </c>
      <c r="AE990" s="27" t="str">
        <f t="shared" si="204"/>
        <v/>
      </c>
      <c r="AF990" s="21">
        <f t="shared" si="199"/>
        <v>2.3180000000000001</v>
      </c>
      <c r="AG990" s="20">
        <f t="shared" si="200"/>
        <v>2.3180000000000001</v>
      </c>
      <c r="AH990" s="20"/>
      <c r="AI990" s="15">
        <f t="shared" si="208"/>
        <v>2.3180000000000001</v>
      </c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 t="s">
        <v>36</v>
      </c>
      <c r="BK990" s="9" t="s">
        <v>42</v>
      </c>
      <c r="BL990" s="9" t="str">
        <f t="shared" si="197"/>
        <v xml:space="preserve"> 4</v>
      </c>
      <c r="BM990" s="9">
        <v>2.3199999999999998</v>
      </c>
      <c r="BN990" s="15">
        <f t="shared" si="202"/>
        <v>0.43103448275862072</v>
      </c>
      <c r="BO990" s="9">
        <v>1</v>
      </c>
      <c r="BP990" s="9">
        <v>4</v>
      </c>
      <c r="BQ990" s="9">
        <v>112</v>
      </c>
      <c r="BR990" s="9">
        <f t="shared" si="205"/>
        <v>28</v>
      </c>
      <c r="BS990" s="9">
        <v>460</v>
      </c>
      <c r="BT990" s="9" t="s">
        <v>32</v>
      </c>
      <c r="BU990" s="9"/>
      <c r="BV990" s="9">
        <v>104</v>
      </c>
      <c r="BW990" s="9">
        <v>141</v>
      </c>
      <c r="BX990" s="9">
        <v>4800</v>
      </c>
      <c r="BY990" s="9">
        <v>7</v>
      </c>
      <c r="BZ990" s="9">
        <v>4</v>
      </c>
      <c r="CA990" s="9">
        <v>1</v>
      </c>
      <c r="CB990" s="9">
        <v>27.72</v>
      </c>
      <c r="CC990" s="9">
        <v>11.96</v>
      </c>
      <c r="CD990" s="9">
        <v>416</v>
      </c>
      <c r="CE990" s="9">
        <f t="shared" si="206"/>
        <v>566</v>
      </c>
      <c r="CF990" s="9">
        <v>987</v>
      </c>
      <c r="CG990" s="9">
        <v>4800</v>
      </c>
      <c r="CH990" s="9">
        <v>906.59</v>
      </c>
      <c r="CI990" s="9" t="s">
        <v>33</v>
      </c>
      <c r="CJ990" s="15">
        <f t="shared" si="207"/>
        <v>4.1519434628975267</v>
      </c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  <c r="CZ990" s="9"/>
      <c r="DA990" s="9"/>
      <c r="DB990" s="9"/>
      <c r="DC990" s="9"/>
    </row>
    <row r="991" spans="1:107" ht="18.649999999999999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10"/>
      <c r="N991" s="9"/>
      <c r="O991" s="9"/>
      <c r="P991" s="9"/>
      <c r="Q991" s="9"/>
      <c r="R991" s="9"/>
      <c r="S991" s="9">
        <v>26</v>
      </c>
      <c r="T991" s="9">
        <f t="shared" si="203"/>
        <v>2.6000000000000003E-3</v>
      </c>
      <c r="U991" s="9">
        <v>122</v>
      </c>
      <c r="V991" s="9">
        <f t="shared" si="198"/>
        <v>0.122</v>
      </c>
      <c r="W991" s="9">
        <v>3.85</v>
      </c>
      <c r="X991" s="9">
        <v>3850</v>
      </c>
      <c r="Y991" s="9" t="s">
        <v>35</v>
      </c>
      <c r="Z991" s="9" t="s">
        <v>35</v>
      </c>
      <c r="AA991" s="11">
        <v>50.95</v>
      </c>
      <c r="AB991" s="11" t="s">
        <v>29</v>
      </c>
      <c r="AC991" s="12">
        <f t="shared" si="201"/>
        <v>58.592500000000001</v>
      </c>
      <c r="AD991" s="12" t="s">
        <v>36</v>
      </c>
      <c r="AE991" s="27" t="str">
        <f t="shared" si="204"/>
        <v/>
      </c>
      <c r="AF991" s="21">
        <f t="shared" si="199"/>
        <v>1.8788</v>
      </c>
      <c r="AG991" s="20">
        <f t="shared" si="200"/>
        <v>1.8788</v>
      </c>
      <c r="AH991" s="20"/>
      <c r="AI991" s="15">
        <f t="shared" si="208"/>
        <v>1.8788</v>
      </c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 t="s">
        <v>36</v>
      </c>
      <c r="BK991" s="9" t="s">
        <v>42</v>
      </c>
      <c r="BL991" s="9" t="str">
        <f t="shared" si="197"/>
        <v xml:space="preserve"> 4</v>
      </c>
      <c r="BM991" s="9">
        <v>1.88</v>
      </c>
      <c r="BN991" s="15">
        <f t="shared" si="202"/>
        <v>0.53191489361702127</v>
      </c>
      <c r="BO991" s="9">
        <v>1</v>
      </c>
      <c r="BP991" s="9">
        <v>4</v>
      </c>
      <c r="BQ991" s="9">
        <v>112</v>
      </c>
      <c r="BR991" s="9">
        <f t="shared" si="205"/>
        <v>28</v>
      </c>
      <c r="BS991" s="9">
        <v>460</v>
      </c>
      <c r="BT991" s="9" t="s">
        <v>32</v>
      </c>
      <c r="BU991" s="9"/>
      <c r="BV991" s="9">
        <v>104</v>
      </c>
      <c r="BW991" s="9">
        <v>141</v>
      </c>
      <c r="BX991" s="9">
        <v>3900</v>
      </c>
      <c r="BY991" s="9">
        <v>7</v>
      </c>
      <c r="BZ991" s="9">
        <v>4</v>
      </c>
      <c r="CA991" s="9">
        <v>1</v>
      </c>
      <c r="CB991" s="9">
        <v>22.47</v>
      </c>
      <c r="CC991" s="9">
        <v>11.96</v>
      </c>
      <c r="CD991" s="9">
        <v>416</v>
      </c>
      <c r="CE991" s="9">
        <f t="shared" si="206"/>
        <v>566</v>
      </c>
      <c r="CF991" s="9">
        <v>987</v>
      </c>
      <c r="CG991" s="9">
        <v>3900</v>
      </c>
      <c r="CH991" s="9">
        <v>736.6</v>
      </c>
      <c r="CI991" s="9" t="s">
        <v>33</v>
      </c>
      <c r="CJ991" s="15">
        <f t="shared" si="207"/>
        <v>4.1519434628975267</v>
      </c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  <c r="CZ991" s="9"/>
      <c r="DA991" s="9"/>
      <c r="DB991" s="9"/>
      <c r="DC991" s="9"/>
    </row>
    <row r="992" spans="1:107" ht="18.649999999999999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10"/>
      <c r="N992" s="9"/>
      <c r="O992" s="9"/>
      <c r="P992" s="9"/>
      <c r="Q992" s="9"/>
      <c r="R992" s="9"/>
      <c r="S992" s="9">
        <v>26</v>
      </c>
      <c r="T992" s="9">
        <f t="shared" si="203"/>
        <v>2.6000000000000003E-3</v>
      </c>
      <c r="U992" s="9">
        <v>122</v>
      </c>
      <c r="V992" s="9">
        <f t="shared" si="198"/>
        <v>0.122</v>
      </c>
      <c r="W992" s="9">
        <v>4.1500000000000004</v>
      </c>
      <c r="X992" s="9">
        <v>4150</v>
      </c>
      <c r="Y992" s="9" t="s">
        <v>35</v>
      </c>
      <c r="Z992" s="9" t="s">
        <v>35</v>
      </c>
      <c r="AA992" s="11">
        <v>50.95</v>
      </c>
      <c r="AB992" s="11" t="s">
        <v>29</v>
      </c>
      <c r="AC992" s="12">
        <f t="shared" si="201"/>
        <v>58.592500000000001</v>
      </c>
      <c r="AD992" s="12" t="s">
        <v>36</v>
      </c>
      <c r="AE992" s="27" t="str">
        <f t="shared" si="204"/>
        <v/>
      </c>
      <c r="AF992" s="21">
        <f t="shared" si="199"/>
        <v>2.0252000000000003</v>
      </c>
      <c r="AG992" s="20">
        <f t="shared" si="200"/>
        <v>2.0252000000000003</v>
      </c>
      <c r="AH992" s="20"/>
      <c r="AI992" s="15">
        <f t="shared" si="208"/>
        <v>2.0252000000000003</v>
      </c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 t="s">
        <v>36</v>
      </c>
      <c r="BK992" s="9" t="s">
        <v>42</v>
      </c>
      <c r="BL992" s="9" t="str">
        <f t="shared" si="197"/>
        <v xml:space="preserve"> 4</v>
      </c>
      <c r="BM992" s="9">
        <v>2.0299999999999998</v>
      </c>
      <c r="BN992" s="15">
        <f t="shared" si="202"/>
        <v>0.49261083743842371</v>
      </c>
      <c r="BO992" s="9">
        <v>1</v>
      </c>
      <c r="BP992" s="9">
        <v>4</v>
      </c>
      <c r="BQ992" s="9">
        <v>112</v>
      </c>
      <c r="BR992" s="9">
        <f t="shared" si="205"/>
        <v>28</v>
      </c>
      <c r="BS992" s="9">
        <v>460</v>
      </c>
      <c r="BT992" s="9" t="s">
        <v>32</v>
      </c>
      <c r="BU992" s="9"/>
      <c r="BV992" s="9">
        <v>104</v>
      </c>
      <c r="BW992" s="9">
        <v>141</v>
      </c>
      <c r="BX992" s="9">
        <v>4200</v>
      </c>
      <c r="BY992" s="9">
        <v>7</v>
      </c>
      <c r="BZ992" s="9">
        <v>4</v>
      </c>
      <c r="CA992" s="9">
        <v>1</v>
      </c>
      <c r="CB992" s="9">
        <v>24.22</v>
      </c>
      <c r="CC992" s="9">
        <v>11.96</v>
      </c>
      <c r="CD992" s="9">
        <v>416</v>
      </c>
      <c r="CE992" s="9">
        <f t="shared" si="206"/>
        <v>566</v>
      </c>
      <c r="CF992" s="9">
        <v>987</v>
      </c>
      <c r="CG992" s="9">
        <v>4200</v>
      </c>
      <c r="CH992" s="9">
        <v>793.26</v>
      </c>
      <c r="CI992" s="9" t="s">
        <v>33</v>
      </c>
      <c r="CJ992" s="15">
        <f t="shared" si="207"/>
        <v>4.1519434628975267</v>
      </c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  <c r="CZ992" s="9"/>
      <c r="DA992" s="9"/>
      <c r="DB992" s="9"/>
      <c r="DC992" s="9"/>
    </row>
    <row r="993" spans="1:107" ht="18.649999999999999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10"/>
      <c r="N993" s="9"/>
      <c r="O993" s="9"/>
      <c r="P993" s="9"/>
      <c r="Q993" s="9"/>
      <c r="R993" s="9"/>
      <c r="S993" s="9">
        <v>26</v>
      </c>
      <c r="T993" s="9">
        <f t="shared" si="203"/>
        <v>2.6000000000000003E-3</v>
      </c>
      <c r="U993" s="9">
        <v>122</v>
      </c>
      <c r="V993" s="9">
        <f t="shared" si="198"/>
        <v>0.122</v>
      </c>
      <c r="W993" s="9">
        <v>4.45</v>
      </c>
      <c r="X993" s="9">
        <v>4450</v>
      </c>
      <c r="Y993" s="9" t="s">
        <v>35</v>
      </c>
      <c r="Z993" s="9" t="s">
        <v>35</v>
      </c>
      <c r="AA993" s="11">
        <v>50.95</v>
      </c>
      <c r="AB993" s="11" t="s">
        <v>29</v>
      </c>
      <c r="AC993" s="12">
        <f t="shared" si="201"/>
        <v>58.592500000000001</v>
      </c>
      <c r="AD993" s="12" t="s">
        <v>36</v>
      </c>
      <c r="AE993" s="27" t="str">
        <f t="shared" si="204"/>
        <v/>
      </c>
      <c r="AF993" s="21">
        <f t="shared" si="199"/>
        <v>2.1716000000000002</v>
      </c>
      <c r="AG993" s="20">
        <f t="shared" si="200"/>
        <v>2.1716000000000002</v>
      </c>
      <c r="AH993" s="20"/>
      <c r="AI993" s="15">
        <f t="shared" si="208"/>
        <v>2.1716000000000002</v>
      </c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 t="s">
        <v>36</v>
      </c>
      <c r="BK993" s="9" t="s">
        <v>42</v>
      </c>
      <c r="BL993" s="9" t="str">
        <f t="shared" si="197"/>
        <v xml:space="preserve"> 4</v>
      </c>
      <c r="BM993" s="9">
        <v>2.17</v>
      </c>
      <c r="BN993" s="15">
        <f t="shared" si="202"/>
        <v>0.46082949308755761</v>
      </c>
      <c r="BO993" s="9">
        <v>1</v>
      </c>
      <c r="BP993" s="9">
        <v>4</v>
      </c>
      <c r="BQ993" s="9">
        <v>112</v>
      </c>
      <c r="BR993" s="9">
        <f t="shared" si="205"/>
        <v>28</v>
      </c>
      <c r="BS993" s="9">
        <v>460</v>
      </c>
      <c r="BT993" s="9" t="s">
        <v>32</v>
      </c>
      <c r="BU993" s="9"/>
      <c r="BV993" s="9">
        <v>104</v>
      </c>
      <c r="BW993" s="9">
        <v>141</v>
      </c>
      <c r="BX993" s="9">
        <v>4500</v>
      </c>
      <c r="BY993" s="9">
        <v>7</v>
      </c>
      <c r="BZ993" s="9">
        <v>4</v>
      </c>
      <c r="CA993" s="9">
        <v>1</v>
      </c>
      <c r="CB993" s="9">
        <v>25.97</v>
      </c>
      <c r="CC993" s="9">
        <v>11.96</v>
      </c>
      <c r="CD993" s="9">
        <v>416</v>
      </c>
      <c r="CE993" s="9">
        <f t="shared" si="206"/>
        <v>566</v>
      </c>
      <c r="CF993" s="9">
        <v>987</v>
      </c>
      <c r="CG993" s="9">
        <v>4500</v>
      </c>
      <c r="CH993" s="9">
        <v>849.93</v>
      </c>
      <c r="CI993" s="9" t="s">
        <v>33</v>
      </c>
      <c r="CJ993" s="15">
        <f t="shared" si="207"/>
        <v>4.1519434628975267</v>
      </c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  <c r="CZ993" s="9"/>
      <c r="DA993" s="9"/>
      <c r="DB993" s="9"/>
      <c r="DC993" s="9"/>
    </row>
    <row r="994" spans="1:107" ht="18.649999999999999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10"/>
      <c r="N994" s="9"/>
      <c r="O994" s="9"/>
      <c r="P994" s="9"/>
      <c r="Q994" s="9"/>
      <c r="R994" s="9"/>
      <c r="S994" s="9">
        <v>26</v>
      </c>
      <c r="T994" s="9">
        <f t="shared" si="203"/>
        <v>2.6000000000000003E-3</v>
      </c>
      <c r="U994" s="9">
        <v>122</v>
      </c>
      <c r="V994" s="9">
        <f t="shared" si="198"/>
        <v>0.122</v>
      </c>
      <c r="W994" s="9">
        <v>4.75</v>
      </c>
      <c r="X994" s="9">
        <v>4750</v>
      </c>
      <c r="Y994" s="9" t="s">
        <v>35</v>
      </c>
      <c r="Z994" s="9" t="s">
        <v>35</v>
      </c>
      <c r="AA994" s="11">
        <v>50.95</v>
      </c>
      <c r="AB994" s="11" t="s">
        <v>29</v>
      </c>
      <c r="AC994" s="12">
        <f t="shared" si="201"/>
        <v>58.592500000000001</v>
      </c>
      <c r="AD994" s="12" t="s">
        <v>36</v>
      </c>
      <c r="AE994" s="27" t="str">
        <f t="shared" si="204"/>
        <v/>
      </c>
      <c r="AF994" s="21">
        <f t="shared" si="199"/>
        <v>2.3180000000000001</v>
      </c>
      <c r="AG994" s="20">
        <f t="shared" si="200"/>
        <v>2.3180000000000001</v>
      </c>
      <c r="AH994" s="20"/>
      <c r="AI994" s="15">
        <f t="shared" si="208"/>
        <v>2.3180000000000001</v>
      </c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 t="s">
        <v>36</v>
      </c>
      <c r="BK994" s="9" t="s">
        <v>42</v>
      </c>
      <c r="BL994" s="9" t="str">
        <f t="shared" si="197"/>
        <v xml:space="preserve"> 4</v>
      </c>
      <c r="BM994" s="9">
        <v>2.3199999999999998</v>
      </c>
      <c r="BN994" s="15">
        <f t="shared" si="202"/>
        <v>0.43103448275862072</v>
      </c>
      <c r="BO994" s="9">
        <v>1</v>
      </c>
      <c r="BP994" s="9">
        <v>4</v>
      </c>
      <c r="BQ994" s="9">
        <v>112</v>
      </c>
      <c r="BR994" s="9">
        <f t="shared" si="205"/>
        <v>28</v>
      </c>
      <c r="BS994" s="9">
        <v>460</v>
      </c>
      <c r="BT994" s="9" t="s">
        <v>32</v>
      </c>
      <c r="BU994" s="9"/>
      <c r="BV994" s="9">
        <v>104</v>
      </c>
      <c r="BW994" s="9">
        <v>141</v>
      </c>
      <c r="BX994" s="9">
        <v>4800</v>
      </c>
      <c r="BY994" s="9">
        <v>7</v>
      </c>
      <c r="BZ994" s="9">
        <v>4</v>
      </c>
      <c r="CA994" s="9">
        <v>1</v>
      </c>
      <c r="CB994" s="9">
        <v>27.72</v>
      </c>
      <c r="CC994" s="9">
        <v>11.96</v>
      </c>
      <c r="CD994" s="9">
        <v>416</v>
      </c>
      <c r="CE994" s="9">
        <f t="shared" si="206"/>
        <v>566</v>
      </c>
      <c r="CF994" s="9">
        <v>987</v>
      </c>
      <c r="CG994" s="9">
        <v>4800</v>
      </c>
      <c r="CH994" s="9">
        <v>906.59</v>
      </c>
      <c r="CI994" s="9" t="s">
        <v>33</v>
      </c>
      <c r="CJ994" s="15">
        <f t="shared" si="207"/>
        <v>4.1519434628975267</v>
      </c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  <c r="CZ994" s="9"/>
      <c r="DA994" s="9"/>
      <c r="DB994" s="9"/>
      <c r="DC994" s="9"/>
    </row>
    <row r="995" spans="1:107" ht="18.649999999999999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10"/>
      <c r="N995" s="9"/>
      <c r="O995" s="9"/>
      <c r="P995" s="9"/>
      <c r="Q995" s="9"/>
      <c r="R995" s="9"/>
      <c r="S995" s="9">
        <v>26</v>
      </c>
      <c r="T995" s="9">
        <f t="shared" si="203"/>
        <v>2.6000000000000003E-3</v>
      </c>
      <c r="U995" s="9">
        <v>122</v>
      </c>
      <c r="V995" s="9">
        <f t="shared" si="198"/>
        <v>0.122</v>
      </c>
      <c r="W995" s="9">
        <v>3.85</v>
      </c>
      <c r="X995" s="9">
        <v>3850</v>
      </c>
      <c r="Y995" s="9" t="s">
        <v>35</v>
      </c>
      <c r="Z995" s="9" t="s">
        <v>35</v>
      </c>
      <c r="AA995" s="11">
        <v>50.95</v>
      </c>
      <c r="AB995" s="11" t="s">
        <v>29</v>
      </c>
      <c r="AC995" s="12">
        <f t="shared" si="201"/>
        <v>58.592500000000001</v>
      </c>
      <c r="AD995" s="12" t="s">
        <v>36</v>
      </c>
      <c r="AE995" s="27" t="str">
        <f t="shared" si="204"/>
        <v/>
      </c>
      <c r="AF995" s="21">
        <f t="shared" si="199"/>
        <v>1.8788</v>
      </c>
      <c r="AG995" s="20">
        <f t="shared" si="200"/>
        <v>1.8788</v>
      </c>
      <c r="AH995" s="20"/>
      <c r="AI995" s="15">
        <f t="shared" si="208"/>
        <v>1.8788</v>
      </c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 t="s">
        <v>36</v>
      </c>
      <c r="BK995" s="9" t="s">
        <v>42</v>
      </c>
      <c r="BL995" s="9" t="str">
        <f t="shared" si="197"/>
        <v xml:space="preserve"> 4</v>
      </c>
      <c r="BM995" s="9">
        <v>1.88</v>
      </c>
      <c r="BN995" s="15">
        <f t="shared" si="202"/>
        <v>0.53191489361702127</v>
      </c>
      <c r="BO995" s="9">
        <v>1</v>
      </c>
      <c r="BP995" s="9">
        <v>4</v>
      </c>
      <c r="BQ995" s="9">
        <v>112</v>
      </c>
      <c r="BR995" s="9">
        <f t="shared" si="205"/>
        <v>28</v>
      </c>
      <c r="BS995" s="9">
        <v>460</v>
      </c>
      <c r="BT995" s="9" t="s">
        <v>32</v>
      </c>
      <c r="BU995" s="9"/>
      <c r="BV995" s="9">
        <v>104</v>
      </c>
      <c r="BW995" s="9">
        <v>141</v>
      </c>
      <c r="BX995" s="9">
        <v>3900</v>
      </c>
      <c r="BY995" s="9">
        <v>7</v>
      </c>
      <c r="BZ995" s="9">
        <v>4</v>
      </c>
      <c r="CA995" s="9">
        <v>1</v>
      </c>
      <c r="CB995" s="9">
        <v>22.47</v>
      </c>
      <c r="CC995" s="9">
        <v>11.96</v>
      </c>
      <c r="CD995" s="9">
        <v>416</v>
      </c>
      <c r="CE995" s="9">
        <f t="shared" si="206"/>
        <v>566</v>
      </c>
      <c r="CF995" s="9">
        <v>987</v>
      </c>
      <c r="CG995" s="9">
        <v>3900</v>
      </c>
      <c r="CH995" s="9">
        <v>736.6</v>
      </c>
      <c r="CI995" s="9" t="s">
        <v>33</v>
      </c>
      <c r="CJ995" s="15">
        <f t="shared" si="207"/>
        <v>4.1519434628975267</v>
      </c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  <c r="CZ995" s="9"/>
      <c r="DA995" s="9"/>
      <c r="DB995" s="9"/>
      <c r="DC995" s="9"/>
    </row>
    <row r="996" spans="1:107" ht="18.649999999999999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10"/>
      <c r="N996" s="9"/>
      <c r="O996" s="9"/>
      <c r="P996" s="9"/>
      <c r="Q996" s="9"/>
      <c r="R996" s="9"/>
      <c r="S996" s="9">
        <v>26</v>
      </c>
      <c r="T996" s="9">
        <f t="shared" si="203"/>
        <v>2.6000000000000003E-3</v>
      </c>
      <c r="U996" s="9">
        <v>122</v>
      </c>
      <c r="V996" s="9">
        <f t="shared" si="198"/>
        <v>0.122</v>
      </c>
      <c r="W996" s="9">
        <v>4.1500000000000004</v>
      </c>
      <c r="X996" s="9">
        <v>4150</v>
      </c>
      <c r="Y996" s="9" t="s">
        <v>35</v>
      </c>
      <c r="Z996" s="9" t="s">
        <v>35</v>
      </c>
      <c r="AA996" s="11">
        <v>50.95</v>
      </c>
      <c r="AB996" s="11" t="s">
        <v>29</v>
      </c>
      <c r="AC996" s="12">
        <f t="shared" si="201"/>
        <v>58.592500000000001</v>
      </c>
      <c r="AD996" s="12" t="s">
        <v>36</v>
      </c>
      <c r="AE996" s="27" t="str">
        <f t="shared" si="204"/>
        <v/>
      </c>
      <c r="AF996" s="21">
        <f t="shared" si="199"/>
        <v>2.0252000000000003</v>
      </c>
      <c r="AG996" s="20">
        <f t="shared" si="200"/>
        <v>2.0252000000000003</v>
      </c>
      <c r="AH996" s="20"/>
      <c r="AI996" s="15">
        <f t="shared" si="208"/>
        <v>2.0252000000000003</v>
      </c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 t="s">
        <v>36</v>
      </c>
      <c r="BK996" s="9" t="s">
        <v>42</v>
      </c>
      <c r="BL996" s="9" t="str">
        <f t="shared" si="197"/>
        <v xml:space="preserve"> 4</v>
      </c>
      <c r="BM996" s="9">
        <v>2.0299999999999998</v>
      </c>
      <c r="BN996" s="15">
        <f t="shared" si="202"/>
        <v>0.49261083743842371</v>
      </c>
      <c r="BO996" s="9">
        <v>1</v>
      </c>
      <c r="BP996" s="9">
        <v>4</v>
      </c>
      <c r="BQ996" s="9">
        <v>112</v>
      </c>
      <c r="BR996" s="9">
        <f t="shared" si="205"/>
        <v>28</v>
      </c>
      <c r="BS996" s="9">
        <v>460</v>
      </c>
      <c r="BT996" s="9" t="s">
        <v>32</v>
      </c>
      <c r="BU996" s="9"/>
      <c r="BV996" s="9">
        <v>104</v>
      </c>
      <c r="BW996" s="9">
        <v>141</v>
      </c>
      <c r="BX996" s="9">
        <v>4200</v>
      </c>
      <c r="BY996" s="9">
        <v>7</v>
      </c>
      <c r="BZ996" s="9">
        <v>4</v>
      </c>
      <c r="CA996" s="9">
        <v>1</v>
      </c>
      <c r="CB996" s="9">
        <v>24.22</v>
      </c>
      <c r="CC996" s="9">
        <v>11.96</v>
      </c>
      <c r="CD996" s="9">
        <v>416</v>
      </c>
      <c r="CE996" s="9">
        <f t="shared" si="206"/>
        <v>566</v>
      </c>
      <c r="CF996" s="9">
        <v>987</v>
      </c>
      <c r="CG996" s="9">
        <v>4200</v>
      </c>
      <c r="CH996" s="9">
        <v>793.26</v>
      </c>
      <c r="CI996" s="9" t="s">
        <v>33</v>
      </c>
      <c r="CJ996" s="15">
        <f t="shared" si="207"/>
        <v>4.1519434628975267</v>
      </c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  <c r="CZ996" s="9"/>
      <c r="DA996" s="9"/>
      <c r="DB996" s="9"/>
      <c r="DC996" s="9"/>
    </row>
    <row r="997" spans="1:107" ht="18.649999999999999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10"/>
      <c r="N997" s="9"/>
      <c r="O997" s="9"/>
      <c r="P997" s="9"/>
      <c r="Q997" s="9"/>
      <c r="R997" s="9"/>
      <c r="S997" s="9">
        <v>26</v>
      </c>
      <c r="T997" s="9">
        <f t="shared" si="203"/>
        <v>2.6000000000000003E-3</v>
      </c>
      <c r="U997" s="9">
        <v>122</v>
      </c>
      <c r="V997" s="9">
        <f t="shared" si="198"/>
        <v>0.122</v>
      </c>
      <c r="W997" s="9">
        <v>4.45</v>
      </c>
      <c r="X997" s="9">
        <v>4450</v>
      </c>
      <c r="Y997" s="9" t="s">
        <v>35</v>
      </c>
      <c r="Z997" s="9" t="s">
        <v>35</v>
      </c>
      <c r="AA997" s="11">
        <v>50.95</v>
      </c>
      <c r="AB997" s="11" t="s">
        <v>29</v>
      </c>
      <c r="AC997" s="12">
        <f t="shared" si="201"/>
        <v>58.592500000000001</v>
      </c>
      <c r="AD997" s="12" t="s">
        <v>36</v>
      </c>
      <c r="AE997" s="27" t="str">
        <f t="shared" si="204"/>
        <v/>
      </c>
      <c r="AF997" s="21">
        <f t="shared" si="199"/>
        <v>2.1716000000000002</v>
      </c>
      <c r="AG997" s="20">
        <f t="shared" si="200"/>
        <v>2.1716000000000002</v>
      </c>
      <c r="AH997" s="20"/>
      <c r="AI997" s="15">
        <f t="shared" si="208"/>
        <v>2.1716000000000002</v>
      </c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 t="s">
        <v>36</v>
      </c>
      <c r="BK997" s="9" t="s">
        <v>42</v>
      </c>
      <c r="BL997" s="9" t="str">
        <f t="shared" si="197"/>
        <v xml:space="preserve"> 4</v>
      </c>
      <c r="BM997" s="9">
        <v>2.17</v>
      </c>
      <c r="BN997" s="15">
        <f t="shared" si="202"/>
        <v>0.46082949308755761</v>
      </c>
      <c r="BO997" s="9">
        <v>1</v>
      </c>
      <c r="BP997" s="9">
        <v>4</v>
      </c>
      <c r="BQ997" s="9">
        <v>112</v>
      </c>
      <c r="BR997" s="9">
        <f t="shared" si="205"/>
        <v>28</v>
      </c>
      <c r="BS997" s="9">
        <v>460</v>
      </c>
      <c r="BT997" s="9" t="s">
        <v>32</v>
      </c>
      <c r="BU997" s="9"/>
      <c r="BV997" s="9">
        <v>104</v>
      </c>
      <c r="BW997" s="9">
        <v>141</v>
      </c>
      <c r="BX997" s="9">
        <v>4500</v>
      </c>
      <c r="BY997" s="9">
        <v>7</v>
      </c>
      <c r="BZ997" s="9">
        <v>4</v>
      </c>
      <c r="CA997" s="9">
        <v>1</v>
      </c>
      <c r="CB997" s="9">
        <v>25.97</v>
      </c>
      <c r="CC997" s="9">
        <v>11.96</v>
      </c>
      <c r="CD997" s="9">
        <v>416</v>
      </c>
      <c r="CE997" s="9">
        <f t="shared" si="206"/>
        <v>566</v>
      </c>
      <c r="CF997" s="9">
        <v>987</v>
      </c>
      <c r="CG997" s="9">
        <v>4500</v>
      </c>
      <c r="CH997" s="9">
        <v>849.93</v>
      </c>
      <c r="CI997" s="9" t="s">
        <v>33</v>
      </c>
      <c r="CJ997" s="15">
        <f t="shared" si="207"/>
        <v>4.1519434628975267</v>
      </c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  <c r="CZ997" s="9"/>
      <c r="DA997" s="9"/>
      <c r="DB997" s="9"/>
      <c r="DC997" s="9"/>
    </row>
    <row r="998" spans="1:107" ht="18.649999999999999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10"/>
      <c r="N998" s="9"/>
      <c r="O998" s="9"/>
      <c r="P998" s="9"/>
      <c r="Q998" s="9"/>
      <c r="R998" s="9"/>
      <c r="S998" s="9">
        <v>26</v>
      </c>
      <c r="T998" s="9">
        <f t="shared" si="203"/>
        <v>2.6000000000000003E-3</v>
      </c>
      <c r="U998" s="9">
        <v>122</v>
      </c>
      <c r="V998" s="9">
        <f t="shared" si="198"/>
        <v>0.122</v>
      </c>
      <c r="W998" s="9">
        <v>4.75</v>
      </c>
      <c r="X998" s="9">
        <v>4750</v>
      </c>
      <c r="Y998" s="9" t="s">
        <v>35</v>
      </c>
      <c r="Z998" s="9" t="s">
        <v>35</v>
      </c>
      <c r="AA998" s="11">
        <v>50.95</v>
      </c>
      <c r="AB998" s="11" t="s">
        <v>29</v>
      </c>
      <c r="AC998" s="12">
        <f t="shared" si="201"/>
        <v>58.592500000000001</v>
      </c>
      <c r="AD998" s="12" t="s">
        <v>36</v>
      </c>
      <c r="AE998" s="27" t="str">
        <f t="shared" si="204"/>
        <v/>
      </c>
      <c r="AF998" s="21">
        <f t="shared" si="199"/>
        <v>2.3180000000000001</v>
      </c>
      <c r="AG998" s="20">
        <f t="shared" si="200"/>
        <v>2.3180000000000001</v>
      </c>
      <c r="AH998" s="20"/>
      <c r="AI998" s="15">
        <f t="shared" si="208"/>
        <v>2.3180000000000001</v>
      </c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 t="s">
        <v>36</v>
      </c>
      <c r="BK998" s="9" t="s">
        <v>42</v>
      </c>
      <c r="BL998" s="9" t="str">
        <f t="shared" ref="BL998:BL1061" si="209">SUBSTITUTE(BK998,"B00"," ",1)</f>
        <v xml:space="preserve"> 4</v>
      </c>
      <c r="BM998" s="9">
        <v>2.3199999999999998</v>
      </c>
      <c r="BN998" s="15">
        <f t="shared" si="202"/>
        <v>0.43103448275862072</v>
      </c>
      <c r="BO998" s="9">
        <v>1</v>
      </c>
      <c r="BP998" s="9">
        <v>4</v>
      </c>
      <c r="BQ998" s="9">
        <v>112</v>
      </c>
      <c r="BR998" s="9">
        <f t="shared" si="205"/>
        <v>28</v>
      </c>
      <c r="BS998" s="9">
        <v>460</v>
      </c>
      <c r="BT998" s="9" t="s">
        <v>32</v>
      </c>
      <c r="BU998" s="9"/>
      <c r="BV998" s="9">
        <v>104</v>
      </c>
      <c r="BW998" s="9">
        <v>141</v>
      </c>
      <c r="BX998" s="9">
        <v>4800</v>
      </c>
      <c r="BY998" s="9">
        <v>7</v>
      </c>
      <c r="BZ998" s="9">
        <v>4</v>
      </c>
      <c r="CA998" s="9">
        <v>1</v>
      </c>
      <c r="CB998" s="9">
        <v>27.72</v>
      </c>
      <c r="CC998" s="9">
        <v>11.96</v>
      </c>
      <c r="CD998" s="9">
        <v>416</v>
      </c>
      <c r="CE998" s="9">
        <f t="shared" si="206"/>
        <v>566</v>
      </c>
      <c r="CF998" s="9">
        <v>987</v>
      </c>
      <c r="CG998" s="9">
        <v>4800</v>
      </c>
      <c r="CH998" s="9">
        <v>906.59</v>
      </c>
      <c r="CI998" s="9" t="s">
        <v>33</v>
      </c>
      <c r="CJ998" s="15">
        <f t="shared" si="207"/>
        <v>4.1519434628975267</v>
      </c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  <c r="CZ998" s="9"/>
      <c r="DA998" s="9"/>
      <c r="DB998" s="9"/>
      <c r="DC998" s="9"/>
    </row>
    <row r="999" spans="1:107" ht="18.649999999999999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10"/>
      <c r="N999" s="9"/>
      <c r="O999" s="9"/>
      <c r="P999" s="9"/>
      <c r="Q999" s="9"/>
      <c r="R999" s="9"/>
      <c r="S999" s="9">
        <v>40</v>
      </c>
      <c r="T999" s="9">
        <f t="shared" si="203"/>
        <v>4.0000000000000001E-3</v>
      </c>
      <c r="U999" s="9">
        <v>95</v>
      </c>
      <c r="V999" s="9">
        <f t="shared" si="198"/>
        <v>9.5000000000000001E-2</v>
      </c>
      <c r="W999" s="9">
        <v>3.85</v>
      </c>
      <c r="X999" s="9">
        <v>3850</v>
      </c>
      <c r="Y999" s="9" t="s">
        <v>35</v>
      </c>
      <c r="Z999" s="9" t="s">
        <v>35</v>
      </c>
      <c r="AA999" s="11">
        <v>79.55</v>
      </c>
      <c r="AB999" s="11" t="s">
        <v>29</v>
      </c>
      <c r="AC999" s="12">
        <f t="shared" si="201"/>
        <v>91.482499999999987</v>
      </c>
      <c r="AD999" s="12" t="s">
        <v>36</v>
      </c>
      <c r="AE999" s="27" t="str">
        <f t="shared" si="204"/>
        <v/>
      </c>
      <c r="AF999" s="21">
        <f t="shared" si="199"/>
        <v>0.73150000000000004</v>
      </c>
      <c r="AG999" s="20">
        <f t="shared" si="200"/>
        <v>0.73150000000000004</v>
      </c>
      <c r="AH999" s="20"/>
      <c r="AI999" s="15">
        <f t="shared" si="208"/>
        <v>0.73150000000000004</v>
      </c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 t="s">
        <v>36</v>
      </c>
      <c r="BK999" s="9" t="s">
        <v>46</v>
      </c>
      <c r="BL999" s="9" t="str">
        <f t="shared" si="209"/>
        <v xml:space="preserve"> 2</v>
      </c>
      <c r="BM999" s="9">
        <v>0.73</v>
      </c>
      <c r="BN999" s="15">
        <f t="shared" si="202"/>
        <v>1.3698630136986301</v>
      </c>
      <c r="BO999" s="9">
        <v>1</v>
      </c>
      <c r="BP999" s="9">
        <v>2</v>
      </c>
      <c r="BQ999" s="9">
        <v>72</v>
      </c>
      <c r="BR999" s="9">
        <f t="shared" si="205"/>
        <v>36</v>
      </c>
      <c r="BS999" s="9">
        <v>460</v>
      </c>
      <c r="BT999" s="9" t="s">
        <v>32</v>
      </c>
      <c r="BU999" s="9"/>
      <c r="BV999" s="9">
        <v>80</v>
      </c>
      <c r="BW999" s="9">
        <v>114</v>
      </c>
      <c r="BX999" s="9">
        <v>3900</v>
      </c>
      <c r="BY999" s="9">
        <v>9</v>
      </c>
      <c r="BZ999" s="9">
        <v>4</v>
      </c>
      <c r="CA999" s="9">
        <v>1</v>
      </c>
      <c r="CB999" s="9">
        <v>13.46</v>
      </c>
      <c r="CC999" s="9">
        <v>18.399999999999999</v>
      </c>
      <c r="CD999" s="9">
        <v>320</v>
      </c>
      <c r="CE999" s="9">
        <f t="shared" si="206"/>
        <v>470</v>
      </c>
      <c r="CF999" s="9">
        <v>1026</v>
      </c>
      <c r="CG999" s="9">
        <v>3900</v>
      </c>
      <c r="CH999" s="9">
        <v>589.01</v>
      </c>
      <c r="CI999" s="9" t="s">
        <v>33</v>
      </c>
      <c r="CJ999" s="15">
        <f t="shared" si="207"/>
        <v>5</v>
      </c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  <c r="CZ999" s="9"/>
      <c r="DA999" s="9"/>
      <c r="DB999" s="9"/>
      <c r="DC999" s="9"/>
    </row>
    <row r="1000" spans="1:107" ht="18.649999999999999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10"/>
      <c r="N1000" s="9"/>
      <c r="O1000" s="9"/>
      <c r="P1000" s="9"/>
      <c r="Q1000" s="9"/>
      <c r="R1000" s="9"/>
      <c r="S1000" s="9">
        <v>40</v>
      </c>
      <c r="T1000" s="9">
        <f t="shared" si="203"/>
        <v>4.0000000000000001E-3</v>
      </c>
      <c r="U1000" s="9">
        <v>95</v>
      </c>
      <c r="V1000" s="9">
        <f t="shared" si="198"/>
        <v>9.5000000000000001E-2</v>
      </c>
      <c r="W1000" s="9">
        <v>4.1500000000000004</v>
      </c>
      <c r="X1000" s="9">
        <v>4150</v>
      </c>
      <c r="Y1000" s="9" t="s">
        <v>35</v>
      </c>
      <c r="Z1000" s="9" t="s">
        <v>35</v>
      </c>
      <c r="AA1000" s="11">
        <v>79.55</v>
      </c>
      <c r="AB1000" s="11" t="s">
        <v>29</v>
      </c>
      <c r="AC1000" s="12">
        <f t="shared" si="201"/>
        <v>91.482499999999987</v>
      </c>
      <c r="AD1000" s="12" t="s">
        <v>36</v>
      </c>
      <c r="AE1000" s="27" t="str">
        <f t="shared" si="204"/>
        <v/>
      </c>
      <c r="AF1000" s="21">
        <f t="shared" si="199"/>
        <v>0.78850000000000009</v>
      </c>
      <c r="AG1000" s="20">
        <f t="shared" si="200"/>
        <v>0.78850000000000009</v>
      </c>
      <c r="AH1000" s="20"/>
      <c r="AI1000" s="15">
        <f t="shared" si="208"/>
        <v>0.78850000000000009</v>
      </c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 t="s">
        <v>36</v>
      </c>
      <c r="BK1000" s="9" t="s">
        <v>46</v>
      </c>
      <c r="BL1000" s="9" t="str">
        <f t="shared" si="209"/>
        <v xml:space="preserve"> 2</v>
      </c>
      <c r="BM1000" s="9">
        <v>0.79</v>
      </c>
      <c r="BN1000" s="15">
        <f t="shared" si="202"/>
        <v>1.2658227848101264</v>
      </c>
      <c r="BO1000" s="9">
        <v>1</v>
      </c>
      <c r="BP1000" s="9">
        <v>2</v>
      </c>
      <c r="BQ1000" s="9">
        <v>72</v>
      </c>
      <c r="BR1000" s="9">
        <f t="shared" si="205"/>
        <v>36</v>
      </c>
      <c r="BS1000" s="9">
        <v>460</v>
      </c>
      <c r="BT1000" s="9" t="s">
        <v>32</v>
      </c>
      <c r="BU1000" s="9"/>
      <c r="BV1000" s="9">
        <v>80</v>
      </c>
      <c r="BW1000" s="9">
        <v>114</v>
      </c>
      <c r="BX1000" s="9">
        <v>4200</v>
      </c>
      <c r="BY1000" s="9">
        <v>9</v>
      </c>
      <c r="BZ1000" s="9">
        <v>4</v>
      </c>
      <c r="CA1000" s="9">
        <v>1</v>
      </c>
      <c r="CB1000" s="9">
        <v>14.51</v>
      </c>
      <c r="CC1000" s="9">
        <v>18.399999999999999</v>
      </c>
      <c r="CD1000" s="9">
        <v>320</v>
      </c>
      <c r="CE1000" s="9">
        <f t="shared" si="206"/>
        <v>470</v>
      </c>
      <c r="CF1000" s="9">
        <v>1026</v>
      </c>
      <c r="CG1000" s="9">
        <v>4200</v>
      </c>
      <c r="CH1000" s="9">
        <v>634.30999999999995</v>
      </c>
      <c r="CI1000" s="9" t="s">
        <v>33</v>
      </c>
      <c r="CJ1000" s="15">
        <f t="shared" si="207"/>
        <v>5</v>
      </c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  <c r="CZ1000" s="9"/>
      <c r="DA1000" s="9"/>
      <c r="DB1000" s="9"/>
      <c r="DC1000" s="9"/>
    </row>
    <row r="1001" spans="1:107" ht="18.649999999999999" customHeight="1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10"/>
      <c r="N1001" s="9"/>
      <c r="O1001" s="9"/>
      <c r="P1001" s="9"/>
      <c r="Q1001" s="9"/>
      <c r="R1001" s="9"/>
      <c r="S1001" s="9">
        <v>40</v>
      </c>
      <c r="T1001" s="9">
        <f t="shared" si="203"/>
        <v>4.0000000000000001E-3</v>
      </c>
      <c r="U1001" s="9">
        <v>95</v>
      </c>
      <c r="V1001" s="9">
        <f t="shared" si="198"/>
        <v>9.5000000000000001E-2</v>
      </c>
      <c r="W1001" s="9">
        <v>4.45</v>
      </c>
      <c r="X1001" s="9">
        <v>4450</v>
      </c>
      <c r="Y1001" s="9" t="s">
        <v>35</v>
      </c>
      <c r="Z1001" s="9" t="s">
        <v>35</v>
      </c>
      <c r="AA1001" s="11">
        <v>79.55</v>
      </c>
      <c r="AB1001" s="11" t="s">
        <v>29</v>
      </c>
      <c r="AC1001" s="12">
        <f t="shared" si="201"/>
        <v>91.482499999999987</v>
      </c>
      <c r="AD1001" s="12" t="s">
        <v>36</v>
      </c>
      <c r="AE1001" s="27" t="str">
        <f t="shared" si="204"/>
        <v/>
      </c>
      <c r="AF1001" s="21">
        <f t="shared" si="199"/>
        <v>0.84550000000000003</v>
      </c>
      <c r="AG1001" s="20">
        <f t="shared" si="200"/>
        <v>0.84550000000000003</v>
      </c>
      <c r="AH1001" s="20"/>
      <c r="AI1001" s="15">
        <f t="shared" si="208"/>
        <v>0.84550000000000003</v>
      </c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 t="s">
        <v>36</v>
      </c>
      <c r="BK1001" s="9" t="s">
        <v>46</v>
      </c>
      <c r="BL1001" s="9" t="str">
        <f t="shared" si="209"/>
        <v xml:space="preserve"> 2</v>
      </c>
      <c r="BM1001" s="9">
        <v>0.85</v>
      </c>
      <c r="BN1001" s="15">
        <f t="shared" si="202"/>
        <v>1.1764705882352942</v>
      </c>
      <c r="BO1001" s="9">
        <v>1</v>
      </c>
      <c r="BP1001" s="9">
        <v>2</v>
      </c>
      <c r="BQ1001" s="9">
        <v>72</v>
      </c>
      <c r="BR1001" s="9">
        <f t="shared" si="205"/>
        <v>36</v>
      </c>
      <c r="BS1001" s="9">
        <v>460</v>
      </c>
      <c r="BT1001" s="9" t="s">
        <v>32</v>
      </c>
      <c r="BU1001" s="9"/>
      <c r="BV1001" s="9">
        <v>80</v>
      </c>
      <c r="BW1001" s="9">
        <v>114</v>
      </c>
      <c r="BX1001" s="9">
        <v>4500</v>
      </c>
      <c r="BY1001" s="9">
        <v>9</v>
      </c>
      <c r="BZ1001" s="9">
        <v>4</v>
      </c>
      <c r="CA1001" s="9">
        <v>1</v>
      </c>
      <c r="CB1001" s="9">
        <v>15.56</v>
      </c>
      <c r="CC1001" s="9">
        <v>18.399999999999999</v>
      </c>
      <c r="CD1001" s="9">
        <v>320</v>
      </c>
      <c r="CE1001" s="9">
        <f t="shared" si="206"/>
        <v>470</v>
      </c>
      <c r="CF1001" s="9">
        <v>1026</v>
      </c>
      <c r="CG1001" s="9">
        <v>4500</v>
      </c>
      <c r="CH1001" s="9">
        <v>679.62</v>
      </c>
      <c r="CI1001" s="9" t="s">
        <v>33</v>
      </c>
      <c r="CJ1001" s="15">
        <f t="shared" si="207"/>
        <v>5</v>
      </c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  <c r="CZ1001" s="9"/>
      <c r="DA1001" s="9"/>
      <c r="DB1001" s="9"/>
      <c r="DC1001" s="9"/>
    </row>
    <row r="1002" spans="1:107" ht="18.649999999999999" customHeight="1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10"/>
      <c r="N1002" s="9"/>
      <c r="O1002" s="9"/>
      <c r="P1002" s="9"/>
      <c r="Q1002" s="9"/>
      <c r="R1002" s="9"/>
      <c r="S1002" s="9">
        <v>40</v>
      </c>
      <c r="T1002" s="9">
        <f t="shared" si="203"/>
        <v>4.0000000000000001E-3</v>
      </c>
      <c r="U1002" s="9">
        <v>95</v>
      </c>
      <c r="V1002" s="9">
        <f t="shared" ref="V1002:V1065" si="210">U1002*0.001</f>
        <v>9.5000000000000001E-2</v>
      </c>
      <c r="W1002" s="9">
        <v>4.75</v>
      </c>
      <c r="X1002" s="9">
        <v>4750</v>
      </c>
      <c r="Y1002" s="9" t="s">
        <v>35</v>
      </c>
      <c r="Z1002" s="9" t="s">
        <v>35</v>
      </c>
      <c r="AA1002" s="11">
        <v>79.55</v>
      </c>
      <c r="AB1002" s="11" t="s">
        <v>29</v>
      </c>
      <c r="AC1002" s="12">
        <f t="shared" si="201"/>
        <v>91.482499999999987</v>
      </c>
      <c r="AD1002" s="12" t="s">
        <v>36</v>
      </c>
      <c r="AE1002" s="27" t="str">
        <f t="shared" si="204"/>
        <v/>
      </c>
      <c r="AF1002" s="21">
        <f t="shared" si="199"/>
        <v>0.90249999999999997</v>
      </c>
      <c r="AG1002" s="20">
        <f t="shared" si="200"/>
        <v>0.90249999999999997</v>
      </c>
      <c r="AH1002" s="20"/>
      <c r="AI1002" s="15">
        <f t="shared" si="208"/>
        <v>0.90249999999999997</v>
      </c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 t="s">
        <v>36</v>
      </c>
      <c r="BK1002" s="9" t="s">
        <v>46</v>
      </c>
      <c r="BL1002" s="9" t="str">
        <f t="shared" si="209"/>
        <v xml:space="preserve"> 2</v>
      </c>
      <c r="BM1002" s="9">
        <v>0.9</v>
      </c>
      <c r="BN1002" s="15">
        <f t="shared" si="202"/>
        <v>1.1111111111111112</v>
      </c>
      <c r="BO1002" s="9">
        <v>1</v>
      </c>
      <c r="BP1002" s="9">
        <v>2</v>
      </c>
      <c r="BQ1002" s="9">
        <v>72</v>
      </c>
      <c r="BR1002" s="9">
        <f t="shared" si="205"/>
        <v>36</v>
      </c>
      <c r="BS1002" s="9">
        <v>460</v>
      </c>
      <c r="BT1002" s="9" t="s">
        <v>32</v>
      </c>
      <c r="BU1002" s="9"/>
      <c r="BV1002" s="9">
        <v>80</v>
      </c>
      <c r="BW1002" s="9">
        <v>114</v>
      </c>
      <c r="BX1002" s="9">
        <v>4800</v>
      </c>
      <c r="BY1002" s="9">
        <v>9</v>
      </c>
      <c r="BZ1002" s="9">
        <v>4</v>
      </c>
      <c r="CA1002" s="9">
        <v>1</v>
      </c>
      <c r="CB1002" s="9">
        <v>16.61</v>
      </c>
      <c r="CC1002" s="9">
        <v>18.399999999999999</v>
      </c>
      <c r="CD1002" s="9">
        <v>320</v>
      </c>
      <c r="CE1002" s="9">
        <f t="shared" si="206"/>
        <v>470</v>
      </c>
      <c r="CF1002" s="9">
        <v>1026</v>
      </c>
      <c r="CG1002" s="9">
        <v>4800</v>
      </c>
      <c r="CH1002" s="9">
        <v>724.93</v>
      </c>
      <c r="CI1002" s="9" t="s">
        <v>33</v>
      </c>
      <c r="CJ1002" s="15">
        <f t="shared" si="207"/>
        <v>5</v>
      </c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  <c r="CZ1002" s="9"/>
      <c r="DA1002" s="9"/>
      <c r="DB1002" s="9"/>
      <c r="DC1002" s="9"/>
    </row>
    <row r="1003" spans="1:107" ht="18.649999999999999" customHeight="1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10"/>
      <c r="N1003" s="9"/>
      <c r="O1003" s="9"/>
      <c r="P1003" s="9"/>
      <c r="Q1003" s="9"/>
      <c r="R1003" s="9"/>
      <c r="S1003" s="9">
        <v>40</v>
      </c>
      <c r="T1003" s="9">
        <f t="shared" si="203"/>
        <v>4.0000000000000001E-3</v>
      </c>
      <c r="U1003" s="9">
        <v>95</v>
      </c>
      <c r="V1003" s="9">
        <f t="shared" si="210"/>
        <v>9.5000000000000001E-2</v>
      </c>
      <c r="W1003" s="9">
        <v>3.85</v>
      </c>
      <c r="X1003" s="9">
        <v>3850</v>
      </c>
      <c r="Y1003" s="9" t="s">
        <v>35</v>
      </c>
      <c r="Z1003" s="9" t="s">
        <v>35</v>
      </c>
      <c r="AA1003" s="11">
        <v>79.55</v>
      </c>
      <c r="AB1003" s="11" t="s">
        <v>29</v>
      </c>
      <c r="AC1003" s="12">
        <f t="shared" si="201"/>
        <v>91.482499999999987</v>
      </c>
      <c r="AD1003" s="12" t="s">
        <v>36</v>
      </c>
      <c r="AE1003" s="27" t="str">
        <f t="shared" si="204"/>
        <v/>
      </c>
      <c r="AF1003" s="21">
        <f t="shared" si="199"/>
        <v>0.73150000000000004</v>
      </c>
      <c r="AG1003" s="20">
        <f t="shared" si="200"/>
        <v>0.73150000000000004</v>
      </c>
      <c r="AH1003" s="20"/>
      <c r="AI1003" s="15">
        <f t="shared" si="208"/>
        <v>0.73150000000000004</v>
      </c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 t="s">
        <v>36</v>
      </c>
      <c r="BK1003" s="9" t="s">
        <v>46</v>
      </c>
      <c r="BL1003" s="9" t="str">
        <f t="shared" si="209"/>
        <v xml:space="preserve"> 2</v>
      </c>
      <c r="BM1003" s="9">
        <v>0.73</v>
      </c>
      <c r="BN1003" s="15">
        <f t="shared" si="202"/>
        <v>1.3698630136986301</v>
      </c>
      <c r="BO1003" s="9">
        <v>1</v>
      </c>
      <c r="BP1003" s="9">
        <v>2</v>
      </c>
      <c r="BQ1003" s="9">
        <v>72</v>
      </c>
      <c r="BR1003" s="9">
        <f t="shared" si="205"/>
        <v>36</v>
      </c>
      <c r="BS1003" s="9">
        <v>460</v>
      </c>
      <c r="BT1003" s="9" t="s">
        <v>32</v>
      </c>
      <c r="BU1003" s="9"/>
      <c r="BV1003" s="9">
        <v>80</v>
      </c>
      <c r="BW1003" s="9">
        <v>114</v>
      </c>
      <c r="BX1003" s="9">
        <v>3900</v>
      </c>
      <c r="BY1003" s="9">
        <v>9</v>
      </c>
      <c r="BZ1003" s="9">
        <v>4</v>
      </c>
      <c r="CA1003" s="9">
        <v>1</v>
      </c>
      <c r="CB1003" s="9">
        <v>13.46</v>
      </c>
      <c r="CC1003" s="9">
        <v>18.399999999999999</v>
      </c>
      <c r="CD1003" s="9">
        <v>320</v>
      </c>
      <c r="CE1003" s="9">
        <f t="shared" si="206"/>
        <v>470</v>
      </c>
      <c r="CF1003" s="9">
        <v>1026</v>
      </c>
      <c r="CG1003" s="9">
        <v>3900</v>
      </c>
      <c r="CH1003" s="9">
        <v>589.01</v>
      </c>
      <c r="CI1003" s="9" t="s">
        <v>33</v>
      </c>
      <c r="CJ1003" s="15">
        <f t="shared" si="207"/>
        <v>5</v>
      </c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  <c r="CZ1003" s="9"/>
      <c r="DA1003" s="9"/>
      <c r="DB1003" s="9"/>
      <c r="DC1003" s="9"/>
    </row>
    <row r="1004" spans="1:107" ht="18.649999999999999" customHeight="1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10"/>
      <c r="N1004" s="9"/>
      <c r="O1004" s="9"/>
      <c r="P1004" s="9"/>
      <c r="Q1004" s="9"/>
      <c r="R1004" s="9"/>
      <c r="S1004" s="9">
        <v>40</v>
      </c>
      <c r="T1004" s="9">
        <f t="shared" si="203"/>
        <v>4.0000000000000001E-3</v>
      </c>
      <c r="U1004" s="9">
        <v>95</v>
      </c>
      <c r="V1004" s="9">
        <f t="shared" si="210"/>
        <v>9.5000000000000001E-2</v>
      </c>
      <c r="W1004" s="9">
        <v>4.1500000000000004</v>
      </c>
      <c r="X1004" s="9">
        <v>4150</v>
      </c>
      <c r="Y1004" s="9" t="s">
        <v>35</v>
      </c>
      <c r="Z1004" s="9" t="s">
        <v>35</v>
      </c>
      <c r="AA1004" s="11">
        <v>79.55</v>
      </c>
      <c r="AB1004" s="11" t="s">
        <v>29</v>
      </c>
      <c r="AC1004" s="12">
        <f t="shared" si="201"/>
        <v>91.482499999999987</v>
      </c>
      <c r="AD1004" s="12" t="s">
        <v>36</v>
      </c>
      <c r="AE1004" s="27" t="str">
        <f t="shared" si="204"/>
        <v/>
      </c>
      <c r="AF1004" s="21">
        <f t="shared" si="199"/>
        <v>0.78850000000000009</v>
      </c>
      <c r="AG1004" s="20">
        <f t="shared" si="200"/>
        <v>0.78850000000000009</v>
      </c>
      <c r="AH1004" s="20"/>
      <c r="AI1004" s="15">
        <f t="shared" si="208"/>
        <v>0.78850000000000009</v>
      </c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 t="s">
        <v>36</v>
      </c>
      <c r="BK1004" s="9" t="s">
        <v>46</v>
      </c>
      <c r="BL1004" s="9" t="str">
        <f t="shared" si="209"/>
        <v xml:space="preserve"> 2</v>
      </c>
      <c r="BM1004" s="9">
        <v>0.79</v>
      </c>
      <c r="BN1004" s="15">
        <f t="shared" si="202"/>
        <v>1.2658227848101264</v>
      </c>
      <c r="BO1004" s="9">
        <v>1</v>
      </c>
      <c r="BP1004" s="9">
        <v>2</v>
      </c>
      <c r="BQ1004" s="9">
        <v>72</v>
      </c>
      <c r="BR1004" s="9">
        <f t="shared" si="205"/>
        <v>36</v>
      </c>
      <c r="BS1004" s="9">
        <v>460</v>
      </c>
      <c r="BT1004" s="9" t="s">
        <v>32</v>
      </c>
      <c r="BU1004" s="9"/>
      <c r="BV1004" s="9">
        <v>80</v>
      </c>
      <c r="BW1004" s="9">
        <v>114</v>
      </c>
      <c r="BX1004" s="9">
        <v>4200</v>
      </c>
      <c r="BY1004" s="9">
        <v>9</v>
      </c>
      <c r="BZ1004" s="9">
        <v>4</v>
      </c>
      <c r="CA1004" s="9">
        <v>1</v>
      </c>
      <c r="CB1004" s="9">
        <v>14.51</v>
      </c>
      <c r="CC1004" s="9">
        <v>18.399999999999999</v>
      </c>
      <c r="CD1004" s="9">
        <v>320</v>
      </c>
      <c r="CE1004" s="9">
        <f t="shared" si="206"/>
        <v>470</v>
      </c>
      <c r="CF1004" s="9">
        <v>1026</v>
      </c>
      <c r="CG1004" s="9">
        <v>4200</v>
      </c>
      <c r="CH1004" s="9">
        <v>634.30999999999995</v>
      </c>
      <c r="CI1004" s="9" t="s">
        <v>33</v>
      </c>
      <c r="CJ1004" s="15">
        <f t="shared" si="207"/>
        <v>5</v>
      </c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  <c r="CZ1004" s="9"/>
      <c r="DA1004" s="9"/>
      <c r="DB1004" s="9"/>
      <c r="DC1004" s="9"/>
    </row>
    <row r="1005" spans="1:107" ht="18.649999999999999" customHeight="1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10"/>
      <c r="N1005" s="9"/>
      <c r="O1005" s="9"/>
      <c r="P1005" s="9"/>
      <c r="Q1005" s="9"/>
      <c r="R1005" s="9"/>
      <c r="S1005" s="9">
        <v>40</v>
      </c>
      <c r="T1005" s="9">
        <f t="shared" si="203"/>
        <v>4.0000000000000001E-3</v>
      </c>
      <c r="U1005" s="9">
        <v>95</v>
      </c>
      <c r="V1005" s="9">
        <f t="shared" si="210"/>
        <v>9.5000000000000001E-2</v>
      </c>
      <c r="W1005" s="9">
        <v>4.45</v>
      </c>
      <c r="X1005" s="9">
        <v>4450</v>
      </c>
      <c r="Y1005" s="9" t="s">
        <v>35</v>
      </c>
      <c r="Z1005" s="9" t="s">
        <v>35</v>
      </c>
      <c r="AA1005" s="11">
        <v>79.55</v>
      </c>
      <c r="AB1005" s="11" t="s">
        <v>29</v>
      </c>
      <c r="AC1005" s="12">
        <f t="shared" si="201"/>
        <v>91.482499999999987</v>
      </c>
      <c r="AD1005" s="12" t="s">
        <v>36</v>
      </c>
      <c r="AE1005" s="27" t="str">
        <f t="shared" si="204"/>
        <v/>
      </c>
      <c r="AF1005" s="21">
        <f t="shared" ref="AF1005:AF1066" si="211">_xlfn.IFS(
Z1005="CTML", ((W1005*BL1005)/100),
Z1005="M2", (W1005*V1005*BL1005),
Z1005="UNIT",BL1005,
Z1005="M3",BL1005*T1005*V1005*W1005)</f>
        <v>0.84550000000000003</v>
      </c>
      <c r="AG1005" s="20">
        <f t="shared" si="200"/>
        <v>0.84550000000000003</v>
      </c>
      <c r="AH1005" s="20"/>
      <c r="AI1005" s="15">
        <f t="shared" si="208"/>
        <v>0.84550000000000003</v>
      </c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 t="s">
        <v>36</v>
      </c>
      <c r="BK1005" s="9" t="s">
        <v>46</v>
      </c>
      <c r="BL1005" s="9" t="str">
        <f t="shared" si="209"/>
        <v xml:space="preserve"> 2</v>
      </c>
      <c r="BM1005" s="9">
        <v>0.85</v>
      </c>
      <c r="BN1005" s="15">
        <f t="shared" si="202"/>
        <v>1.1764705882352942</v>
      </c>
      <c r="BO1005" s="9">
        <v>1</v>
      </c>
      <c r="BP1005" s="9">
        <v>2</v>
      </c>
      <c r="BQ1005" s="9">
        <v>72</v>
      </c>
      <c r="BR1005" s="9">
        <f t="shared" si="205"/>
        <v>36</v>
      </c>
      <c r="BS1005" s="9">
        <v>460</v>
      </c>
      <c r="BT1005" s="9" t="s">
        <v>32</v>
      </c>
      <c r="BU1005" s="9"/>
      <c r="BV1005" s="9">
        <v>80</v>
      </c>
      <c r="BW1005" s="9">
        <v>114</v>
      </c>
      <c r="BX1005" s="9">
        <v>4500</v>
      </c>
      <c r="BY1005" s="9">
        <v>9</v>
      </c>
      <c r="BZ1005" s="9">
        <v>4</v>
      </c>
      <c r="CA1005" s="9">
        <v>1</v>
      </c>
      <c r="CB1005" s="9">
        <v>15.56</v>
      </c>
      <c r="CC1005" s="9">
        <v>18.399999999999999</v>
      </c>
      <c r="CD1005" s="9">
        <v>320</v>
      </c>
      <c r="CE1005" s="9">
        <f t="shared" si="206"/>
        <v>470</v>
      </c>
      <c r="CF1005" s="9">
        <v>1026</v>
      </c>
      <c r="CG1005" s="9">
        <v>4500</v>
      </c>
      <c r="CH1005" s="9">
        <v>679.62</v>
      </c>
      <c r="CI1005" s="9" t="s">
        <v>33</v>
      </c>
      <c r="CJ1005" s="15">
        <f t="shared" si="207"/>
        <v>5</v>
      </c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  <c r="CZ1005" s="9"/>
      <c r="DA1005" s="9"/>
      <c r="DB1005" s="9"/>
      <c r="DC1005" s="9"/>
    </row>
    <row r="1006" spans="1:107" ht="18.649999999999999" customHeight="1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10"/>
      <c r="N1006" s="9"/>
      <c r="O1006" s="9"/>
      <c r="P1006" s="9"/>
      <c r="Q1006" s="9"/>
      <c r="R1006" s="9"/>
      <c r="S1006" s="9">
        <v>40</v>
      </c>
      <c r="T1006" s="9">
        <f t="shared" si="203"/>
        <v>4.0000000000000001E-3</v>
      </c>
      <c r="U1006" s="9">
        <v>95</v>
      </c>
      <c r="V1006" s="9">
        <f t="shared" si="210"/>
        <v>9.5000000000000001E-2</v>
      </c>
      <c r="W1006" s="9">
        <v>4.75</v>
      </c>
      <c r="X1006" s="9">
        <v>4750</v>
      </c>
      <c r="Y1006" s="9" t="s">
        <v>35</v>
      </c>
      <c r="Z1006" s="9" t="s">
        <v>35</v>
      </c>
      <c r="AA1006" s="11">
        <v>79.55</v>
      </c>
      <c r="AB1006" s="11" t="s">
        <v>29</v>
      </c>
      <c r="AC1006" s="12">
        <f t="shared" si="201"/>
        <v>91.482499999999987</v>
      </c>
      <c r="AD1006" s="12" t="s">
        <v>36</v>
      </c>
      <c r="AE1006" s="27" t="str">
        <f t="shared" si="204"/>
        <v/>
      </c>
      <c r="AF1006" s="21">
        <f t="shared" si="211"/>
        <v>0.90249999999999997</v>
      </c>
      <c r="AG1006" s="20">
        <f t="shared" si="200"/>
        <v>0.90249999999999997</v>
      </c>
      <c r="AH1006" s="20"/>
      <c r="AI1006" s="15">
        <f t="shared" si="208"/>
        <v>0.90249999999999997</v>
      </c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 t="s">
        <v>36</v>
      </c>
      <c r="BK1006" s="9" t="s">
        <v>46</v>
      </c>
      <c r="BL1006" s="9" t="str">
        <f t="shared" si="209"/>
        <v xml:space="preserve"> 2</v>
      </c>
      <c r="BM1006" s="9">
        <v>0.9</v>
      </c>
      <c r="BN1006" s="15">
        <f t="shared" si="202"/>
        <v>1.1111111111111112</v>
      </c>
      <c r="BO1006" s="9">
        <v>1</v>
      </c>
      <c r="BP1006" s="9">
        <v>2</v>
      </c>
      <c r="BQ1006" s="9">
        <v>72</v>
      </c>
      <c r="BR1006" s="9">
        <f t="shared" si="205"/>
        <v>36</v>
      </c>
      <c r="BS1006" s="9">
        <v>460</v>
      </c>
      <c r="BT1006" s="9" t="s">
        <v>32</v>
      </c>
      <c r="BU1006" s="9"/>
      <c r="BV1006" s="9">
        <v>80</v>
      </c>
      <c r="BW1006" s="9">
        <v>114</v>
      </c>
      <c r="BX1006" s="9">
        <v>4800</v>
      </c>
      <c r="BY1006" s="9">
        <v>9</v>
      </c>
      <c r="BZ1006" s="9">
        <v>4</v>
      </c>
      <c r="CA1006" s="9">
        <v>1</v>
      </c>
      <c r="CB1006" s="9">
        <v>16.61</v>
      </c>
      <c r="CC1006" s="9">
        <v>18.399999999999999</v>
      </c>
      <c r="CD1006" s="9">
        <v>320</v>
      </c>
      <c r="CE1006" s="9">
        <f t="shared" si="206"/>
        <v>470</v>
      </c>
      <c r="CF1006" s="9">
        <v>1026</v>
      </c>
      <c r="CG1006" s="9">
        <v>4800</v>
      </c>
      <c r="CH1006" s="9">
        <v>724.93</v>
      </c>
      <c r="CI1006" s="9" t="s">
        <v>33</v>
      </c>
      <c r="CJ1006" s="15">
        <f t="shared" si="207"/>
        <v>5</v>
      </c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</row>
    <row r="1007" spans="1:107" ht="18.649999999999999" customHeight="1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10"/>
      <c r="N1007" s="9"/>
      <c r="O1007" s="9"/>
      <c r="P1007" s="9"/>
      <c r="Q1007" s="9"/>
      <c r="R1007" s="9"/>
      <c r="S1007" s="9">
        <v>40</v>
      </c>
      <c r="T1007" s="9">
        <f t="shared" si="203"/>
        <v>4.0000000000000001E-3</v>
      </c>
      <c r="U1007" s="9">
        <v>95</v>
      </c>
      <c r="V1007" s="9">
        <f t="shared" si="210"/>
        <v>9.5000000000000001E-2</v>
      </c>
      <c r="W1007" s="9">
        <v>3.85</v>
      </c>
      <c r="X1007" s="9">
        <v>3850</v>
      </c>
      <c r="Y1007" s="9" t="s">
        <v>35</v>
      </c>
      <c r="Z1007" s="9" t="s">
        <v>35</v>
      </c>
      <c r="AA1007" s="11">
        <v>79.55</v>
      </c>
      <c r="AB1007" s="11" t="s">
        <v>29</v>
      </c>
      <c r="AC1007" s="12">
        <f t="shared" si="201"/>
        <v>91.482499999999987</v>
      </c>
      <c r="AD1007" s="12" t="s">
        <v>36</v>
      </c>
      <c r="AE1007" s="27" t="str">
        <f t="shared" si="204"/>
        <v/>
      </c>
      <c r="AF1007" s="21">
        <f t="shared" si="211"/>
        <v>0.73150000000000004</v>
      </c>
      <c r="AG1007" s="20">
        <f t="shared" si="200"/>
        <v>0.73150000000000004</v>
      </c>
      <c r="AH1007" s="20"/>
      <c r="AI1007" s="15">
        <f t="shared" si="208"/>
        <v>0.73150000000000004</v>
      </c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 t="s">
        <v>36</v>
      </c>
      <c r="BK1007" s="9" t="s">
        <v>46</v>
      </c>
      <c r="BL1007" s="9" t="str">
        <f t="shared" si="209"/>
        <v xml:space="preserve"> 2</v>
      </c>
      <c r="BM1007" s="9">
        <v>0.73</v>
      </c>
      <c r="BN1007" s="15">
        <f t="shared" si="202"/>
        <v>1.3698630136986301</v>
      </c>
      <c r="BO1007" s="9">
        <v>1</v>
      </c>
      <c r="BP1007" s="9">
        <v>2</v>
      </c>
      <c r="BQ1007" s="9">
        <v>72</v>
      </c>
      <c r="BR1007" s="9">
        <f t="shared" si="205"/>
        <v>36</v>
      </c>
      <c r="BS1007" s="9">
        <v>460</v>
      </c>
      <c r="BT1007" s="9" t="s">
        <v>32</v>
      </c>
      <c r="BU1007" s="9"/>
      <c r="BV1007" s="9">
        <v>80</v>
      </c>
      <c r="BW1007" s="9">
        <v>114</v>
      </c>
      <c r="BX1007" s="9">
        <v>3900</v>
      </c>
      <c r="BY1007" s="9">
        <v>9</v>
      </c>
      <c r="BZ1007" s="9">
        <v>4</v>
      </c>
      <c r="CA1007" s="9">
        <v>1</v>
      </c>
      <c r="CB1007" s="9">
        <v>13.46</v>
      </c>
      <c r="CC1007" s="9">
        <v>18.399999999999999</v>
      </c>
      <c r="CD1007" s="9">
        <v>320</v>
      </c>
      <c r="CE1007" s="9">
        <f t="shared" si="206"/>
        <v>470</v>
      </c>
      <c r="CF1007" s="9">
        <v>1026</v>
      </c>
      <c r="CG1007" s="9">
        <v>3900</v>
      </c>
      <c r="CH1007" s="9">
        <v>589.01</v>
      </c>
      <c r="CI1007" s="9" t="s">
        <v>33</v>
      </c>
      <c r="CJ1007" s="15">
        <f t="shared" si="207"/>
        <v>5</v>
      </c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  <c r="CZ1007" s="9"/>
      <c r="DA1007" s="9"/>
      <c r="DB1007" s="9"/>
      <c r="DC1007" s="9"/>
    </row>
    <row r="1008" spans="1:107" ht="18.649999999999999" customHeight="1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10"/>
      <c r="N1008" s="9"/>
      <c r="O1008" s="9"/>
      <c r="P1008" s="9"/>
      <c r="Q1008" s="9"/>
      <c r="R1008" s="9"/>
      <c r="S1008" s="9">
        <v>40</v>
      </c>
      <c r="T1008" s="9">
        <f t="shared" si="203"/>
        <v>4.0000000000000001E-3</v>
      </c>
      <c r="U1008" s="9">
        <v>95</v>
      </c>
      <c r="V1008" s="9">
        <f t="shared" si="210"/>
        <v>9.5000000000000001E-2</v>
      </c>
      <c r="W1008" s="9">
        <v>4.1500000000000004</v>
      </c>
      <c r="X1008" s="9">
        <v>4150</v>
      </c>
      <c r="Y1008" s="9" t="s">
        <v>35</v>
      </c>
      <c r="Z1008" s="9" t="s">
        <v>35</v>
      </c>
      <c r="AA1008" s="11">
        <v>79.55</v>
      </c>
      <c r="AB1008" s="11" t="s">
        <v>29</v>
      </c>
      <c r="AC1008" s="12">
        <f t="shared" si="201"/>
        <v>91.482499999999987</v>
      </c>
      <c r="AD1008" s="12" t="s">
        <v>36</v>
      </c>
      <c r="AE1008" s="27" t="str">
        <f t="shared" si="204"/>
        <v/>
      </c>
      <c r="AF1008" s="21">
        <f t="shared" si="211"/>
        <v>0.78850000000000009</v>
      </c>
      <c r="AG1008" s="20">
        <f t="shared" si="200"/>
        <v>0.78850000000000009</v>
      </c>
      <c r="AH1008" s="20"/>
      <c r="AI1008" s="15">
        <f t="shared" si="208"/>
        <v>0.78850000000000009</v>
      </c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 t="s">
        <v>36</v>
      </c>
      <c r="BK1008" s="9" t="s">
        <v>46</v>
      </c>
      <c r="BL1008" s="9" t="str">
        <f t="shared" si="209"/>
        <v xml:space="preserve"> 2</v>
      </c>
      <c r="BM1008" s="9">
        <v>0.79</v>
      </c>
      <c r="BN1008" s="15">
        <f t="shared" si="202"/>
        <v>1.2658227848101264</v>
      </c>
      <c r="BO1008" s="9">
        <v>1</v>
      </c>
      <c r="BP1008" s="9">
        <v>2</v>
      </c>
      <c r="BQ1008" s="9">
        <v>72</v>
      </c>
      <c r="BR1008" s="9">
        <f t="shared" si="205"/>
        <v>36</v>
      </c>
      <c r="BS1008" s="9">
        <v>460</v>
      </c>
      <c r="BT1008" s="9" t="s">
        <v>32</v>
      </c>
      <c r="BU1008" s="9"/>
      <c r="BV1008" s="9">
        <v>80</v>
      </c>
      <c r="BW1008" s="9">
        <v>114</v>
      </c>
      <c r="BX1008" s="9">
        <v>4200</v>
      </c>
      <c r="BY1008" s="9">
        <v>9</v>
      </c>
      <c r="BZ1008" s="9">
        <v>4</v>
      </c>
      <c r="CA1008" s="9">
        <v>1</v>
      </c>
      <c r="CB1008" s="9">
        <v>14.51</v>
      </c>
      <c r="CC1008" s="9">
        <v>18.399999999999999</v>
      </c>
      <c r="CD1008" s="9">
        <v>320</v>
      </c>
      <c r="CE1008" s="9">
        <f t="shared" si="206"/>
        <v>470</v>
      </c>
      <c r="CF1008" s="9">
        <v>1026</v>
      </c>
      <c r="CG1008" s="9">
        <v>4200</v>
      </c>
      <c r="CH1008" s="9">
        <v>634.30999999999995</v>
      </c>
      <c r="CI1008" s="9" t="s">
        <v>33</v>
      </c>
      <c r="CJ1008" s="15">
        <f t="shared" si="207"/>
        <v>5</v>
      </c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  <c r="CZ1008" s="9"/>
      <c r="DA1008" s="9"/>
      <c r="DB1008" s="9"/>
      <c r="DC1008" s="9"/>
    </row>
    <row r="1009" spans="1:107" ht="18.649999999999999" customHeight="1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10"/>
      <c r="N1009" s="9"/>
      <c r="O1009" s="9"/>
      <c r="P1009" s="9"/>
      <c r="Q1009" s="9"/>
      <c r="R1009" s="9"/>
      <c r="S1009" s="9">
        <v>40</v>
      </c>
      <c r="T1009" s="9">
        <f t="shared" si="203"/>
        <v>4.0000000000000001E-3</v>
      </c>
      <c r="U1009" s="9">
        <v>95</v>
      </c>
      <c r="V1009" s="9">
        <f t="shared" si="210"/>
        <v>9.5000000000000001E-2</v>
      </c>
      <c r="W1009" s="9">
        <v>4.45</v>
      </c>
      <c r="X1009" s="9">
        <v>4450</v>
      </c>
      <c r="Y1009" s="9" t="s">
        <v>35</v>
      </c>
      <c r="Z1009" s="9" t="s">
        <v>35</v>
      </c>
      <c r="AA1009" s="11">
        <v>79.55</v>
      </c>
      <c r="AB1009" s="11" t="s">
        <v>29</v>
      </c>
      <c r="AC1009" s="12">
        <f t="shared" si="201"/>
        <v>91.482499999999987</v>
      </c>
      <c r="AD1009" s="12" t="s">
        <v>36</v>
      </c>
      <c r="AE1009" s="27" t="str">
        <f t="shared" si="204"/>
        <v/>
      </c>
      <c r="AF1009" s="21">
        <f t="shared" si="211"/>
        <v>0.84550000000000003</v>
      </c>
      <c r="AG1009" s="20">
        <f t="shared" si="200"/>
        <v>0.84550000000000003</v>
      </c>
      <c r="AH1009" s="20"/>
      <c r="AI1009" s="15">
        <f t="shared" si="208"/>
        <v>0.84550000000000003</v>
      </c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 t="s">
        <v>36</v>
      </c>
      <c r="BK1009" s="9" t="s">
        <v>46</v>
      </c>
      <c r="BL1009" s="9" t="str">
        <f t="shared" si="209"/>
        <v xml:space="preserve"> 2</v>
      </c>
      <c r="BM1009" s="9">
        <v>0.85</v>
      </c>
      <c r="BN1009" s="15">
        <f t="shared" si="202"/>
        <v>1.1764705882352942</v>
      </c>
      <c r="BO1009" s="9">
        <v>1</v>
      </c>
      <c r="BP1009" s="9">
        <v>2</v>
      </c>
      <c r="BQ1009" s="9">
        <v>72</v>
      </c>
      <c r="BR1009" s="9">
        <f t="shared" si="205"/>
        <v>36</v>
      </c>
      <c r="BS1009" s="9">
        <v>460</v>
      </c>
      <c r="BT1009" s="9" t="s">
        <v>32</v>
      </c>
      <c r="BU1009" s="9"/>
      <c r="BV1009" s="9">
        <v>80</v>
      </c>
      <c r="BW1009" s="9">
        <v>114</v>
      </c>
      <c r="BX1009" s="9">
        <v>4500</v>
      </c>
      <c r="BY1009" s="9">
        <v>9</v>
      </c>
      <c r="BZ1009" s="9">
        <v>4</v>
      </c>
      <c r="CA1009" s="9">
        <v>1</v>
      </c>
      <c r="CB1009" s="9">
        <v>15.56</v>
      </c>
      <c r="CC1009" s="9">
        <v>18.399999999999999</v>
      </c>
      <c r="CD1009" s="9">
        <v>320</v>
      </c>
      <c r="CE1009" s="9">
        <f t="shared" si="206"/>
        <v>470</v>
      </c>
      <c r="CF1009" s="9">
        <v>1026</v>
      </c>
      <c r="CG1009" s="9">
        <v>4500</v>
      </c>
      <c r="CH1009" s="9">
        <v>679.62</v>
      </c>
      <c r="CI1009" s="9" t="s">
        <v>33</v>
      </c>
      <c r="CJ1009" s="15">
        <f t="shared" si="207"/>
        <v>5</v>
      </c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  <c r="CZ1009" s="9"/>
      <c r="DA1009" s="9"/>
      <c r="DB1009" s="9"/>
      <c r="DC1009" s="9"/>
    </row>
    <row r="1010" spans="1:107" ht="18.649999999999999" customHeight="1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10"/>
      <c r="N1010" s="9"/>
      <c r="O1010" s="9"/>
      <c r="P1010" s="9"/>
      <c r="Q1010" s="9"/>
      <c r="R1010" s="9"/>
      <c r="S1010" s="9">
        <v>40</v>
      </c>
      <c r="T1010" s="9">
        <f t="shared" si="203"/>
        <v>4.0000000000000001E-3</v>
      </c>
      <c r="U1010" s="9">
        <v>95</v>
      </c>
      <c r="V1010" s="9">
        <f t="shared" si="210"/>
        <v>9.5000000000000001E-2</v>
      </c>
      <c r="W1010" s="9">
        <v>4.75</v>
      </c>
      <c r="X1010" s="9">
        <v>4750</v>
      </c>
      <c r="Y1010" s="9" t="s">
        <v>35</v>
      </c>
      <c r="Z1010" s="9" t="s">
        <v>35</v>
      </c>
      <c r="AA1010" s="11">
        <v>79.55</v>
      </c>
      <c r="AB1010" s="11" t="s">
        <v>29</v>
      </c>
      <c r="AC1010" s="12">
        <f t="shared" si="201"/>
        <v>91.482499999999987</v>
      </c>
      <c r="AD1010" s="12" t="s">
        <v>36</v>
      </c>
      <c r="AE1010" s="27" t="str">
        <f t="shared" si="204"/>
        <v/>
      </c>
      <c r="AF1010" s="21">
        <f t="shared" si="211"/>
        <v>0.90249999999999997</v>
      </c>
      <c r="AG1010" s="20">
        <f t="shared" si="200"/>
        <v>0.90249999999999997</v>
      </c>
      <c r="AH1010" s="20"/>
      <c r="AI1010" s="15">
        <f t="shared" si="208"/>
        <v>0.90249999999999997</v>
      </c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 t="s">
        <v>36</v>
      </c>
      <c r="BK1010" s="9" t="s">
        <v>46</v>
      </c>
      <c r="BL1010" s="9" t="str">
        <f t="shared" si="209"/>
        <v xml:space="preserve"> 2</v>
      </c>
      <c r="BM1010" s="9">
        <v>0.9</v>
      </c>
      <c r="BN1010" s="15">
        <f t="shared" si="202"/>
        <v>1.1111111111111112</v>
      </c>
      <c r="BO1010" s="9">
        <v>1</v>
      </c>
      <c r="BP1010" s="9">
        <v>2</v>
      </c>
      <c r="BQ1010" s="9">
        <v>72</v>
      </c>
      <c r="BR1010" s="9">
        <f t="shared" si="205"/>
        <v>36</v>
      </c>
      <c r="BS1010" s="9">
        <v>460</v>
      </c>
      <c r="BT1010" s="9" t="s">
        <v>32</v>
      </c>
      <c r="BU1010" s="9"/>
      <c r="BV1010" s="9">
        <v>80</v>
      </c>
      <c r="BW1010" s="9">
        <v>114</v>
      </c>
      <c r="BX1010" s="9">
        <v>4800</v>
      </c>
      <c r="BY1010" s="9">
        <v>9</v>
      </c>
      <c r="BZ1010" s="9">
        <v>4</v>
      </c>
      <c r="CA1010" s="9">
        <v>1</v>
      </c>
      <c r="CB1010" s="9">
        <v>16.61</v>
      </c>
      <c r="CC1010" s="9">
        <v>18.399999999999999</v>
      </c>
      <c r="CD1010" s="9">
        <v>320</v>
      </c>
      <c r="CE1010" s="9">
        <f t="shared" si="206"/>
        <v>470</v>
      </c>
      <c r="CF1010" s="9">
        <v>1026</v>
      </c>
      <c r="CG1010" s="9">
        <v>4800</v>
      </c>
      <c r="CH1010" s="9">
        <v>724.93</v>
      </c>
      <c r="CI1010" s="9" t="s">
        <v>33</v>
      </c>
      <c r="CJ1010" s="15">
        <f t="shared" si="207"/>
        <v>5</v>
      </c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  <c r="CZ1010" s="9"/>
      <c r="DA1010" s="9"/>
      <c r="DB1010" s="9"/>
      <c r="DC1010" s="9"/>
    </row>
    <row r="1011" spans="1:107" ht="18.649999999999999" customHeight="1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10"/>
      <c r="N1011" s="9"/>
      <c r="O1011" s="9"/>
      <c r="P1011" s="9"/>
      <c r="Q1011" s="9"/>
      <c r="R1011" s="9"/>
      <c r="S1011" s="9">
        <v>26</v>
      </c>
      <c r="T1011" s="9">
        <f t="shared" si="203"/>
        <v>2.6000000000000003E-3</v>
      </c>
      <c r="U1011" s="9">
        <v>122</v>
      </c>
      <c r="V1011" s="9">
        <f t="shared" si="210"/>
        <v>0.122</v>
      </c>
      <c r="W1011" s="9">
        <v>2.95</v>
      </c>
      <c r="X1011" s="9">
        <v>2950</v>
      </c>
      <c r="Y1011" s="9" t="s">
        <v>35</v>
      </c>
      <c r="Z1011" s="9" t="s">
        <v>35</v>
      </c>
      <c r="AA1011" s="11">
        <v>54.75</v>
      </c>
      <c r="AB1011" s="11" t="s">
        <v>29</v>
      </c>
      <c r="AC1011" s="12">
        <f t="shared" si="201"/>
        <v>62.962499999999999</v>
      </c>
      <c r="AD1011" s="12" t="s">
        <v>36</v>
      </c>
      <c r="AE1011" s="27" t="str">
        <f t="shared" si="204"/>
        <v/>
      </c>
      <c r="AF1011" s="21">
        <f t="shared" si="211"/>
        <v>1.4396</v>
      </c>
      <c r="AG1011" s="20">
        <f t="shared" si="200"/>
        <v>1.4396</v>
      </c>
      <c r="AH1011" s="20"/>
      <c r="AI1011" s="15">
        <f t="shared" si="208"/>
        <v>1.4396</v>
      </c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 t="s">
        <v>36</v>
      </c>
      <c r="BK1011" s="9" t="s">
        <v>42</v>
      </c>
      <c r="BL1011" s="9" t="str">
        <f t="shared" si="209"/>
        <v xml:space="preserve"> 4</v>
      </c>
      <c r="BM1011" s="9">
        <v>1.44</v>
      </c>
      <c r="BN1011" s="15">
        <f t="shared" si="202"/>
        <v>0.69444444444444442</v>
      </c>
      <c r="BO1011" s="9">
        <v>1</v>
      </c>
      <c r="BP1011" s="9">
        <v>4</v>
      </c>
      <c r="BQ1011" s="9">
        <v>112</v>
      </c>
      <c r="BR1011" s="9">
        <f t="shared" si="205"/>
        <v>28</v>
      </c>
      <c r="BS1011" s="9">
        <v>510</v>
      </c>
      <c r="BT1011" s="9" t="s">
        <v>32</v>
      </c>
      <c r="BU1011" s="9"/>
      <c r="BV1011" s="9">
        <v>104</v>
      </c>
      <c r="BW1011" s="9">
        <v>141</v>
      </c>
      <c r="BX1011" s="9">
        <v>3000</v>
      </c>
      <c r="BY1011" s="9">
        <v>7</v>
      </c>
      <c r="BZ1011" s="9">
        <v>4</v>
      </c>
      <c r="CA1011" s="9">
        <v>1</v>
      </c>
      <c r="CB1011" s="9">
        <v>19.09</v>
      </c>
      <c r="CC1011" s="9">
        <v>13.26</v>
      </c>
      <c r="CD1011" s="9">
        <v>416</v>
      </c>
      <c r="CE1011" s="9">
        <f t="shared" si="206"/>
        <v>566</v>
      </c>
      <c r="CF1011" s="9">
        <v>987</v>
      </c>
      <c r="CG1011" s="9">
        <v>3000</v>
      </c>
      <c r="CH1011" s="9">
        <v>628.21</v>
      </c>
      <c r="CI1011" s="9" t="s">
        <v>33</v>
      </c>
      <c r="CJ1011" s="15">
        <f t="shared" si="207"/>
        <v>4.1519434628975267</v>
      </c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  <c r="CZ1011" s="9"/>
      <c r="DA1011" s="9"/>
      <c r="DB1011" s="9"/>
      <c r="DC1011" s="9"/>
    </row>
    <row r="1012" spans="1:107" ht="18.649999999999999" customHeight="1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10"/>
      <c r="N1012" s="9"/>
      <c r="O1012" s="9"/>
      <c r="P1012" s="9"/>
      <c r="Q1012" s="9"/>
      <c r="R1012" s="9"/>
      <c r="S1012" s="9">
        <v>26</v>
      </c>
      <c r="T1012" s="9">
        <f t="shared" si="203"/>
        <v>2.6000000000000003E-3</v>
      </c>
      <c r="U1012" s="9">
        <v>122</v>
      </c>
      <c r="V1012" s="9">
        <f t="shared" si="210"/>
        <v>0.122</v>
      </c>
      <c r="W1012" s="9">
        <v>3.45</v>
      </c>
      <c r="X1012" s="9">
        <v>3450</v>
      </c>
      <c r="Y1012" s="9" t="s">
        <v>35</v>
      </c>
      <c r="Z1012" s="9" t="s">
        <v>35</v>
      </c>
      <c r="AA1012" s="11">
        <v>54.75</v>
      </c>
      <c r="AB1012" s="11" t="s">
        <v>29</v>
      </c>
      <c r="AC1012" s="12">
        <f t="shared" si="201"/>
        <v>62.962499999999999</v>
      </c>
      <c r="AD1012" s="12" t="s">
        <v>36</v>
      </c>
      <c r="AE1012" s="27" t="str">
        <f t="shared" si="204"/>
        <v/>
      </c>
      <c r="AF1012" s="21">
        <f t="shared" si="211"/>
        <v>1.6836</v>
      </c>
      <c r="AG1012" s="20">
        <f t="shared" si="200"/>
        <v>1.6836</v>
      </c>
      <c r="AH1012" s="20"/>
      <c r="AI1012" s="15">
        <f t="shared" si="208"/>
        <v>1.6836</v>
      </c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 t="s">
        <v>36</v>
      </c>
      <c r="BK1012" s="9" t="s">
        <v>42</v>
      </c>
      <c r="BL1012" s="9" t="str">
        <f t="shared" si="209"/>
        <v xml:space="preserve"> 4</v>
      </c>
      <c r="BM1012" s="9">
        <v>1.68</v>
      </c>
      <c r="BN1012" s="15">
        <f t="shared" si="202"/>
        <v>0.59523809523809523</v>
      </c>
      <c r="BO1012" s="9">
        <v>1</v>
      </c>
      <c r="BP1012" s="9">
        <v>4</v>
      </c>
      <c r="BQ1012" s="9">
        <v>112</v>
      </c>
      <c r="BR1012" s="9">
        <f t="shared" si="205"/>
        <v>28</v>
      </c>
      <c r="BS1012" s="9">
        <v>510</v>
      </c>
      <c r="BT1012" s="9" t="s">
        <v>32</v>
      </c>
      <c r="BU1012" s="9"/>
      <c r="BV1012" s="9">
        <v>104</v>
      </c>
      <c r="BW1012" s="9">
        <v>141</v>
      </c>
      <c r="BX1012" s="9">
        <v>3500</v>
      </c>
      <c r="BY1012" s="9">
        <v>7</v>
      </c>
      <c r="BZ1012" s="9">
        <v>4</v>
      </c>
      <c r="CA1012" s="9">
        <v>1</v>
      </c>
      <c r="CB1012" s="9">
        <v>22.32</v>
      </c>
      <c r="CC1012" s="9">
        <v>13.26</v>
      </c>
      <c r="CD1012" s="9">
        <v>416</v>
      </c>
      <c r="CE1012" s="9">
        <f t="shared" si="206"/>
        <v>566</v>
      </c>
      <c r="CF1012" s="9">
        <v>987</v>
      </c>
      <c r="CG1012" s="9">
        <v>3500</v>
      </c>
      <c r="CH1012" s="9">
        <v>732.91</v>
      </c>
      <c r="CI1012" s="9" t="s">
        <v>33</v>
      </c>
      <c r="CJ1012" s="15">
        <f t="shared" si="207"/>
        <v>4.1519434628975267</v>
      </c>
      <c r="CK1012" s="9"/>
      <c r="CL1012" s="9"/>
      <c r="CM1012" s="9"/>
      <c r="CN1012" s="9"/>
      <c r="CO1012" s="9"/>
      <c r="CP1012" s="9"/>
      <c r="CQ1012" s="9"/>
      <c r="CR1012" s="9"/>
      <c r="CS1012" s="9"/>
      <c r="CT1012" s="9"/>
      <c r="CU1012" s="9"/>
      <c r="CV1012" s="9"/>
      <c r="CW1012" s="9"/>
      <c r="CX1012" s="9"/>
      <c r="CY1012" s="9"/>
      <c r="CZ1012" s="9"/>
      <c r="DA1012" s="9"/>
      <c r="DB1012" s="9"/>
      <c r="DC1012" s="9"/>
    </row>
    <row r="1013" spans="1:107" ht="18.649999999999999" customHeight="1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10"/>
      <c r="N1013" s="9"/>
      <c r="O1013" s="9"/>
      <c r="P1013" s="9"/>
      <c r="Q1013" s="9"/>
      <c r="R1013" s="9"/>
      <c r="S1013" s="9">
        <v>26</v>
      </c>
      <c r="T1013" s="9">
        <f t="shared" si="203"/>
        <v>2.6000000000000003E-3</v>
      </c>
      <c r="U1013" s="9">
        <v>122</v>
      </c>
      <c r="V1013" s="9">
        <f t="shared" si="210"/>
        <v>0.122</v>
      </c>
      <c r="W1013" s="9">
        <v>3.95</v>
      </c>
      <c r="X1013" s="9">
        <v>3950</v>
      </c>
      <c r="Y1013" s="9" t="s">
        <v>35</v>
      </c>
      <c r="Z1013" s="9" t="s">
        <v>35</v>
      </c>
      <c r="AA1013" s="11">
        <v>54.75</v>
      </c>
      <c r="AB1013" s="11" t="s">
        <v>29</v>
      </c>
      <c r="AC1013" s="12">
        <f t="shared" si="201"/>
        <v>62.962499999999999</v>
      </c>
      <c r="AD1013" s="12" t="s">
        <v>36</v>
      </c>
      <c r="AE1013" s="27" t="str">
        <f t="shared" si="204"/>
        <v/>
      </c>
      <c r="AF1013" s="21">
        <f t="shared" si="211"/>
        <v>1.9276</v>
      </c>
      <c r="AG1013" s="20">
        <f t="shared" si="200"/>
        <v>1.9276</v>
      </c>
      <c r="AH1013" s="20"/>
      <c r="AI1013" s="15">
        <f t="shared" si="208"/>
        <v>1.9276</v>
      </c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 t="s">
        <v>36</v>
      </c>
      <c r="BK1013" s="9" t="s">
        <v>42</v>
      </c>
      <c r="BL1013" s="9" t="str">
        <f t="shared" si="209"/>
        <v xml:space="preserve"> 4</v>
      </c>
      <c r="BM1013" s="9">
        <v>1.93</v>
      </c>
      <c r="BN1013" s="15">
        <f t="shared" si="202"/>
        <v>0.5181347150259068</v>
      </c>
      <c r="BO1013" s="9">
        <v>1</v>
      </c>
      <c r="BP1013" s="9">
        <v>4</v>
      </c>
      <c r="BQ1013" s="9">
        <v>112</v>
      </c>
      <c r="BR1013" s="9">
        <f t="shared" si="205"/>
        <v>28</v>
      </c>
      <c r="BS1013" s="9">
        <v>510</v>
      </c>
      <c r="BT1013" s="9" t="s">
        <v>32</v>
      </c>
      <c r="BU1013" s="9"/>
      <c r="BV1013" s="9">
        <v>104</v>
      </c>
      <c r="BW1013" s="9">
        <v>141</v>
      </c>
      <c r="BX1013" s="9">
        <v>4000</v>
      </c>
      <c r="BY1013" s="9">
        <v>7</v>
      </c>
      <c r="BZ1013" s="9">
        <v>4</v>
      </c>
      <c r="CA1013" s="9">
        <v>1</v>
      </c>
      <c r="CB1013" s="9">
        <v>25.56</v>
      </c>
      <c r="CC1013" s="9">
        <v>13.26</v>
      </c>
      <c r="CD1013" s="9">
        <v>416</v>
      </c>
      <c r="CE1013" s="9">
        <f t="shared" si="206"/>
        <v>566</v>
      </c>
      <c r="CF1013" s="9">
        <v>987</v>
      </c>
      <c r="CG1013" s="9">
        <v>4000</v>
      </c>
      <c r="CH1013" s="9">
        <v>837.61</v>
      </c>
      <c r="CI1013" s="9" t="s">
        <v>33</v>
      </c>
      <c r="CJ1013" s="15">
        <f t="shared" si="207"/>
        <v>4.1519434628975267</v>
      </c>
      <c r="CK1013" s="9"/>
      <c r="CL1013" s="9"/>
      <c r="CM1013" s="9"/>
      <c r="CN1013" s="9"/>
      <c r="CO1013" s="9"/>
      <c r="CP1013" s="9"/>
      <c r="CQ1013" s="9"/>
      <c r="CR1013" s="9"/>
      <c r="CS1013" s="9"/>
      <c r="CT1013" s="9"/>
      <c r="CU1013" s="9"/>
      <c r="CV1013" s="9"/>
      <c r="CW1013" s="9"/>
      <c r="CX1013" s="9"/>
      <c r="CY1013" s="9"/>
      <c r="CZ1013" s="9"/>
      <c r="DA1013" s="9"/>
      <c r="DB1013" s="9"/>
      <c r="DC1013" s="9"/>
    </row>
    <row r="1014" spans="1:107" ht="18.649999999999999" customHeight="1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10"/>
      <c r="N1014" s="9"/>
      <c r="O1014" s="9"/>
      <c r="P1014" s="9"/>
      <c r="Q1014" s="9"/>
      <c r="R1014" s="9"/>
      <c r="S1014" s="9">
        <v>26</v>
      </c>
      <c r="T1014" s="9">
        <f t="shared" si="203"/>
        <v>2.6000000000000003E-3</v>
      </c>
      <c r="U1014" s="9">
        <v>122</v>
      </c>
      <c r="V1014" s="9">
        <f t="shared" si="210"/>
        <v>0.122</v>
      </c>
      <c r="W1014" s="9">
        <v>2.95</v>
      </c>
      <c r="X1014" s="9">
        <v>2950</v>
      </c>
      <c r="Y1014" s="9" t="s">
        <v>35</v>
      </c>
      <c r="Z1014" s="9" t="s">
        <v>35</v>
      </c>
      <c r="AA1014" s="11">
        <v>54.75</v>
      </c>
      <c r="AB1014" s="11" t="s">
        <v>29</v>
      </c>
      <c r="AC1014" s="12">
        <f t="shared" si="201"/>
        <v>62.962499999999999</v>
      </c>
      <c r="AD1014" s="12" t="s">
        <v>36</v>
      </c>
      <c r="AE1014" s="27" t="str">
        <f t="shared" si="204"/>
        <v/>
      </c>
      <c r="AF1014" s="21">
        <f t="shared" si="211"/>
        <v>1.4396</v>
      </c>
      <c r="AG1014" s="20">
        <f t="shared" si="200"/>
        <v>1.4396</v>
      </c>
      <c r="AH1014" s="20"/>
      <c r="AI1014" s="15">
        <f t="shared" si="208"/>
        <v>1.4396</v>
      </c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 t="s">
        <v>36</v>
      </c>
      <c r="BK1014" s="9" t="s">
        <v>42</v>
      </c>
      <c r="BL1014" s="9" t="str">
        <f t="shared" si="209"/>
        <v xml:space="preserve"> 4</v>
      </c>
      <c r="BM1014" s="9">
        <v>1.44</v>
      </c>
      <c r="BN1014" s="15">
        <f t="shared" si="202"/>
        <v>0.69444444444444442</v>
      </c>
      <c r="BO1014" s="9">
        <v>1</v>
      </c>
      <c r="BP1014" s="9">
        <v>4</v>
      </c>
      <c r="BQ1014" s="9">
        <v>112</v>
      </c>
      <c r="BR1014" s="9">
        <f t="shared" si="205"/>
        <v>28</v>
      </c>
      <c r="BS1014" s="9">
        <v>510</v>
      </c>
      <c r="BT1014" s="9" t="s">
        <v>32</v>
      </c>
      <c r="BU1014" s="9"/>
      <c r="BV1014" s="9">
        <v>104</v>
      </c>
      <c r="BW1014" s="9">
        <v>141</v>
      </c>
      <c r="BX1014" s="9">
        <v>3000</v>
      </c>
      <c r="BY1014" s="9">
        <v>7</v>
      </c>
      <c r="BZ1014" s="9">
        <v>4</v>
      </c>
      <c r="CA1014" s="9">
        <v>1</v>
      </c>
      <c r="CB1014" s="9">
        <v>19.09</v>
      </c>
      <c r="CC1014" s="9">
        <v>13.26</v>
      </c>
      <c r="CD1014" s="9">
        <v>416</v>
      </c>
      <c r="CE1014" s="9">
        <f t="shared" si="206"/>
        <v>566</v>
      </c>
      <c r="CF1014" s="9">
        <v>987</v>
      </c>
      <c r="CG1014" s="9">
        <v>3000</v>
      </c>
      <c r="CH1014" s="9">
        <v>628.21</v>
      </c>
      <c r="CI1014" s="9" t="s">
        <v>33</v>
      </c>
      <c r="CJ1014" s="15">
        <f t="shared" si="207"/>
        <v>4.1519434628975267</v>
      </c>
      <c r="CK1014" s="9"/>
      <c r="CL1014" s="9"/>
      <c r="CM1014" s="9"/>
      <c r="CN1014" s="9"/>
      <c r="CO1014" s="9"/>
      <c r="CP1014" s="9"/>
      <c r="CQ1014" s="9"/>
      <c r="CR1014" s="9"/>
      <c r="CS1014" s="9"/>
      <c r="CT1014" s="9"/>
      <c r="CU1014" s="9"/>
      <c r="CV1014" s="9"/>
      <c r="CW1014" s="9"/>
      <c r="CX1014" s="9"/>
      <c r="CY1014" s="9"/>
      <c r="CZ1014" s="9"/>
      <c r="DA1014" s="9"/>
      <c r="DB1014" s="9"/>
      <c r="DC1014" s="9"/>
    </row>
    <row r="1015" spans="1:107" ht="18.649999999999999" customHeight="1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10"/>
      <c r="N1015" s="9"/>
      <c r="O1015" s="9"/>
      <c r="P1015" s="9"/>
      <c r="Q1015" s="9"/>
      <c r="R1015" s="9"/>
      <c r="S1015" s="9">
        <v>26</v>
      </c>
      <c r="T1015" s="9">
        <f t="shared" si="203"/>
        <v>2.6000000000000003E-3</v>
      </c>
      <c r="U1015" s="9">
        <v>122</v>
      </c>
      <c r="V1015" s="9">
        <f t="shared" si="210"/>
        <v>0.122</v>
      </c>
      <c r="W1015" s="9">
        <v>3.45</v>
      </c>
      <c r="X1015" s="9">
        <v>3450</v>
      </c>
      <c r="Y1015" s="9" t="s">
        <v>35</v>
      </c>
      <c r="Z1015" s="9" t="s">
        <v>35</v>
      </c>
      <c r="AA1015" s="11">
        <v>54.75</v>
      </c>
      <c r="AB1015" s="11" t="s">
        <v>29</v>
      </c>
      <c r="AC1015" s="12">
        <f t="shared" si="201"/>
        <v>62.962499999999999</v>
      </c>
      <c r="AD1015" s="12" t="s">
        <v>36</v>
      </c>
      <c r="AE1015" s="27" t="str">
        <f t="shared" si="204"/>
        <v/>
      </c>
      <c r="AF1015" s="21">
        <f t="shared" si="211"/>
        <v>1.6836</v>
      </c>
      <c r="AG1015" s="20">
        <f t="shared" si="200"/>
        <v>1.6836</v>
      </c>
      <c r="AH1015" s="20"/>
      <c r="AI1015" s="15">
        <f t="shared" si="208"/>
        <v>1.6836</v>
      </c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 t="s">
        <v>36</v>
      </c>
      <c r="BK1015" s="9" t="s">
        <v>42</v>
      </c>
      <c r="BL1015" s="9" t="str">
        <f t="shared" si="209"/>
        <v xml:space="preserve"> 4</v>
      </c>
      <c r="BM1015" s="9">
        <v>1.68</v>
      </c>
      <c r="BN1015" s="15">
        <f t="shared" si="202"/>
        <v>0.59523809523809523</v>
      </c>
      <c r="BO1015" s="9">
        <v>1</v>
      </c>
      <c r="BP1015" s="9">
        <v>4</v>
      </c>
      <c r="BQ1015" s="9">
        <v>112</v>
      </c>
      <c r="BR1015" s="9">
        <f t="shared" si="205"/>
        <v>28</v>
      </c>
      <c r="BS1015" s="9">
        <v>510</v>
      </c>
      <c r="BT1015" s="9" t="s">
        <v>32</v>
      </c>
      <c r="BU1015" s="9"/>
      <c r="BV1015" s="9">
        <v>104</v>
      </c>
      <c r="BW1015" s="9">
        <v>141</v>
      </c>
      <c r="BX1015" s="9">
        <v>3500</v>
      </c>
      <c r="BY1015" s="9">
        <v>7</v>
      </c>
      <c r="BZ1015" s="9">
        <v>4</v>
      </c>
      <c r="CA1015" s="9">
        <v>1</v>
      </c>
      <c r="CB1015" s="9">
        <v>22.32</v>
      </c>
      <c r="CC1015" s="9">
        <v>13.26</v>
      </c>
      <c r="CD1015" s="9">
        <v>416</v>
      </c>
      <c r="CE1015" s="9">
        <f t="shared" si="206"/>
        <v>566</v>
      </c>
      <c r="CF1015" s="9">
        <v>987</v>
      </c>
      <c r="CG1015" s="9">
        <v>3500</v>
      </c>
      <c r="CH1015" s="9">
        <v>732.91</v>
      </c>
      <c r="CI1015" s="9" t="s">
        <v>33</v>
      </c>
      <c r="CJ1015" s="15">
        <f t="shared" si="207"/>
        <v>4.1519434628975267</v>
      </c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</row>
    <row r="1016" spans="1:107" ht="18.649999999999999" customHeight="1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10"/>
      <c r="N1016" s="9"/>
      <c r="O1016" s="9"/>
      <c r="P1016" s="9"/>
      <c r="Q1016" s="9"/>
      <c r="R1016" s="9"/>
      <c r="S1016" s="9">
        <v>26</v>
      </c>
      <c r="T1016" s="9">
        <f t="shared" si="203"/>
        <v>2.6000000000000003E-3</v>
      </c>
      <c r="U1016" s="9">
        <v>122</v>
      </c>
      <c r="V1016" s="9">
        <f t="shared" si="210"/>
        <v>0.122</v>
      </c>
      <c r="W1016" s="9">
        <v>3.95</v>
      </c>
      <c r="X1016" s="9">
        <v>3950</v>
      </c>
      <c r="Y1016" s="9" t="s">
        <v>35</v>
      </c>
      <c r="Z1016" s="9" t="s">
        <v>35</v>
      </c>
      <c r="AA1016" s="11">
        <v>54.75</v>
      </c>
      <c r="AB1016" s="11" t="s">
        <v>29</v>
      </c>
      <c r="AC1016" s="12">
        <f t="shared" si="201"/>
        <v>62.962499999999999</v>
      </c>
      <c r="AD1016" s="12" t="s">
        <v>36</v>
      </c>
      <c r="AE1016" s="27" t="str">
        <f t="shared" si="204"/>
        <v/>
      </c>
      <c r="AF1016" s="21">
        <f t="shared" si="211"/>
        <v>1.9276</v>
      </c>
      <c r="AG1016" s="20">
        <f t="shared" si="200"/>
        <v>1.9276</v>
      </c>
      <c r="AH1016" s="20"/>
      <c r="AI1016" s="15">
        <f t="shared" si="208"/>
        <v>1.9276</v>
      </c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 t="s">
        <v>36</v>
      </c>
      <c r="BK1016" s="9" t="s">
        <v>42</v>
      </c>
      <c r="BL1016" s="9" t="str">
        <f t="shared" si="209"/>
        <v xml:space="preserve"> 4</v>
      </c>
      <c r="BM1016" s="9">
        <v>1.93</v>
      </c>
      <c r="BN1016" s="15">
        <f t="shared" si="202"/>
        <v>0.5181347150259068</v>
      </c>
      <c r="BO1016" s="9">
        <v>1</v>
      </c>
      <c r="BP1016" s="9">
        <v>4</v>
      </c>
      <c r="BQ1016" s="9">
        <v>112</v>
      </c>
      <c r="BR1016" s="9">
        <f t="shared" si="205"/>
        <v>28</v>
      </c>
      <c r="BS1016" s="9">
        <v>510</v>
      </c>
      <c r="BT1016" s="9" t="s">
        <v>32</v>
      </c>
      <c r="BU1016" s="9"/>
      <c r="BV1016" s="9">
        <v>104</v>
      </c>
      <c r="BW1016" s="9">
        <v>141</v>
      </c>
      <c r="BX1016" s="9">
        <v>4000</v>
      </c>
      <c r="BY1016" s="9">
        <v>7</v>
      </c>
      <c r="BZ1016" s="9">
        <v>4</v>
      </c>
      <c r="CA1016" s="9">
        <v>1</v>
      </c>
      <c r="CB1016" s="9">
        <v>25.56</v>
      </c>
      <c r="CC1016" s="9">
        <v>13.26</v>
      </c>
      <c r="CD1016" s="9">
        <v>416</v>
      </c>
      <c r="CE1016" s="9">
        <f t="shared" si="206"/>
        <v>566</v>
      </c>
      <c r="CF1016" s="9">
        <v>987</v>
      </c>
      <c r="CG1016" s="9">
        <v>4000</v>
      </c>
      <c r="CH1016" s="9">
        <v>837.61</v>
      </c>
      <c r="CI1016" s="9" t="s">
        <v>33</v>
      </c>
      <c r="CJ1016" s="15">
        <f t="shared" si="207"/>
        <v>4.1519434628975267</v>
      </c>
      <c r="CK1016" s="9"/>
      <c r="CL1016" s="9"/>
      <c r="CM1016" s="9"/>
      <c r="CN1016" s="9"/>
      <c r="CO1016" s="9"/>
      <c r="CP1016" s="9"/>
      <c r="CQ1016" s="9"/>
      <c r="CR1016" s="9"/>
      <c r="CS1016" s="9"/>
      <c r="CT1016" s="9"/>
      <c r="CU1016" s="9"/>
      <c r="CV1016" s="9"/>
      <c r="CW1016" s="9"/>
      <c r="CX1016" s="9"/>
      <c r="CY1016" s="9"/>
      <c r="CZ1016" s="9"/>
      <c r="DA1016" s="9"/>
      <c r="DB1016" s="9"/>
      <c r="DC1016" s="9"/>
    </row>
    <row r="1017" spans="1:107" ht="18.649999999999999" customHeight="1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10"/>
      <c r="N1017" s="9"/>
      <c r="O1017" s="9"/>
      <c r="P1017" s="9"/>
      <c r="Q1017" s="9"/>
      <c r="R1017" s="9"/>
      <c r="S1017" s="9">
        <v>26</v>
      </c>
      <c r="T1017" s="9">
        <f t="shared" si="203"/>
        <v>2.6000000000000003E-3</v>
      </c>
      <c r="U1017" s="9">
        <v>122</v>
      </c>
      <c r="V1017" s="9">
        <f t="shared" si="210"/>
        <v>0.122</v>
      </c>
      <c r="W1017" s="9">
        <v>2.95</v>
      </c>
      <c r="X1017" s="9">
        <v>2950</v>
      </c>
      <c r="Y1017" s="9" t="s">
        <v>35</v>
      </c>
      <c r="Z1017" s="9" t="s">
        <v>35</v>
      </c>
      <c r="AA1017" s="11">
        <v>54.75</v>
      </c>
      <c r="AB1017" s="11" t="s">
        <v>29</v>
      </c>
      <c r="AC1017" s="12">
        <f t="shared" si="201"/>
        <v>62.962499999999999</v>
      </c>
      <c r="AD1017" s="12" t="s">
        <v>36</v>
      </c>
      <c r="AE1017" s="27" t="str">
        <f t="shared" si="204"/>
        <v/>
      </c>
      <c r="AF1017" s="21">
        <f t="shared" si="211"/>
        <v>1.4396</v>
      </c>
      <c r="AG1017" s="20">
        <f t="shared" si="200"/>
        <v>1.4396</v>
      </c>
      <c r="AH1017" s="20"/>
      <c r="AI1017" s="15">
        <f t="shared" si="208"/>
        <v>1.4396</v>
      </c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 t="s">
        <v>36</v>
      </c>
      <c r="BK1017" s="9" t="s">
        <v>42</v>
      </c>
      <c r="BL1017" s="9" t="str">
        <f t="shared" si="209"/>
        <v xml:space="preserve"> 4</v>
      </c>
      <c r="BM1017" s="9">
        <v>1.44</v>
      </c>
      <c r="BN1017" s="15">
        <f t="shared" si="202"/>
        <v>0.69444444444444442</v>
      </c>
      <c r="BO1017" s="9">
        <v>1</v>
      </c>
      <c r="BP1017" s="9">
        <v>4</v>
      </c>
      <c r="BQ1017" s="9">
        <v>112</v>
      </c>
      <c r="BR1017" s="9">
        <f t="shared" si="205"/>
        <v>28</v>
      </c>
      <c r="BS1017" s="9">
        <v>510</v>
      </c>
      <c r="BT1017" s="9" t="s">
        <v>32</v>
      </c>
      <c r="BU1017" s="9"/>
      <c r="BV1017" s="9">
        <v>104</v>
      </c>
      <c r="BW1017" s="9">
        <v>141</v>
      </c>
      <c r="BX1017" s="9">
        <v>3000</v>
      </c>
      <c r="BY1017" s="9">
        <v>7</v>
      </c>
      <c r="BZ1017" s="9">
        <v>4</v>
      </c>
      <c r="CA1017" s="9">
        <v>1</v>
      </c>
      <c r="CB1017" s="9">
        <v>19.09</v>
      </c>
      <c r="CC1017" s="9">
        <v>13.26</v>
      </c>
      <c r="CD1017" s="9">
        <v>416</v>
      </c>
      <c r="CE1017" s="9">
        <f t="shared" si="206"/>
        <v>566</v>
      </c>
      <c r="CF1017" s="9">
        <v>987</v>
      </c>
      <c r="CG1017" s="9">
        <v>3000</v>
      </c>
      <c r="CH1017" s="9">
        <v>628.21</v>
      </c>
      <c r="CI1017" s="9" t="s">
        <v>33</v>
      </c>
      <c r="CJ1017" s="15">
        <f t="shared" si="207"/>
        <v>4.1519434628975267</v>
      </c>
      <c r="CK1017" s="9"/>
      <c r="CL1017" s="9"/>
      <c r="CM1017" s="9"/>
      <c r="CN1017" s="9"/>
      <c r="CO1017" s="9"/>
      <c r="CP1017" s="9"/>
      <c r="CQ1017" s="9"/>
      <c r="CR1017" s="9"/>
      <c r="CS1017" s="9"/>
      <c r="CT1017" s="9"/>
      <c r="CU1017" s="9"/>
      <c r="CV1017" s="9"/>
      <c r="CW1017" s="9"/>
      <c r="CX1017" s="9"/>
      <c r="CY1017" s="9"/>
      <c r="CZ1017" s="9"/>
      <c r="DA1017" s="9"/>
      <c r="DB1017" s="9"/>
      <c r="DC1017" s="9"/>
    </row>
    <row r="1018" spans="1:107" ht="18.649999999999999" customHeight="1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10"/>
      <c r="N1018" s="9"/>
      <c r="O1018" s="9"/>
      <c r="P1018" s="9"/>
      <c r="Q1018" s="9"/>
      <c r="R1018" s="9"/>
      <c r="S1018" s="9">
        <v>26</v>
      </c>
      <c r="T1018" s="9">
        <f t="shared" si="203"/>
        <v>2.6000000000000003E-3</v>
      </c>
      <c r="U1018" s="9">
        <v>122</v>
      </c>
      <c r="V1018" s="9">
        <f t="shared" si="210"/>
        <v>0.122</v>
      </c>
      <c r="W1018" s="9">
        <v>3.45</v>
      </c>
      <c r="X1018" s="9">
        <v>3450</v>
      </c>
      <c r="Y1018" s="9" t="s">
        <v>35</v>
      </c>
      <c r="Z1018" s="9" t="s">
        <v>35</v>
      </c>
      <c r="AA1018" s="11">
        <v>54.75</v>
      </c>
      <c r="AB1018" s="11" t="s">
        <v>29</v>
      </c>
      <c r="AC1018" s="12">
        <f t="shared" si="201"/>
        <v>62.962499999999999</v>
      </c>
      <c r="AD1018" s="12" t="s">
        <v>36</v>
      </c>
      <c r="AE1018" s="27" t="str">
        <f t="shared" si="204"/>
        <v/>
      </c>
      <c r="AF1018" s="21">
        <f t="shared" si="211"/>
        <v>1.6836</v>
      </c>
      <c r="AG1018" s="20">
        <f t="shared" si="200"/>
        <v>1.6836</v>
      </c>
      <c r="AH1018" s="20"/>
      <c r="AI1018" s="15">
        <f t="shared" si="208"/>
        <v>1.6836</v>
      </c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 t="s">
        <v>36</v>
      </c>
      <c r="BK1018" s="9" t="s">
        <v>42</v>
      </c>
      <c r="BL1018" s="9" t="str">
        <f t="shared" si="209"/>
        <v xml:space="preserve"> 4</v>
      </c>
      <c r="BM1018" s="9">
        <v>1.68</v>
      </c>
      <c r="BN1018" s="15">
        <f t="shared" si="202"/>
        <v>0.59523809523809523</v>
      </c>
      <c r="BO1018" s="9">
        <v>1</v>
      </c>
      <c r="BP1018" s="9">
        <v>4</v>
      </c>
      <c r="BQ1018" s="9">
        <v>112</v>
      </c>
      <c r="BR1018" s="9">
        <f t="shared" si="205"/>
        <v>28</v>
      </c>
      <c r="BS1018" s="9">
        <v>510</v>
      </c>
      <c r="BT1018" s="9" t="s">
        <v>32</v>
      </c>
      <c r="BU1018" s="9"/>
      <c r="BV1018" s="9">
        <v>104</v>
      </c>
      <c r="BW1018" s="9">
        <v>141</v>
      </c>
      <c r="BX1018" s="9">
        <v>3500</v>
      </c>
      <c r="BY1018" s="9">
        <v>7</v>
      </c>
      <c r="BZ1018" s="9">
        <v>4</v>
      </c>
      <c r="CA1018" s="9">
        <v>1</v>
      </c>
      <c r="CB1018" s="9">
        <v>22.32</v>
      </c>
      <c r="CC1018" s="9">
        <v>13.26</v>
      </c>
      <c r="CD1018" s="9">
        <v>416</v>
      </c>
      <c r="CE1018" s="9">
        <f t="shared" si="206"/>
        <v>566</v>
      </c>
      <c r="CF1018" s="9">
        <v>987</v>
      </c>
      <c r="CG1018" s="9">
        <v>3500</v>
      </c>
      <c r="CH1018" s="9">
        <v>732.91</v>
      </c>
      <c r="CI1018" s="9" t="s">
        <v>33</v>
      </c>
      <c r="CJ1018" s="15">
        <f t="shared" si="207"/>
        <v>4.1519434628975267</v>
      </c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</row>
    <row r="1019" spans="1:107" ht="18.649999999999999" customHeight="1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10"/>
      <c r="N1019" s="9"/>
      <c r="O1019" s="9"/>
      <c r="P1019" s="9"/>
      <c r="Q1019" s="9"/>
      <c r="R1019" s="9"/>
      <c r="S1019" s="9">
        <v>26</v>
      </c>
      <c r="T1019" s="9">
        <f t="shared" si="203"/>
        <v>2.6000000000000003E-3</v>
      </c>
      <c r="U1019" s="9">
        <v>122</v>
      </c>
      <c r="V1019" s="9">
        <f t="shared" si="210"/>
        <v>0.122</v>
      </c>
      <c r="W1019" s="9">
        <v>3.95</v>
      </c>
      <c r="X1019" s="9">
        <v>3950</v>
      </c>
      <c r="Y1019" s="9" t="s">
        <v>35</v>
      </c>
      <c r="Z1019" s="9" t="s">
        <v>35</v>
      </c>
      <c r="AA1019" s="11">
        <v>54.75</v>
      </c>
      <c r="AB1019" s="11" t="s">
        <v>29</v>
      </c>
      <c r="AC1019" s="12">
        <f t="shared" si="201"/>
        <v>62.962499999999999</v>
      </c>
      <c r="AD1019" s="12" t="s">
        <v>36</v>
      </c>
      <c r="AE1019" s="27" t="str">
        <f t="shared" si="204"/>
        <v/>
      </c>
      <c r="AF1019" s="21">
        <f t="shared" si="211"/>
        <v>1.9276</v>
      </c>
      <c r="AG1019" s="20">
        <f t="shared" si="200"/>
        <v>1.9276</v>
      </c>
      <c r="AH1019" s="20"/>
      <c r="AI1019" s="15">
        <f t="shared" si="208"/>
        <v>1.9276</v>
      </c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 t="s">
        <v>36</v>
      </c>
      <c r="BK1019" s="9" t="s">
        <v>42</v>
      </c>
      <c r="BL1019" s="9" t="str">
        <f t="shared" si="209"/>
        <v xml:space="preserve"> 4</v>
      </c>
      <c r="BM1019" s="9">
        <v>1.93</v>
      </c>
      <c r="BN1019" s="15">
        <f t="shared" si="202"/>
        <v>0.5181347150259068</v>
      </c>
      <c r="BO1019" s="9">
        <v>1</v>
      </c>
      <c r="BP1019" s="9">
        <v>4</v>
      </c>
      <c r="BQ1019" s="9">
        <v>112</v>
      </c>
      <c r="BR1019" s="9">
        <f t="shared" si="205"/>
        <v>28</v>
      </c>
      <c r="BS1019" s="9">
        <v>510</v>
      </c>
      <c r="BT1019" s="9" t="s">
        <v>32</v>
      </c>
      <c r="BU1019" s="9"/>
      <c r="BV1019" s="9">
        <v>104</v>
      </c>
      <c r="BW1019" s="9">
        <v>141</v>
      </c>
      <c r="BX1019" s="9">
        <v>4000</v>
      </c>
      <c r="BY1019" s="9">
        <v>7</v>
      </c>
      <c r="BZ1019" s="9">
        <v>4</v>
      </c>
      <c r="CA1019" s="9">
        <v>1</v>
      </c>
      <c r="CB1019" s="9">
        <v>25.56</v>
      </c>
      <c r="CC1019" s="9">
        <v>13.26</v>
      </c>
      <c r="CD1019" s="9">
        <v>416</v>
      </c>
      <c r="CE1019" s="9">
        <f t="shared" si="206"/>
        <v>566</v>
      </c>
      <c r="CF1019" s="9">
        <v>987</v>
      </c>
      <c r="CG1019" s="9">
        <v>4000</v>
      </c>
      <c r="CH1019" s="9">
        <v>837.61</v>
      </c>
      <c r="CI1019" s="9" t="s">
        <v>33</v>
      </c>
      <c r="CJ1019" s="15">
        <f t="shared" si="207"/>
        <v>4.1519434628975267</v>
      </c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</row>
    <row r="1020" spans="1:107" ht="18.649999999999999" customHeight="1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10"/>
      <c r="N1020" s="9"/>
      <c r="O1020" s="9"/>
      <c r="P1020" s="9"/>
      <c r="Q1020" s="9"/>
      <c r="R1020" s="9"/>
      <c r="S1020" s="9">
        <v>26</v>
      </c>
      <c r="T1020" s="9">
        <f t="shared" si="203"/>
        <v>2.6000000000000003E-3</v>
      </c>
      <c r="U1020" s="9">
        <v>122</v>
      </c>
      <c r="V1020" s="9">
        <f t="shared" si="210"/>
        <v>0.122</v>
      </c>
      <c r="W1020" s="9">
        <v>2.95</v>
      </c>
      <c r="X1020" s="9">
        <v>2950</v>
      </c>
      <c r="Y1020" s="9" t="s">
        <v>35</v>
      </c>
      <c r="Z1020" s="9" t="s">
        <v>35</v>
      </c>
      <c r="AA1020" s="11">
        <v>54.75</v>
      </c>
      <c r="AB1020" s="11" t="s">
        <v>29</v>
      </c>
      <c r="AC1020" s="12">
        <f t="shared" si="201"/>
        <v>62.962499999999999</v>
      </c>
      <c r="AD1020" s="12" t="s">
        <v>36</v>
      </c>
      <c r="AE1020" s="27" t="str">
        <f t="shared" si="204"/>
        <v/>
      </c>
      <c r="AF1020" s="21">
        <f t="shared" si="211"/>
        <v>1.4396</v>
      </c>
      <c r="AG1020" s="20">
        <f t="shared" si="200"/>
        <v>1.4396</v>
      </c>
      <c r="AH1020" s="20"/>
      <c r="AI1020" s="15">
        <f t="shared" si="208"/>
        <v>1.4396</v>
      </c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 t="s">
        <v>36</v>
      </c>
      <c r="BK1020" s="9" t="s">
        <v>42</v>
      </c>
      <c r="BL1020" s="9" t="str">
        <f t="shared" si="209"/>
        <v xml:space="preserve"> 4</v>
      </c>
      <c r="BM1020" s="9">
        <v>1.44</v>
      </c>
      <c r="BN1020" s="15">
        <f t="shared" si="202"/>
        <v>0.69444444444444442</v>
      </c>
      <c r="BO1020" s="9">
        <v>1</v>
      </c>
      <c r="BP1020" s="9">
        <v>4</v>
      </c>
      <c r="BQ1020" s="9">
        <v>112</v>
      </c>
      <c r="BR1020" s="9">
        <f t="shared" si="205"/>
        <v>28</v>
      </c>
      <c r="BS1020" s="9">
        <v>510</v>
      </c>
      <c r="BT1020" s="9" t="s">
        <v>32</v>
      </c>
      <c r="BU1020" s="9"/>
      <c r="BV1020" s="9">
        <v>104</v>
      </c>
      <c r="BW1020" s="9">
        <v>141</v>
      </c>
      <c r="BX1020" s="9">
        <v>3000</v>
      </c>
      <c r="BY1020" s="9">
        <v>7</v>
      </c>
      <c r="BZ1020" s="9">
        <v>4</v>
      </c>
      <c r="CA1020" s="9">
        <v>1</v>
      </c>
      <c r="CB1020" s="9">
        <v>19.09</v>
      </c>
      <c r="CC1020" s="9">
        <v>13.26</v>
      </c>
      <c r="CD1020" s="9">
        <v>416</v>
      </c>
      <c r="CE1020" s="9">
        <f t="shared" si="206"/>
        <v>566</v>
      </c>
      <c r="CF1020" s="9">
        <v>987</v>
      </c>
      <c r="CG1020" s="9">
        <v>3000</v>
      </c>
      <c r="CH1020" s="9">
        <v>628.21</v>
      </c>
      <c r="CI1020" s="9" t="s">
        <v>33</v>
      </c>
      <c r="CJ1020" s="15">
        <f t="shared" si="207"/>
        <v>4.1519434628975267</v>
      </c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</row>
    <row r="1021" spans="1:107" ht="18.649999999999999" customHeight="1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10"/>
      <c r="N1021" s="9"/>
      <c r="O1021" s="9"/>
      <c r="P1021" s="9"/>
      <c r="Q1021" s="9"/>
      <c r="R1021" s="9"/>
      <c r="S1021" s="9">
        <v>26</v>
      </c>
      <c r="T1021" s="9">
        <f t="shared" si="203"/>
        <v>2.6000000000000003E-3</v>
      </c>
      <c r="U1021" s="9">
        <v>122</v>
      </c>
      <c r="V1021" s="9">
        <f t="shared" si="210"/>
        <v>0.122</v>
      </c>
      <c r="W1021" s="9">
        <v>3.45</v>
      </c>
      <c r="X1021" s="9">
        <v>3450</v>
      </c>
      <c r="Y1021" s="9" t="s">
        <v>35</v>
      </c>
      <c r="Z1021" s="9" t="s">
        <v>35</v>
      </c>
      <c r="AA1021" s="11">
        <v>54.75</v>
      </c>
      <c r="AB1021" s="11" t="s">
        <v>29</v>
      </c>
      <c r="AC1021" s="12">
        <f t="shared" si="201"/>
        <v>62.962499999999999</v>
      </c>
      <c r="AD1021" s="12" t="s">
        <v>36</v>
      </c>
      <c r="AE1021" s="27" t="str">
        <f t="shared" si="204"/>
        <v/>
      </c>
      <c r="AF1021" s="21">
        <f t="shared" si="211"/>
        <v>1.6836</v>
      </c>
      <c r="AG1021" s="20">
        <f t="shared" si="200"/>
        <v>1.6836</v>
      </c>
      <c r="AH1021" s="20"/>
      <c r="AI1021" s="15">
        <f t="shared" si="208"/>
        <v>1.6836</v>
      </c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 t="s">
        <v>36</v>
      </c>
      <c r="BK1021" s="9" t="s">
        <v>42</v>
      </c>
      <c r="BL1021" s="9" t="str">
        <f t="shared" si="209"/>
        <v xml:space="preserve"> 4</v>
      </c>
      <c r="BM1021" s="9">
        <v>1.68</v>
      </c>
      <c r="BN1021" s="15">
        <f t="shared" si="202"/>
        <v>0.59523809523809523</v>
      </c>
      <c r="BO1021" s="9">
        <v>1</v>
      </c>
      <c r="BP1021" s="9">
        <v>4</v>
      </c>
      <c r="BQ1021" s="9">
        <v>112</v>
      </c>
      <c r="BR1021" s="9">
        <f t="shared" si="205"/>
        <v>28</v>
      </c>
      <c r="BS1021" s="9">
        <v>510</v>
      </c>
      <c r="BT1021" s="9" t="s">
        <v>32</v>
      </c>
      <c r="BU1021" s="9"/>
      <c r="BV1021" s="9">
        <v>104</v>
      </c>
      <c r="BW1021" s="9">
        <v>141</v>
      </c>
      <c r="BX1021" s="9">
        <v>3500</v>
      </c>
      <c r="BY1021" s="9">
        <v>7</v>
      </c>
      <c r="BZ1021" s="9">
        <v>4</v>
      </c>
      <c r="CA1021" s="9">
        <v>1</v>
      </c>
      <c r="CB1021" s="9">
        <v>22.32</v>
      </c>
      <c r="CC1021" s="9">
        <v>13.26</v>
      </c>
      <c r="CD1021" s="9">
        <v>416</v>
      </c>
      <c r="CE1021" s="9">
        <f t="shared" si="206"/>
        <v>566</v>
      </c>
      <c r="CF1021" s="9">
        <v>987</v>
      </c>
      <c r="CG1021" s="9">
        <v>3500</v>
      </c>
      <c r="CH1021" s="9">
        <v>732.91</v>
      </c>
      <c r="CI1021" s="9" t="s">
        <v>33</v>
      </c>
      <c r="CJ1021" s="15">
        <f t="shared" si="207"/>
        <v>4.1519434628975267</v>
      </c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</row>
    <row r="1022" spans="1:107" ht="18.649999999999999" customHeight="1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10"/>
      <c r="N1022" s="9"/>
      <c r="O1022" s="9"/>
      <c r="P1022" s="9"/>
      <c r="Q1022" s="9"/>
      <c r="R1022" s="9"/>
      <c r="S1022" s="9">
        <v>26</v>
      </c>
      <c r="T1022" s="9">
        <f t="shared" si="203"/>
        <v>2.6000000000000003E-3</v>
      </c>
      <c r="U1022" s="9">
        <v>122</v>
      </c>
      <c r="V1022" s="9">
        <f t="shared" si="210"/>
        <v>0.122</v>
      </c>
      <c r="W1022" s="9">
        <v>3.95</v>
      </c>
      <c r="X1022" s="9">
        <v>3950</v>
      </c>
      <c r="Y1022" s="9" t="s">
        <v>35</v>
      </c>
      <c r="Z1022" s="9" t="s">
        <v>35</v>
      </c>
      <c r="AA1022" s="11">
        <v>54.75</v>
      </c>
      <c r="AB1022" s="11" t="s">
        <v>29</v>
      </c>
      <c r="AC1022" s="12">
        <f t="shared" si="201"/>
        <v>62.962499999999999</v>
      </c>
      <c r="AD1022" s="12" t="s">
        <v>36</v>
      </c>
      <c r="AE1022" s="27" t="str">
        <f t="shared" si="204"/>
        <v/>
      </c>
      <c r="AF1022" s="21">
        <f t="shared" si="211"/>
        <v>1.9276</v>
      </c>
      <c r="AG1022" s="20">
        <f t="shared" si="200"/>
        <v>1.9276</v>
      </c>
      <c r="AH1022" s="20"/>
      <c r="AI1022" s="15">
        <f t="shared" si="208"/>
        <v>1.9276</v>
      </c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 t="s">
        <v>36</v>
      </c>
      <c r="BK1022" s="9" t="s">
        <v>42</v>
      </c>
      <c r="BL1022" s="9" t="str">
        <f t="shared" si="209"/>
        <v xml:space="preserve"> 4</v>
      </c>
      <c r="BM1022" s="9">
        <v>1.93</v>
      </c>
      <c r="BN1022" s="15">
        <f t="shared" si="202"/>
        <v>0.5181347150259068</v>
      </c>
      <c r="BO1022" s="9">
        <v>1</v>
      </c>
      <c r="BP1022" s="9">
        <v>4</v>
      </c>
      <c r="BQ1022" s="9">
        <v>112</v>
      </c>
      <c r="BR1022" s="9">
        <f t="shared" si="205"/>
        <v>28</v>
      </c>
      <c r="BS1022" s="9">
        <v>510</v>
      </c>
      <c r="BT1022" s="9" t="s">
        <v>32</v>
      </c>
      <c r="BU1022" s="9"/>
      <c r="BV1022" s="9">
        <v>104</v>
      </c>
      <c r="BW1022" s="9">
        <v>141</v>
      </c>
      <c r="BX1022" s="9">
        <v>4000</v>
      </c>
      <c r="BY1022" s="9">
        <v>7</v>
      </c>
      <c r="BZ1022" s="9">
        <v>4</v>
      </c>
      <c r="CA1022" s="9">
        <v>1</v>
      </c>
      <c r="CB1022" s="9">
        <v>25.56</v>
      </c>
      <c r="CC1022" s="9">
        <v>13.26</v>
      </c>
      <c r="CD1022" s="9">
        <v>416</v>
      </c>
      <c r="CE1022" s="9">
        <f t="shared" si="206"/>
        <v>566</v>
      </c>
      <c r="CF1022" s="9">
        <v>987</v>
      </c>
      <c r="CG1022" s="9">
        <v>4000</v>
      </c>
      <c r="CH1022" s="9">
        <v>837.61</v>
      </c>
      <c r="CI1022" s="9" t="s">
        <v>33</v>
      </c>
      <c r="CJ1022" s="15">
        <f t="shared" si="207"/>
        <v>4.1519434628975267</v>
      </c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</row>
    <row r="1023" spans="1:107" ht="18.649999999999999" customHeight="1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10"/>
      <c r="N1023" s="9"/>
      <c r="O1023" s="9"/>
      <c r="P1023" s="9"/>
      <c r="Q1023" s="9"/>
      <c r="R1023" s="9"/>
      <c r="S1023" s="9">
        <v>26</v>
      </c>
      <c r="T1023" s="9">
        <f t="shared" si="203"/>
        <v>2.6000000000000003E-3</v>
      </c>
      <c r="U1023" s="9">
        <v>122</v>
      </c>
      <c r="V1023" s="9">
        <f t="shared" si="210"/>
        <v>0.122</v>
      </c>
      <c r="W1023" s="9">
        <v>2.95</v>
      </c>
      <c r="X1023" s="9">
        <v>2950</v>
      </c>
      <c r="Y1023" s="9" t="s">
        <v>35</v>
      </c>
      <c r="Z1023" s="9" t="s">
        <v>35</v>
      </c>
      <c r="AA1023" s="11">
        <v>58.3</v>
      </c>
      <c r="AB1023" s="11" t="s">
        <v>29</v>
      </c>
      <c r="AC1023" s="12">
        <f t="shared" si="201"/>
        <v>67.044999999999987</v>
      </c>
      <c r="AD1023" s="12" t="s">
        <v>36</v>
      </c>
      <c r="AE1023" s="27" t="str">
        <f t="shared" si="204"/>
        <v/>
      </c>
      <c r="AF1023" s="21">
        <f t="shared" si="211"/>
        <v>1.4396</v>
      </c>
      <c r="AG1023" s="20">
        <f t="shared" si="200"/>
        <v>1.4396</v>
      </c>
      <c r="AH1023" s="20"/>
      <c r="AI1023" s="15">
        <f t="shared" si="208"/>
        <v>1.4396</v>
      </c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 t="s">
        <v>36</v>
      </c>
      <c r="BK1023" s="9" t="s">
        <v>42</v>
      </c>
      <c r="BL1023" s="9" t="str">
        <f t="shared" si="209"/>
        <v xml:space="preserve"> 4</v>
      </c>
      <c r="BM1023" s="9">
        <v>1.44</v>
      </c>
      <c r="BN1023" s="15">
        <f t="shared" si="202"/>
        <v>0.69444444444444442</v>
      </c>
      <c r="BO1023" s="9">
        <v>1</v>
      </c>
      <c r="BP1023" s="9">
        <v>4</v>
      </c>
      <c r="BQ1023" s="9">
        <v>112</v>
      </c>
      <c r="BR1023" s="9">
        <f t="shared" si="205"/>
        <v>28</v>
      </c>
      <c r="BS1023" s="9">
        <v>700</v>
      </c>
      <c r="BT1023" s="9" t="s">
        <v>32</v>
      </c>
      <c r="BU1023" s="9"/>
      <c r="BV1023" s="9">
        <v>104</v>
      </c>
      <c r="BW1023" s="9">
        <v>141</v>
      </c>
      <c r="BX1023" s="9">
        <v>3000</v>
      </c>
      <c r="BY1023" s="9">
        <v>7</v>
      </c>
      <c r="BZ1023" s="9">
        <v>4</v>
      </c>
      <c r="CA1023" s="9">
        <v>1</v>
      </c>
      <c r="CB1023" s="9">
        <v>26.2</v>
      </c>
      <c r="CC1023" s="9">
        <v>18.2</v>
      </c>
      <c r="CD1023" s="9">
        <v>416</v>
      </c>
      <c r="CE1023" s="9">
        <f t="shared" si="206"/>
        <v>566</v>
      </c>
      <c r="CF1023" s="9">
        <v>987</v>
      </c>
      <c r="CG1023" s="9">
        <v>3000</v>
      </c>
      <c r="CH1023" s="9">
        <v>862.24</v>
      </c>
      <c r="CI1023" s="9" t="s">
        <v>33</v>
      </c>
      <c r="CJ1023" s="15">
        <f t="shared" si="207"/>
        <v>4.1519434628975267</v>
      </c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</row>
    <row r="1024" spans="1:107" ht="18.649999999999999" customHeight="1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10"/>
      <c r="N1024" s="9"/>
      <c r="O1024" s="9"/>
      <c r="P1024" s="9"/>
      <c r="Q1024" s="9"/>
      <c r="R1024" s="9"/>
      <c r="S1024" s="9">
        <v>26</v>
      </c>
      <c r="T1024" s="9">
        <f t="shared" si="203"/>
        <v>2.6000000000000003E-3</v>
      </c>
      <c r="U1024" s="9">
        <v>122</v>
      </c>
      <c r="V1024" s="9">
        <f t="shared" si="210"/>
        <v>0.122</v>
      </c>
      <c r="W1024" s="9">
        <v>3.55</v>
      </c>
      <c r="X1024" s="9">
        <v>3550</v>
      </c>
      <c r="Y1024" s="9" t="s">
        <v>35</v>
      </c>
      <c r="Z1024" s="9" t="s">
        <v>35</v>
      </c>
      <c r="AA1024" s="11">
        <v>58.3</v>
      </c>
      <c r="AB1024" s="11" t="s">
        <v>29</v>
      </c>
      <c r="AC1024" s="12">
        <f t="shared" si="201"/>
        <v>67.044999999999987</v>
      </c>
      <c r="AD1024" s="12" t="s">
        <v>36</v>
      </c>
      <c r="AE1024" s="27" t="str">
        <f t="shared" si="204"/>
        <v/>
      </c>
      <c r="AF1024" s="21">
        <f t="shared" si="211"/>
        <v>1.7323999999999999</v>
      </c>
      <c r="AG1024" s="20">
        <f t="shared" ref="AG1024:AG1087" si="212">_xlfn.SWITCH(AD1024,"BOTTE",_xlfn.SWITCH(Z1024,
"M2",(U1024/1000)*W1024*BL1024,
"M3",(U1024/1000)*W1024*(S1024/1000)*BL1024,
"CTML",W1024/100*BL1024),
"UNIT",BL1024,
"")</f>
        <v>1.7323999999999999</v>
      </c>
      <c r="AH1024" s="20"/>
      <c r="AI1024" s="15">
        <f t="shared" si="208"/>
        <v>1.7323999999999999</v>
      </c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 t="s">
        <v>36</v>
      </c>
      <c r="BK1024" s="9" t="s">
        <v>42</v>
      </c>
      <c r="BL1024" s="9" t="str">
        <f t="shared" si="209"/>
        <v xml:space="preserve"> 4</v>
      </c>
      <c r="BM1024" s="9">
        <v>1.73</v>
      </c>
      <c r="BN1024" s="15">
        <f t="shared" si="202"/>
        <v>0.5780346820809249</v>
      </c>
      <c r="BO1024" s="9">
        <v>1</v>
      </c>
      <c r="BP1024" s="9">
        <v>4</v>
      </c>
      <c r="BQ1024" s="9">
        <v>112</v>
      </c>
      <c r="BR1024" s="9">
        <f t="shared" si="205"/>
        <v>28</v>
      </c>
      <c r="BS1024" s="9">
        <v>700</v>
      </c>
      <c r="BT1024" s="9" t="s">
        <v>32</v>
      </c>
      <c r="BU1024" s="9"/>
      <c r="BV1024" s="9">
        <v>104</v>
      </c>
      <c r="BW1024" s="9">
        <v>141</v>
      </c>
      <c r="BX1024" s="9">
        <v>3600</v>
      </c>
      <c r="BY1024" s="9">
        <v>7</v>
      </c>
      <c r="BZ1024" s="9">
        <v>4</v>
      </c>
      <c r="CA1024" s="9">
        <v>1</v>
      </c>
      <c r="CB1024" s="9">
        <v>31.53</v>
      </c>
      <c r="CC1024" s="9">
        <v>18.2</v>
      </c>
      <c r="CD1024" s="9">
        <v>416</v>
      </c>
      <c r="CE1024" s="9">
        <f t="shared" si="206"/>
        <v>566</v>
      </c>
      <c r="CF1024" s="9">
        <v>987</v>
      </c>
      <c r="CG1024" s="9">
        <v>3600</v>
      </c>
      <c r="CH1024" s="9">
        <v>1034.69</v>
      </c>
      <c r="CI1024" s="9" t="s">
        <v>33</v>
      </c>
      <c r="CJ1024" s="15">
        <f t="shared" si="207"/>
        <v>4.1519434628975267</v>
      </c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</row>
    <row r="1025" spans="1:107" ht="18.649999999999999" customHeight="1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10"/>
      <c r="N1025" s="9"/>
      <c r="O1025" s="9"/>
      <c r="P1025" s="9"/>
      <c r="Q1025" s="9"/>
      <c r="R1025" s="9"/>
      <c r="S1025" s="9">
        <v>26</v>
      </c>
      <c r="T1025" s="9">
        <f t="shared" si="203"/>
        <v>2.6000000000000003E-3</v>
      </c>
      <c r="U1025" s="9">
        <v>122</v>
      </c>
      <c r="V1025" s="9">
        <f t="shared" si="210"/>
        <v>0.122</v>
      </c>
      <c r="W1025" s="9">
        <v>2.95</v>
      </c>
      <c r="X1025" s="9">
        <v>2950</v>
      </c>
      <c r="Y1025" s="9" t="s">
        <v>35</v>
      </c>
      <c r="Z1025" s="9" t="s">
        <v>35</v>
      </c>
      <c r="AA1025" s="11">
        <v>58.3</v>
      </c>
      <c r="AB1025" s="11" t="s">
        <v>29</v>
      </c>
      <c r="AC1025" s="12">
        <f t="shared" si="201"/>
        <v>67.044999999999987</v>
      </c>
      <c r="AD1025" s="12" t="s">
        <v>36</v>
      </c>
      <c r="AE1025" s="27" t="str">
        <f t="shared" si="204"/>
        <v/>
      </c>
      <c r="AF1025" s="21">
        <f t="shared" si="211"/>
        <v>1.4396</v>
      </c>
      <c r="AG1025" s="20">
        <f t="shared" si="212"/>
        <v>1.4396</v>
      </c>
      <c r="AH1025" s="20"/>
      <c r="AI1025" s="15">
        <f t="shared" si="208"/>
        <v>1.4396</v>
      </c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 t="s">
        <v>36</v>
      </c>
      <c r="BK1025" s="9" t="s">
        <v>42</v>
      </c>
      <c r="BL1025" s="9" t="str">
        <f t="shared" si="209"/>
        <v xml:space="preserve"> 4</v>
      </c>
      <c r="BM1025" s="9">
        <v>1.44</v>
      </c>
      <c r="BN1025" s="15">
        <f t="shared" si="202"/>
        <v>0.69444444444444442</v>
      </c>
      <c r="BO1025" s="9">
        <v>1</v>
      </c>
      <c r="BP1025" s="9">
        <v>4</v>
      </c>
      <c r="BQ1025" s="9">
        <v>112</v>
      </c>
      <c r="BR1025" s="9">
        <f t="shared" si="205"/>
        <v>28</v>
      </c>
      <c r="BS1025" s="9">
        <v>700</v>
      </c>
      <c r="BT1025" s="9" t="s">
        <v>32</v>
      </c>
      <c r="BU1025" s="9"/>
      <c r="BV1025" s="9">
        <v>104</v>
      </c>
      <c r="BW1025" s="9">
        <v>141</v>
      </c>
      <c r="BX1025" s="9">
        <v>3000</v>
      </c>
      <c r="BY1025" s="9">
        <v>7</v>
      </c>
      <c r="BZ1025" s="9">
        <v>4</v>
      </c>
      <c r="CA1025" s="9">
        <v>1</v>
      </c>
      <c r="CB1025" s="9">
        <v>26.2</v>
      </c>
      <c r="CC1025" s="9">
        <v>18.2</v>
      </c>
      <c r="CD1025" s="9">
        <v>416</v>
      </c>
      <c r="CE1025" s="9">
        <f t="shared" si="206"/>
        <v>566</v>
      </c>
      <c r="CF1025" s="9">
        <v>987</v>
      </c>
      <c r="CG1025" s="9">
        <v>3000</v>
      </c>
      <c r="CH1025" s="9">
        <v>862.24</v>
      </c>
      <c r="CI1025" s="9" t="s">
        <v>33</v>
      </c>
      <c r="CJ1025" s="15">
        <f t="shared" si="207"/>
        <v>4.1519434628975267</v>
      </c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</row>
    <row r="1026" spans="1:107" ht="18.649999999999999" customHeight="1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10"/>
      <c r="N1026" s="9"/>
      <c r="O1026" s="9"/>
      <c r="P1026" s="9"/>
      <c r="Q1026" s="9"/>
      <c r="R1026" s="9"/>
      <c r="S1026" s="9">
        <v>26</v>
      </c>
      <c r="T1026" s="9">
        <f t="shared" si="203"/>
        <v>2.6000000000000003E-3</v>
      </c>
      <c r="U1026" s="9">
        <v>122</v>
      </c>
      <c r="V1026" s="9">
        <f t="shared" si="210"/>
        <v>0.122</v>
      </c>
      <c r="W1026" s="9">
        <v>3.55</v>
      </c>
      <c r="X1026" s="9">
        <v>3550</v>
      </c>
      <c r="Y1026" s="9" t="s">
        <v>35</v>
      </c>
      <c r="Z1026" s="9" t="s">
        <v>35</v>
      </c>
      <c r="AA1026" s="11">
        <v>58.3</v>
      </c>
      <c r="AB1026" s="11" t="s">
        <v>29</v>
      </c>
      <c r="AC1026" s="12">
        <f t="shared" ref="AC1026:AC1089" si="213">IF(AB1026="Oui",AA1026*1.15,"")</f>
        <v>67.044999999999987</v>
      </c>
      <c r="AD1026" s="12" t="s">
        <v>36</v>
      </c>
      <c r="AE1026" s="27" t="str">
        <f t="shared" si="204"/>
        <v/>
      </c>
      <c r="AF1026" s="21">
        <f t="shared" si="211"/>
        <v>1.7323999999999999</v>
      </c>
      <c r="AG1026" s="20">
        <f t="shared" si="212"/>
        <v>1.7323999999999999</v>
      </c>
      <c r="AH1026" s="20"/>
      <c r="AI1026" s="15">
        <f t="shared" si="208"/>
        <v>1.7323999999999999</v>
      </c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 t="s">
        <v>36</v>
      </c>
      <c r="BK1026" s="9" t="s">
        <v>42</v>
      </c>
      <c r="BL1026" s="9" t="str">
        <f t="shared" si="209"/>
        <v xml:space="preserve"> 4</v>
      </c>
      <c r="BM1026" s="9">
        <v>1.73</v>
      </c>
      <c r="BN1026" s="15">
        <f t="shared" si="202"/>
        <v>0.5780346820809249</v>
      </c>
      <c r="BO1026" s="9">
        <v>1</v>
      </c>
      <c r="BP1026" s="9">
        <v>4</v>
      </c>
      <c r="BQ1026" s="9">
        <v>112</v>
      </c>
      <c r="BR1026" s="9">
        <f t="shared" si="205"/>
        <v>28</v>
      </c>
      <c r="BS1026" s="9">
        <v>700</v>
      </c>
      <c r="BT1026" s="9" t="s">
        <v>32</v>
      </c>
      <c r="BU1026" s="9"/>
      <c r="BV1026" s="9">
        <v>104</v>
      </c>
      <c r="BW1026" s="9">
        <v>141</v>
      </c>
      <c r="BX1026" s="9">
        <v>3600</v>
      </c>
      <c r="BY1026" s="9">
        <v>7</v>
      </c>
      <c r="BZ1026" s="9">
        <v>4</v>
      </c>
      <c r="CA1026" s="9">
        <v>1</v>
      </c>
      <c r="CB1026" s="9">
        <v>31.53</v>
      </c>
      <c r="CC1026" s="9">
        <v>18.2</v>
      </c>
      <c r="CD1026" s="9">
        <v>416</v>
      </c>
      <c r="CE1026" s="9">
        <f t="shared" si="206"/>
        <v>566</v>
      </c>
      <c r="CF1026" s="9">
        <v>987</v>
      </c>
      <c r="CG1026" s="9">
        <v>3600</v>
      </c>
      <c r="CH1026" s="9">
        <v>1034.69</v>
      </c>
      <c r="CI1026" s="9" t="s">
        <v>33</v>
      </c>
      <c r="CJ1026" s="15">
        <f t="shared" si="207"/>
        <v>4.1519434628975267</v>
      </c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</row>
    <row r="1027" spans="1:107" ht="18.649999999999999" customHeight="1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10"/>
      <c r="N1027" s="9"/>
      <c r="O1027" s="9"/>
      <c r="P1027" s="9"/>
      <c r="Q1027" s="9"/>
      <c r="R1027" s="9"/>
      <c r="S1027" s="9">
        <v>26</v>
      </c>
      <c r="T1027" s="9">
        <f t="shared" si="203"/>
        <v>2.6000000000000003E-3</v>
      </c>
      <c r="U1027" s="9">
        <v>122</v>
      </c>
      <c r="V1027" s="9">
        <f t="shared" si="210"/>
        <v>0.122</v>
      </c>
      <c r="W1027" s="9">
        <v>2.95</v>
      </c>
      <c r="X1027" s="9">
        <v>2950</v>
      </c>
      <c r="Y1027" s="9" t="s">
        <v>35</v>
      </c>
      <c r="Z1027" s="9" t="s">
        <v>35</v>
      </c>
      <c r="AA1027" s="11">
        <v>58.3</v>
      </c>
      <c r="AB1027" s="11" t="s">
        <v>29</v>
      </c>
      <c r="AC1027" s="12">
        <f t="shared" si="213"/>
        <v>67.044999999999987</v>
      </c>
      <c r="AD1027" s="12" t="s">
        <v>36</v>
      </c>
      <c r="AE1027" s="27" t="str">
        <f t="shared" si="204"/>
        <v/>
      </c>
      <c r="AF1027" s="21">
        <f t="shared" si="211"/>
        <v>1.4396</v>
      </c>
      <c r="AG1027" s="20">
        <f t="shared" si="212"/>
        <v>1.4396</v>
      </c>
      <c r="AH1027" s="20"/>
      <c r="AI1027" s="15">
        <f t="shared" si="208"/>
        <v>1.4396</v>
      </c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 t="s">
        <v>36</v>
      </c>
      <c r="BK1027" s="9" t="s">
        <v>42</v>
      </c>
      <c r="BL1027" s="9" t="str">
        <f t="shared" si="209"/>
        <v xml:space="preserve"> 4</v>
      </c>
      <c r="BM1027" s="9">
        <v>1.44</v>
      </c>
      <c r="BN1027" s="15">
        <f t="shared" ref="BN1027:BN1090" si="214">1/BM1027</f>
        <v>0.69444444444444442</v>
      </c>
      <c r="BO1027" s="9">
        <v>1</v>
      </c>
      <c r="BP1027" s="9">
        <v>4</v>
      </c>
      <c r="BQ1027" s="9">
        <v>112</v>
      </c>
      <c r="BR1027" s="9">
        <f t="shared" si="205"/>
        <v>28</v>
      </c>
      <c r="BS1027" s="9">
        <v>700</v>
      </c>
      <c r="BT1027" s="9" t="s">
        <v>32</v>
      </c>
      <c r="BU1027" s="9"/>
      <c r="BV1027" s="9">
        <v>104</v>
      </c>
      <c r="BW1027" s="9">
        <v>141</v>
      </c>
      <c r="BX1027" s="9">
        <v>3000</v>
      </c>
      <c r="BY1027" s="9">
        <v>7</v>
      </c>
      <c r="BZ1027" s="9">
        <v>4</v>
      </c>
      <c r="CA1027" s="9">
        <v>1</v>
      </c>
      <c r="CB1027" s="9">
        <v>26.2</v>
      </c>
      <c r="CC1027" s="9">
        <v>18.2</v>
      </c>
      <c r="CD1027" s="9">
        <v>416</v>
      </c>
      <c r="CE1027" s="9">
        <f t="shared" si="206"/>
        <v>566</v>
      </c>
      <c r="CF1027" s="9">
        <v>987</v>
      </c>
      <c r="CG1027" s="9">
        <v>3000</v>
      </c>
      <c r="CH1027" s="9">
        <v>862.24</v>
      </c>
      <c r="CI1027" s="9" t="s">
        <v>33</v>
      </c>
      <c r="CJ1027" s="15">
        <f t="shared" si="207"/>
        <v>4.1519434628975267</v>
      </c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</row>
    <row r="1028" spans="1:107" ht="18.649999999999999" customHeight="1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10"/>
      <c r="N1028" s="9"/>
      <c r="O1028" s="9"/>
      <c r="P1028" s="9"/>
      <c r="Q1028" s="9"/>
      <c r="R1028" s="9"/>
      <c r="S1028" s="9">
        <v>26</v>
      </c>
      <c r="T1028" s="9">
        <f t="shared" ref="T1028:T1091" si="215">S1028*0.0001</f>
        <v>2.6000000000000003E-3</v>
      </c>
      <c r="U1028" s="9">
        <v>122</v>
      </c>
      <c r="V1028" s="9">
        <f t="shared" si="210"/>
        <v>0.122</v>
      </c>
      <c r="W1028" s="9">
        <v>3.55</v>
      </c>
      <c r="X1028" s="9">
        <v>3550</v>
      </c>
      <c r="Y1028" s="9" t="s">
        <v>35</v>
      </c>
      <c r="Z1028" s="9" t="s">
        <v>35</v>
      </c>
      <c r="AA1028" s="11">
        <v>58.3</v>
      </c>
      <c r="AB1028" s="11" t="s">
        <v>29</v>
      </c>
      <c r="AC1028" s="12">
        <f t="shared" si="213"/>
        <v>67.044999999999987</v>
      </c>
      <c r="AD1028" s="12" t="s">
        <v>36</v>
      </c>
      <c r="AE1028" s="27" t="str">
        <f t="shared" ref="AE1028:AE1091" si="216">_xlfn.SWITCH(AD1028,"PALETTE",BM1028*BR1028,
"")</f>
        <v/>
      </c>
      <c r="AF1028" s="21">
        <f t="shared" si="211"/>
        <v>1.7323999999999999</v>
      </c>
      <c r="AG1028" s="20">
        <f t="shared" si="212"/>
        <v>1.7323999999999999</v>
      </c>
      <c r="AH1028" s="20"/>
      <c r="AI1028" s="15">
        <f t="shared" si="208"/>
        <v>1.7323999999999999</v>
      </c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 t="s">
        <v>36</v>
      </c>
      <c r="BK1028" s="9" t="s">
        <v>42</v>
      </c>
      <c r="BL1028" s="9" t="str">
        <f t="shared" si="209"/>
        <v xml:space="preserve"> 4</v>
      </c>
      <c r="BM1028" s="9">
        <v>1.73</v>
      </c>
      <c r="BN1028" s="15">
        <f t="shared" si="214"/>
        <v>0.5780346820809249</v>
      </c>
      <c r="BO1028" s="9">
        <v>1</v>
      </c>
      <c r="BP1028" s="9">
        <v>4</v>
      </c>
      <c r="BQ1028" s="9">
        <v>112</v>
      </c>
      <c r="BR1028" s="9">
        <f t="shared" ref="BR1028:BR1091" si="217">BQ1028/BL1028</f>
        <v>28</v>
      </c>
      <c r="BS1028" s="9">
        <v>700</v>
      </c>
      <c r="BT1028" s="9" t="s">
        <v>32</v>
      </c>
      <c r="BU1028" s="9"/>
      <c r="BV1028" s="9">
        <v>104</v>
      </c>
      <c r="BW1028" s="9">
        <v>141</v>
      </c>
      <c r="BX1028" s="9">
        <v>3600</v>
      </c>
      <c r="BY1028" s="9">
        <v>7</v>
      </c>
      <c r="BZ1028" s="9">
        <v>4</v>
      </c>
      <c r="CA1028" s="9">
        <v>1</v>
      </c>
      <c r="CB1028" s="9">
        <v>31.53</v>
      </c>
      <c r="CC1028" s="9">
        <v>18.2</v>
      </c>
      <c r="CD1028" s="9">
        <v>416</v>
      </c>
      <c r="CE1028" s="9">
        <f t="shared" ref="CE1028:CE1091" si="218">CD1028+150</f>
        <v>566</v>
      </c>
      <c r="CF1028" s="9">
        <v>987</v>
      </c>
      <c r="CG1028" s="9">
        <v>3600</v>
      </c>
      <c r="CH1028" s="9">
        <v>1034.69</v>
      </c>
      <c r="CI1028" s="9" t="s">
        <v>33</v>
      </c>
      <c r="CJ1028" s="15">
        <f t="shared" si="207"/>
        <v>4.1519434628975267</v>
      </c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</row>
    <row r="1029" spans="1:107" ht="18.649999999999999" customHeight="1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10"/>
      <c r="N1029" s="9"/>
      <c r="O1029" s="9"/>
      <c r="P1029" s="9"/>
      <c r="Q1029" s="9"/>
      <c r="R1029" s="9"/>
      <c r="S1029" s="9">
        <v>26</v>
      </c>
      <c r="T1029" s="9">
        <f t="shared" si="215"/>
        <v>2.6000000000000003E-3</v>
      </c>
      <c r="U1029" s="9">
        <v>122</v>
      </c>
      <c r="V1029" s="9">
        <f t="shared" si="210"/>
        <v>0.122</v>
      </c>
      <c r="W1029" s="9">
        <v>2.95</v>
      </c>
      <c r="X1029" s="9">
        <v>2950</v>
      </c>
      <c r="Y1029" s="9" t="s">
        <v>35</v>
      </c>
      <c r="Z1029" s="9" t="s">
        <v>35</v>
      </c>
      <c r="AA1029" s="11">
        <v>58.3</v>
      </c>
      <c r="AB1029" s="11" t="s">
        <v>29</v>
      </c>
      <c r="AC1029" s="12">
        <f t="shared" si="213"/>
        <v>67.044999999999987</v>
      </c>
      <c r="AD1029" s="12" t="s">
        <v>36</v>
      </c>
      <c r="AE1029" s="27" t="str">
        <f t="shared" si="216"/>
        <v/>
      </c>
      <c r="AF1029" s="21">
        <f t="shared" si="211"/>
        <v>1.4396</v>
      </c>
      <c r="AG1029" s="20">
        <f t="shared" si="212"/>
        <v>1.4396</v>
      </c>
      <c r="AH1029" s="20"/>
      <c r="AI1029" s="15">
        <f t="shared" si="208"/>
        <v>1.4396</v>
      </c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 t="s">
        <v>36</v>
      </c>
      <c r="BK1029" s="9" t="s">
        <v>42</v>
      </c>
      <c r="BL1029" s="9" t="str">
        <f t="shared" si="209"/>
        <v xml:space="preserve"> 4</v>
      </c>
      <c r="BM1029" s="9">
        <v>1.44</v>
      </c>
      <c r="BN1029" s="15">
        <f t="shared" si="214"/>
        <v>0.69444444444444442</v>
      </c>
      <c r="BO1029" s="9">
        <v>1</v>
      </c>
      <c r="BP1029" s="9">
        <v>4</v>
      </c>
      <c r="BQ1029" s="9">
        <v>112</v>
      </c>
      <c r="BR1029" s="9">
        <f t="shared" si="217"/>
        <v>28</v>
      </c>
      <c r="BS1029" s="9">
        <v>700</v>
      </c>
      <c r="BT1029" s="9" t="s">
        <v>32</v>
      </c>
      <c r="BU1029" s="9"/>
      <c r="BV1029" s="9">
        <v>104</v>
      </c>
      <c r="BW1029" s="9">
        <v>141</v>
      </c>
      <c r="BX1029" s="9">
        <v>3000</v>
      </c>
      <c r="BY1029" s="9">
        <v>7</v>
      </c>
      <c r="BZ1029" s="9">
        <v>4</v>
      </c>
      <c r="CA1029" s="9">
        <v>1</v>
      </c>
      <c r="CB1029" s="9">
        <v>26.2</v>
      </c>
      <c r="CC1029" s="9">
        <v>18.2</v>
      </c>
      <c r="CD1029" s="9">
        <v>416</v>
      </c>
      <c r="CE1029" s="9">
        <f t="shared" si="218"/>
        <v>566</v>
      </c>
      <c r="CF1029" s="9">
        <v>987</v>
      </c>
      <c r="CG1029" s="9">
        <v>3000</v>
      </c>
      <c r="CH1029" s="9">
        <v>862.24</v>
      </c>
      <c r="CI1029" s="9" t="s">
        <v>33</v>
      </c>
      <c r="CJ1029" s="15">
        <f t="shared" ref="CJ1029:CJ1092" si="219">IF(CI1029="O",2350/CE1029,0)</f>
        <v>4.1519434628975267</v>
      </c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</row>
    <row r="1030" spans="1:107" ht="18.649999999999999" customHeight="1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10"/>
      <c r="N1030" s="9"/>
      <c r="O1030" s="9"/>
      <c r="P1030" s="9"/>
      <c r="Q1030" s="9"/>
      <c r="R1030" s="9"/>
      <c r="S1030" s="9">
        <v>26</v>
      </c>
      <c r="T1030" s="9">
        <f t="shared" si="215"/>
        <v>2.6000000000000003E-3</v>
      </c>
      <c r="U1030" s="9">
        <v>122</v>
      </c>
      <c r="V1030" s="9">
        <f t="shared" si="210"/>
        <v>0.122</v>
      </c>
      <c r="W1030" s="9">
        <v>3.55</v>
      </c>
      <c r="X1030" s="9">
        <v>3550</v>
      </c>
      <c r="Y1030" s="9" t="s">
        <v>35</v>
      </c>
      <c r="Z1030" s="9" t="s">
        <v>35</v>
      </c>
      <c r="AA1030" s="11">
        <v>58.3</v>
      </c>
      <c r="AB1030" s="11" t="s">
        <v>29</v>
      </c>
      <c r="AC1030" s="12">
        <f t="shared" si="213"/>
        <v>67.044999999999987</v>
      </c>
      <c r="AD1030" s="12" t="s">
        <v>36</v>
      </c>
      <c r="AE1030" s="27" t="str">
        <f t="shared" si="216"/>
        <v/>
      </c>
      <c r="AF1030" s="21">
        <f t="shared" si="211"/>
        <v>1.7323999999999999</v>
      </c>
      <c r="AG1030" s="20">
        <f t="shared" si="212"/>
        <v>1.7323999999999999</v>
      </c>
      <c r="AH1030" s="20"/>
      <c r="AI1030" s="15">
        <f t="shared" si="208"/>
        <v>1.7323999999999999</v>
      </c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 t="s">
        <v>36</v>
      </c>
      <c r="BK1030" s="9" t="s">
        <v>42</v>
      </c>
      <c r="BL1030" s="9" t="str">
        <f t="shared" si="209"/>
        <v xml:space="preserve"> 4</v>
      </c>
      <c r="BM1030" s="9">
        <v>1.73</v>
      </c>
      <c r="BN1030" s="15">
        <f t="shared" si="214"/>
        <v>0.5780346820809249</v>
      </c>
      <c r="BO1030" s="9">
        <v>1</v>
      </c>
      <c r="BP1030" s="9">
        <v>4</v>
      </c>
      <c r="BQ1030" s="9">
        <v>112</v>
      </c>
      <c r="BR1030" s="9">
        <f t="shared" si="217"/>
        <v>28</v>
      </c>
      <c r="BS1030" s="9">
        <v>700</v>
      </c>
      <c r="BT1030" s="9" t="s">
        <v>32</v>
      </c>
      <c r="BU1030" s="9"/>
      <c r="BV1030" s="9">
        <v>104</v>
      </c>
      <c r="BW1030" s="9">
        <v>141</v>
      </c>
      <c r="BX1030" s="9">
        <v>3600</v>
      </c>
      <c r="BY1030" s="9">
        <v>7</v>
      </c>
      <c r="BZ1030" s="9">
        <v>4</v>
      </c>
      <c r="CA1030" s="9">
        <v>1</v>
      </c>
      <c r="CB1030" s="9">
        <v>31.53</v>
      </c>
      <c r="CC1030" s="9">
        <v>18.2</v>
      </c>
      <c r="CD1030" s="9">
        <v>416</v>
      </c>
      <c r="CE1030" s="9">
        <f t="shared" si="218"/>
        <v>566</v>
      </c>
      <c r="CF1030" s="9">
        <v>987</v>
      </c>
      <c r="CG1030" s="9">
        <v>3600</v>
      </c>
      <c r="CH1030" s="9">
        <v>1034.69</v>
      </c>
      <c r="CI1030" s="9" t="s">
        <v>33</v>
      </c>
      <c r="CJ1030" s="15">
        <f t="shared" si="219"/>
        <v>4.1519434628975267</v>
      </c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</row>
    <row r="1031" spans="1:107" ht="18.649999999999999" customHeight="1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10"/>
      <c r="N1031" s="9"/>
      <c r="O1031" s="9"/>
      <c r="P1031" s="9"/>
      <c r="Q1031" s="9"/>
      <c r="R1031" s="9"/>
      <c r="S1031" s="9">
        <v>26</v>
      </c>
      <c r="T1031" s="9">
        <f t="shared" si="215"/>
        <v>2.6000000000000003E-3</v>
      </c>
      <c r="U1031" s="9">
        <v>122</v>
      </c>
      <c r="V1031" s="9">
        <f t="shared" si="210"/>
        <v>0.122</v>
      </c>
      <c r="W1031" s="9">
        <v>3.85</v>
      </c>
      <c r="X1031" s="9">
        <v>3850</v>
      </c>
      <c r="Y1031" s="9" t="s">
        <v>35</v>
      </c>
      <c r="Z1031" s="9" t="s">
        <v>35</v>
      </c>
      <c r="AA1031" s="11">
        <v>55.15</v>
      </c>
      <c r="AB1031" s="11" t="s">
        <v>29</v>
      </c>
      <c r="AC1031" s="12">
        <f t="shared" si="213"/>
        <v>63.422499999999992</v>
      </c>
      <c r="AD1031" s="12" t="s">
        <v>36</v>
      </c>
      <c r="AE1031" s="27" t="str">
        <f t="shared" si="216"/>
        <v/>
      </c>
      <c r="AF1031" s="21">
        <f t="shared" si="211"/>
        <v>1.8788</v>
      </c>
      <c r="AG1031" s="20">
        <f t="shared" si="212"/>
        <v>1.8788</v>
      </c>
      <c r="AH1031" s="20"/>
      <c r="AI1031" s="15">
        <f t="shared" si="208"/>
        <v>1.8788</v>
      </c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 t="s">
        <v>36</v>
      </c>
      <c r="BK1031" s="9" t="s">
        <v>42</v>
      </c>
      <c r="BL1031" s="9" t="str">
        <f t="shared" si="209"/>
        <v xml:space="preserve"> 4</v>
      </c>
      <c r="BM1031" s="9">
        <v>1.88</v>
      </c>
      <c r="BN1031" s="15">
        <f t="shared" si="214"/>
        <v>0.53191489361702127</v>
      </c>
      <c r="BO1031" s="9">
        <v>1</v>
      </c>
      <c r="BP1031" s="9">
        <v>4</v>
      </c>
      <c r="BQ1031" s="9">
        <v>112</v>
      </c>
      <c r="BR1031" s="9">
        <f t="shared" si="217"/>
        <v>28</v>
      </c>
      <c r="BS1031" s="9">
        <v>460</v>
      </c>
      <c r="BT1031" s="9" t="s">
        <v>32</v>
      </c>
      <c r="BU1031" s="9"/>
      <c r="BV1031" s="9">
        <v>104</v>
      </c>
      <c r="BW1031" s="9">
        <v>141</v>
      </c>
      <c r="BX1031" s="9">
        <v>3900</v>
      </c>
      <c r="BY1031" s="9">
        <v>7</v>
      </c>
      <c r="BZ1031" s="9">
        <v>4</v>
      </c>
      <c r="CA1031" s="9">
        <v>1</v>
      </c>
      <c r="CB1031" s="9">
        <v>22.47</v>
      </c>
      <c r="CC1031" s="9">
        <v>11.96</v>
      </c>
      <c r="CD1031" s="9">
        <v>416</v>
      </c>
      <c r="CE1031" s="9">
        <f t="shared" si="218"/>
        <v>566</v>
      </c>
      <c r="CF1031" s="9">
        <v>987</v>
      </c>
      <c r="CG1031" s="9">
        <v>3900</v>
      </c>
      <c r="CH1031" s="9">
        <v>736.6</v>
      </c>
      <c r="CI1031" s="9" t="s">
        <v>33</v>
      </c>
      <c r="CJ1031" s="15">
        <f t="shared" si="219"/>
        <v>4.1519434628975267</v>
      </c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</row>
    <row r="1032" spans="1:107" ht="18.649999999999999" customHeight="1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10"/>
      <c r="N1032" s="9"/>
      <c r="O1032" s="9"/>
      <c r="P1032" s="9"/>
      <c r="Q1032" s="9"/>
      <c r="R1032" s="9"/>
      <c r="S1032" s="9">
        <v>26</v>
      </c>
      <c r="T1032" s="9">
        <f t="shared" si="215"/>
        <v>2.6000000000000003E-3</v>
      </c>
      <c r="U1032" s="9">
        <v>122</v>
      </c>
      <c r="V1032" s="9">
        <f t="shared" si="210"/>
        <v>0.122</v>
      </c>
      <c r="W1032" s="9">
        <v>4.1500000000000004</v>
      </c>
      <c r="X1032" s="9">
        <v>4150</v>
      </c>
      <c r="Y1032" s="9" t="s">
        <v>35</v>
      </c>
      <c r="Z1032" s="9" t="s">
        <v>35</v>
      </c>
      <c r="AA1032" s="11">
        <v>55.15</v>
      </c>
      <c r="AB1032" s="11" t="s">
        <v>29</v>
      </c>
      <c r="AC1032" s="12">
        <f t="shared" si="213"/>
        <v>63.422499999999992</v>
      </c>
      <c r="AD1032" s="12" t="s">
        <v>36</v>
      </c>
      <c r="AE1032" s="27" t="str">
        <f t="shared" si="216"/>
        <v/>
      </c>
      <c r="AF1032" s="21">
        <f t="shared" si="211"/>
        <v>2.0252000000000003</v>
      </c>
      <c r="AG1032" s="20">
        <f t="shared" si="212"/>
        <v>2.0252000000000003</v>
      </c>
      <c r="AH1032" s="20"/>
      <c r="AI1032" s="15">
        <f t="shared" si="208"/>
        <v>2.0252000000000003</v>
      </c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 t="s">
        <v>36</v>
      </c>
      <c r="BK1032" s="9" t="s">
        <v>42</v>
      </c>
      <c r="BL1032" s="9" t="str">
        <f t="shared" si="209"/>
        <v xml:space="preserve"> 4</v>
      </c>
      <c r="BM1032" s="9">
        <v>2.0299999999999998</v>
      </c>
      <c r="BN1032" s="15">
        <f t="shared" si="214"/>
        <v>0.49261083743842371</v>
      </c>
      <c r="BO1032" s="9">
        <v>1</v>
      </c>
      <c r="BP1032" s="9">
        <v>4</v>
      </c>
      <c r="BQ1032" s="9">
        <v>112</v>
      </c>
      <c r="BR1032" s="9">
        <f t="shared" si="217"/>
        <v>28</v>
      </c>
      <c r="BS1032" s="9">
        <v>460</v>
      </c>
      <c r="BT1032" s="9" t="s">
        <v>32</v>
      </c>
      <c r="BU1032" s="9"/>
      <c r="BV1032" s="9">
        <v>104</v>
      </c>
      <c r="BW1032" s="9">
        <v>141</v>
      </c>
      <c r="BX1032" s="9">
        <v>4200</v>
      </c>
      <c r="BY1032" s="9">
        <v>7</v>
      </c>
      <c r="BZ1032" s="9">
        <v>4</v>
      </c>
      <c r="CA1032" s="9">
        <v>1</v>
      </c>
      <c r="CB1032" s="9">
        <v>24.22</v>
      </c>
      <c r="CC1032" s="9">
        <v>11.96</v>
      </c>
      <c r="CD1032" s="9">
        <v>416</v>
      </c>
      <c r="CE1032" s="9">
        <f t="shared" si="218"/>
        <v>566</v>
      </c>
      <c r="CF1032" s="9">
        <v>987</v>
      </c>
      <c r="CG1032" s="9">
        <v>4200</v>
      </c>
      <c r="CH1032" s="9">
        <v>793.26</v>
      </c>
      <c r="CI1032" s="9" t="s">
        <v>33</v>
      </c>
      <c r="CJ1032" s="15">
        <f t="shared" si="219"/>
        <v>4.1519434628975267</v>
      </c>
      <c r="CK1032" s="9"/>
      <c r="CL1032" s="9"/>
      <c r="CM1032" s="9"/>
      <c r="CN1032" s="9"/>
      <c r="CO1032" s="9"/>
      <c r="CP1032" s="9"/>
      <c r="CQ1032" s="9"/>
      <c r="CR1032" s="9"/>
      <c r="CS1032" s="9"/>
      <c r="CT1032" s="9"/>
      <c r="CU1032" s="9"/>
      <c r="CV1032" s="9"/>
      <c r="CW1032" s="9"/>
      <c r="CX1032" s="9"/>
      <c r="CY1032" s="9"/>
      <c r="CZ1032" s="9"/>
      <c r="DA1032" s="9"/>
      <c r="DB1032" s="9"/>
      <c r="DC1032" s="9"/>
    </row>
    <row r="1033" spans="1:107" ht="18.649999999999999" customHeight="1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10"/>
      <c r="N1033" s="9"/>
      <c r="O1033" s="9"/>
      <c r="P1033" s="9"/>
      <c r="Q1033" s="9"/>
      <c r="R1033" s="9"/>
      <c r="S1033" s="9">
        <v>26</v>
      </c>
      <c r="T1033" s="9">
        <f t="shared" si="215"/>
        <v>2.6000000000000003E-3</v>
      </c>
      <c r="U1033" s="9">
        <v>122</v>
      </c>
      <c r="V1033" s="9">
        <f t="shared" si="210"/>
        <v>0.122</v>
      </c>
      <c r="W1033" s="9">
        <v>4.45</v>
      </c>
      <c r="X1033" s="9">
        <v>4450</v>
      </c>
      <c r="Y1033" s="9" t="s">
        <v>35</v>
      </c>
      <c r="Z1033" s="9" t="s">
        <v>35</v>
      </c>
      <c r="AA1033" s="11">
        <v>55.15</v>
      </c>
      <c r="AB1033" s="11" t="s">
        <v>29</v>
      </c>
      <c r="AC1033" s="12">
        <f t="shared" si="213"/>
        <v>63.422499999999992</v>
      </c>
      <c r="AD1033" s="12" t="s">
        <v>36</v>
      </c>
      <c r="AE1033" s="27" t="str">
        <f t="shared" si="216"/>
        <v/>
      </c>
      <c r="AF1033" s="21">
        <f t="shared" si="211"/>
        <v>2.1716000000000002</v>
      </c>
      <c r="AG1033" s="20">
        <f t="shared" si="212"/>
        <v>2.1716000000000002</v>
      </c>
      <c r="AH1033" s="20"/>
      <c r="AI1033" s="15">
        <f t="shared" ref="AI1033:AI1096" si="220">IF(ISBLANK(AF1033), AE1033,AF1033)</f>
        <v>2.1716000000000002</v>
      </c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 t="s">
        <v>36</v>
      </c>
      <c r="BK1033" s="9" t="s">
        <v>42</v>
      </c>
      <c r="BL1033" s="9" t="str">
        <f t="shared" si="209"/>
        <v xml:space="preserve"> 4</v>
      </c>
      <c r="BM1033" s="9">
        <v>2.17</v>
      </c>
      <c r="BN1033" s="15">
        <f t="shared" si="214"/>
        <v>0.46082949308755761</v>
      </c>
      <c r="BO1033" s="9">
        <v>1</v>
      </c>
      <c r="BP1033" s="9">
        <v>4</v>
      </c>
      <c r="BQ1033" s="9">
        <v>112</v>
      </c>
      <c r="BR1033" s="9">
        <f t="shared" si="217"/>
        <v>28</v>
      </c>
      <c r="BS1033" s="9">
        <v>460</v>
      </c>
      <c r="BT1033" s="9" t="s">
        <v>32</v>
      </c>
      <c r="BU1033" s="9"/>
      <c r="BV1033" s="9">
        <v>104</v>
      </c>
      <c r="BW1033" s="9">
        <v>141</v>
      </c>
      <c r="BX1033" s="9">
        <v>4500</v>
      </c>
      <c r="BY1033" s="9">
        <v>7</v>
      </c>
      <c r="BZ1033" s="9">
        <v>4</v>
      </c>
      <c r="CA1033" s="9">
        <v>1</v>
      </c>
      <c r="CB1033" s="9">
        <v>25.97</v>
      </c>
      <c r="CC1033" s="9">
        <v>11.96</v>
      </c>
      <c r="CD1033" s="9">
        <v>416</v>
      </c>
      <c r="CE1033" s="9">
        <f t="shared" si="218"/>
        <v>566</v>
      </c>
      <c r="CF1033" s="9">
        <v>987</v>
      </c>
      <c r="CG1033" s="9">
        <v>4500</v>
      </c>
      <c r="CH1033" s="9">
        <v>849.93</v>
      </c>
      <c r="CI1033" s="9" t="s">
        <v>33</v>
      </c>
      <c r="CJ1033" s="15">
        <f t="shared" si="219"/>
        <v>4.1519434628975267</v>
      </c>
      <c r="CK1033" s="9"/>
      <c r="CL1033" s="9"/>
      <c r="CM1033" s="9"/>
      <c r="CN1033" s="9"/>
      <c r="CO1033" s="9"/>
      <c r="CP1033" s="9"/>
      <c r="CQ1033" s="9"/>
      <c r="CR1033" s="9"/>
      <c r="CS1033" s="9"/>
      <c r="CT1033" s="9"/>
      <c r="CU1033" s="9"/>
      <c r="CV1033" s="9"/>
      <c r="CW1033" s="9"/>
      <c r="CX1033" s="9"/>
      <c r="CY1033" s="9"/>
      <c r="CZ1033" s="9"/>
      <c r="DA1033" s="9"/>
      <c r="DB1033" s="9"/>
      <c r="DC1033" s="9"/>
    </row>
    <row r="1034" spans="1:107" ht="18.649999999999999" customHeight="1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10"/>
      <c r="N1034" s="9"/>
      <c r="O1034" s="9"/>
      <c r="P1034" s="9"/>
      <c r="Q1034" s="9"/>
      <c r="R1034" s="9"/>
      <c r="S1034" s="9">
        <v>26</v>
      </c>
      <c r="T1034" s="9">
        <f t="shared" si="215"/>
        <v>2.6000000000000003E-3</v>
      </c>
      <c r="U1034" s="9">
        <v>122</v>
      </c>
      <c r="V1034" s="9">
        <f t="shared" si="210"/>
        <v>0.122</v>
      </c>
      <c r="W1034" s="9">
        <v>4.75</v>
      </c>
      <c r="X1034" s="9">
        <v>4750</v>
      </c>
      <c r="Y1034" s="9" t="s">
        <v>35</v>
      </c>
      <c r="Z1034" s="9" t="s">
        <v>35</v>
      </c>
      <c r="AA1034" s="11">
        <v>55.15</v>
      </c>
      <c r="AB1034" s="11" t="s">
        <v>29</v>
      </c>
      <c r="AC1034" s="12">
        <f t="shared" si="213"/>
        <v>63.422499999999992</v>
      </c>
      <c r="AD1034" s="12" t="s">
        <v>36</v>
      </c>
      <c r="AE1034" s="27" t="str">
        <f t="shared" si="216"/>
        <v/>
      </c>
      <c r="AF1034" s="21">
        <f t="shared" si="211"/>
        <v>2.3180000000000001</v>
      </c>
      <c r="AG1034" s="20">
        <f t="shared" si="212"/>
        <v>2.3180000000000001</v>
      </c>
      <c r="AH1034" s="20"/>
      <c r="AI1034" s="15">
        <f t="shared" si="220"/>
        <v>2.3180000000000001</v>
      </c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 t="s">
        <v>36</v>
      </c>
      <c r="BK1034" s="9" t="s">
        <v>42</v>
      </c>
      <c r="BL1034" s="9" t="str">
        <f t="shared" si="209"/>
        <v xml:space="preserve"> 4</v>
      </c>
      <c r="BM1034" s="9">
        <v>2.3199999999999998</v>
      </c>
      <c r="BN1034" s="15">
        <f t="shared" si="214"/>
        <v>0.43103448275862072</v>
      </c>
      <c r="BO1034" s="9">
        <v>1</v>
      </c>
      <c r="BP1034" s="9">
        <v>4</v>
      </c>
      <c r="BQ1034" s="9">
        <v>112</v>
      </c>
      <c r="BR1034" s="9">
        <f t="shared" si="217"/>
        <v>28</v>
      </c>
      <c r="BS1034" s="9">
        <v>460</v>
      </c>
      <c r="BT1034" s="9" t="s">
        <v>32</v>
      </c>
      <c r="BU1034" s="9"/>
      <c r="BV1034" s="9">
        <v>104</v>
      </c>
      <c r="BW1034" s="9">
        <v>141</v>
      </c>
      <c r="BX1034" s="9">
        <v>4800</v>
      </c>
      <c r="BY1034" s="9">
        <v>7</v>
      </c>
      <c r="BZ1034" s="9">
        <v>4</v>
      </c>
      <c r="CA1034" s="9">
        <v>1</v>
      </c>
      <c r="CB1034" s="9">
        <v>27.72</v>
      </c>
      <c r="CC1034" s="9">
        <v>11.96</v>
      </c>
      <c r="CD1034" s="9">
        <v>416</v>
      </c>
      <c r="CE1034" s="9">
        <f t="shared" si="218"/>
        <v>566</v>
      </c>
      <c r="CF1034" s="9">
        <v>987</v>
      </c>
      <c r="CG1034" s="9">
        <v>4800</v>
      </c>
      <c r="CH1034" s="9">
        <v>906.59</v>
      </c>
      <c r="CI1034" s="9" t="s">
        <v>33</v>
      </c>
      <c r="CJ1034" s="15">
        <f t="shared" si="219"/>
        <v>4.1519434628975267</v>
      </c>
      <c r="CK1034" s="9"/>
      <c r="CL1034" s="9"/>
      <c r="CM1034" s="9"/>
      <c r="CN1034" s="9"/>
      <c r="CO1034" s="9"/>
      <c r="CP1034" s="9"/>
      <c r="CQ1034" s="9"/>
      <c r="CR1034" s="9"/>
      <c r="CS1034" s="9"/>
      <c r="CT1034" s="9"/>
      <c r="CU1034" s="9"/>
      <c r="CV1034" s="9"/>
      <c r="CW1034" s="9"/>
      <c r="CX1034" s="9"/>
      <c r="CY1034" s="9"/>
      <c r="CZ1034" s="9"/>
      <c r="DA1034" s="9"/>
      <c r="DB1034" s="9"/>
      <c r="DC1034" s="9"/>
    </row>
    <row r="1035" spans="1:107" ht="18.649999999999999" customHeight="1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10"/>
      <c r="N1035" s="9"/>
      <c r="O1035" s="9"/>
      <c r="P1035" s="9"/>
      <c r="Q1035" s="9"/>
      <c r="R1035" s="9"/>
      <c r="S1035" s="9">
        <v>26</v>
      </c>
      <c r="T1035" s="9">
        <f t="shared" si="215"/>
        <v>2.6000000000000003E-3</v>
      </c>
      <c r="U1035" s="9">
        <v>122</v>
      </c>
      <c r="V1035" s="9">
        <f t="shared" si="210"/>
        <v>0.122</v>
      </c>
      <c r="W1035" s="9">
        <v>3.85</v>
      </c>
      <c r="X1035" s="9">
        <v>3850</v>
      </c>
      <c r="Y1035" s="9" t="s">
        <v>35</v>
      </c>
      <c r="Z1035" s="9" t="s">
        <v>35</v>
      </c>
      <c r="AA1035" s="11">
        <v>55.15</v>
      </c>
      <c r="AB1035" s="11" t="s">
        <v>29</v>
      </c>
      <c r="AC1035" s="12">
        <f t="shared" si="213"/>
        <v>63.422499999999992</v>
      </c>
      <c r="AD1035" s="12" t="s">
        <v>36</v>
      </c>
      <c r="AE1035" s="27" t="str">
        <f t="shared" si="216"/>
        <v/>
      </c>
      <c r="AF1035" s="21">
        <f t="shared" si="211"/>
        <v>1.8788</v>
      </c>
      <c r="AG1035" s="20">
        <f t="shared" si="212"/>
        <v>1.8788</v>
      </c>
      <c r="AH1035" s="20"/>
      <c r="AI1035" s="15">
        <f t="shared" si="220"/>
        <v>1.8788</v>
      </c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 t="s">
        <v>36</v>
      </c>
      <c r="BK1035" s="9" t="s">
        <v>42</v>
      </c>
      <c r="BL1035" s="9" t="str">
        <f t="shared" si="209"/>
        <v xml:space="preserve"> 4</v>
      </c>
      <c r="BM1035" s="9">
        <v>1.88</v>
      </c>
      <c r="BN1035" s="15">
        <f t="shared" si="214"/>
        <v>0.53191489361702127</v>
      </c>
      <c r="BO1035" s="9">
        <v>1</v>
      </c>
      <c r="BP1035" s="9">
        <v>4</v>
      </c>
      <c r="BQ1035" s="9">
        <v>112</v>
      </c>
      <c r="BR1035" s="9">
        <f t="shared" si="217"/>
        <v>28</v>
      </c>
      <c r="BS1035" s="9">
        <v>460</v>
      </c>
      <c r="BT1035" s="9" t="s">
        <v>32</v>
      </c>
      <c r="BU1035" s="9"/>
      <c r="BV1035" s="9">
        <v>104</v>
      </c>
      <c r="BW1035" s="9">
        <v>141</v>
      </c>
      <c r="BX1035" s="9">
        <v>3900</v>
      </c>
      <c r="BY1035" s="9">
        <v>7</v>
      </c>
      <c r="BZ1035" s="9">
        <v>4</v>
      </c>
      <c r="CA1035" s="9">
        <v>1</v>
      </c>
      <c r="CB1035" s="9">
        <v>22.47</v>
      </c>
      <c r="CC1035" s="9">
        <v>11.96</v>
      </c>
      <c r="CD1035" s="9">
        <v>416</v>
      </c>
      <c r="CE1035" s="9">
        <f t="shared" si="218"/>
        <v>566</v>
      </c>
      <c r="CF1035" s="9">
        <v>987</v>
      </c>
      <c r="CG1035" s="9">
        <v>3900</v>
      </c>
      <c r="CH1035" s="9">
        <v>736.6</v>
      </c>
      <c r="CI1035" s="9" t="s">
        <v>33</v>
      </c>
      <c r="CJ1035" s="15">
        <f t="shared" si="219"/>
        <v>4.1519434628975267</v>
      </c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</row>
    <row r="1036" spans="1:107" ht="18.649999999999999" customHeight="1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10"/>
      <c r="N1036" s="9"/>
      <c r="O1036" s="9"/>
      <c r="P1036" s="9"/>
      <c r="Q1036" s="9"/>
      <c r="R1036" s="9"/>
      <c r="S1036" s="9">
        <v>26</v>
      </c>
      <c r="T1036" s="9">
        <f t="shared" si="215"/>
        <v>2.6000000000000003E-3</v>
      </c>
      <c r="U1036" s="9">
        <v>122</v>
      </c>
      <c r="V1036" s="9">
        <f t="shared" si="210"/>
        <v>0.122</v>
      </c>
      <c r="W1036" s="9">
        <v>4.1500000000000004</v>
      </c>
      <c r="X1036" s="9">
        <v>4150</v>
      </c>
      <c r="Y1036" s="9" t="s">
        <v>35</v>
      </c>
      <c r="Z1036" s="9" t="s">
        <v>35</v>
      </c>
      <c r="AA1036" s="11">
        <v>55.15</v>
      </c>
      <c r="AB1036" s="11" t="s">
        <v>29</v>
      </c>
      <c r="AC1036" s="12">
        <f t="shared" si="213"/>
        <v>63.422499999999992</v>
      </c>
      <c r="AD1036" s="12" t="s">
        <v>36</v>
      </c>
      <c r="AE1036" s="27" t="str">
        <f t="shared" si="216"/>
        <v/>
      </c>
      <c r="AF1036" s="21">
        <f t="shared" si="211"/>
        <v>2.0252000000000003</v>
      </c>
      <c r="AG1036" s="20">
        <f t="shared" si="212"/>
        <v>2.0252000000000003</v>
      </c>
      <c r="AH1036" s="20"/>
      <c r="AI1036" s="15">
        <f t="shared" si="220"/>
        <v>2.0252000000000003</v>
      </c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 t="s">
        <v>36</v>
      </c>
      <c r="BK1036" s="9" t="s">
        <v>42</v>
      </c>
      <c r="BL1036" s="9" t="str">
        <f t="shared" si="209"/>
        <v xml:space="preserve"> 4</v>
      </c>
      <c r="BM1036" s="9">
        <v>2.0299999999999998</v>
      </c>
      <c r="BN1036" s="15">
        <f t="shared" si="214"/>
        <v>0.49261083743842371</v>
      </c>
      <c r="BO1036" s="9">
        <v>1</v>
      </c>
      <c r="BP1036" s="9">
        <v>4</v>
      </c>
      <c r="BQ1036" s="9">
        <v>112</v>
      </c>
      <c r="BR1036" s="9">
        <f t="shared" si="217"/>
        <v>28</v>
      </c>
      <c r="BS1036" s="9">
        <v>460</v>
      </c>
      <c r="BT1036" s="9" t="s">
        <v>32</v>
      </c>
      <c r="BU1036" s="9"/>
      <c r="BV1036" s="9">
        <v>104</v>
      </c>
      <c r="BW1036" s="9">
        <v>141</v>
      </c>
      <c r="BX1036" s="9">
        <v>4200</v>
      </c>
      <c r="BY1036" s="9">
        <v>7</v>
      </c>
      <c r="BZ1036" s="9">
        <v>4</v>
      </c>
      <c r="CA1036" s="9">
        <v>1</v>
      </c>
      <c r="CB1036" s="9">
        <v>24.22</v>
      </c>
      <c r="CC1036" s="9">
        <v>11.96</v>
      </c>
      <c r="CD1036" s="9">
        <v>416</v>
      </c>
      <c r="CE1036" s="9">
        <f t="shared" si="218"/>
        <v>566</v>
      </c>
      <c r="CF1036" s="9">
        <v>987</v>
      </c>
      <c r="CG1036" s="9">
        <v>4200</v>
      </c>
      <c r="CH1036" s="9">
        <v>793.26</v>
      </c>
      <c r="CI1036" s="9" t="s">
        <v>33</v>
      </c>
      <c r="CJ1036" s="15">
        <f t="shared" si="219"/>
        <v>4.1519434628975267</v>
      </c>
      <c r="CK1036" s="9"/>
      <c r="CL1036" s="9"/>
      <c r="CM1036" s="9"/>
      <c r="CN1036" s="9"/>
      <c r="CO1036" s="9"/>
      <c r="CP1036" s="9"/>
      <c r="CQ1036" s="9"/>
      <c r="CR1036" s="9"/>
      <c r="CS1036" s="9"/>
      <c r="CT1036" s="9"/>
      <c r="CU1036" s="9"/>
      <c r="CV1036" s="9"/>
      <c r="CW1036" s="9"/>
      <c r="CX1036" s="9"/>
      <c r="CY1036" s="9"/>
      <c r="CZ1036" s="9"/>
      <c r="DA1036" s="9"/>
      <c r="DB1036" s="9"/>
      <c r="DC1036" s="9"/>
    </row>
    <row r="1037" spans="1:107" ht="18.649999999999999" customHeight="1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10"/>
      <c r="N1037" s="9"/>
      <c r="O1037" s="9"/>
      <c r="P1037" s="9"/>
      <c r="Q1037" s="9"/>
      <c r="R1037" s="9"/>
      <c r="S1037" s="9">
        <v>26</v>
      </c>
      <c r="T1037" s="9">
        <f t="shared" si="215"/>
        <v>2.6000000000000003E-3</v>
      </c>
      <c r="U1037" s="9">
        <v>122</v>
      </c>
      <c r="V1037" s="9">
        <f t="shared" si="210"/>
        <v>0.122</v>
      </c>
      <c r="W1037" s="9">
        <v>4.45</v>
      </c>
      <c r="X1037" s="9">
        <v>4450</v>
      </c>
      <c r="Y1037" s="9" t="s">
        <v>35</v>
      </c>
      <c r="Z1037" s="9" t="s">
        <v>35</v>
      </c>
      <c r="AA1037" s="11">
        <v>55.15</v>
      </c>
      <c r="AB1037" s="11" t="s">
        <v>29</v>
      </c>
      <c r="AC1037" s="12">
        <f t="shared" si="213"/>
        <v>63.422499999999992</v>
      </c>
      <c r="AD1037" s="12" t="s">
        <v>36</v>
      </c>
      <c r="AE1037" s="27" t="str">
        <f t="shared" si="216"/>
        <v/>
      </c>
      <c r="AF1037" s="21">
        <f t="shared" si="211"/>
        <v>2.1716000000000002</v>
      </c>
      <c r="AG1037" s="20">
        <f t="shared" si="212"/>
        <v>2.1716000000000002</v>
      </c>
      <c r="AH1037" s="20"/>
      <c r="AI1037" s="15">
        <f t="shared" si="220"/>
        <v>2.1716000000000002</v>
      </c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 t="s">
        <v>36</v>
      </c>
      <c r="BK1037" s="9" t="s">
        <v>42</v>
      </c>
      <c r="BL1037" s="9" t="str">
        <f t="shared" si="209"/>
        <v xml:space="preserve"> 4</v>
      </c>
      <c r="BM1037" s="9">
        <v>2.17</v>
      </c>
      <c r="BN1037" s="15">
        <f t="shared" si="214"/>
        <v>0.46082949308755761</v>
      </c>
      <c r="BO1037" s="9">
        <v>1</v>
      </c>
      <c r="BP1037" s="9">
        <v>4</v>
      </c>
      <c r="BQ1037" s="9">
        <v>112</v>
      </c>
      <c r="BR1037" s="9">
        <f t="shared" si="217"/>
        <v>28</v>
      </c>
      <c r="BS1037" s="9">
        <v>460</v>
      </c>
      <c r="BT1037" s="9" t="s">
        <v>32</v>
      </c>
      <c r="BU1037" s="9"/>
      <c r="BV1037" s="9">
        <v>104</v>
      </c>
      <c r="BW1037" s="9">
        <v>141</v>
      </c>
      <c r="BX1037" s="9">
        <v>4500</v>
      </c>
      <c r="BY1037" s="9">
        <v>7</v>
      </c>
      <c r="BZ1037" s="9">
        <v>4</v>
      </c>
      <c r="CA1037" s="9">
        <v>1</v>
      </c>
      <c r="CB1037" s="9">
        <v>25.97</v>
      </c>
      <c r="CC1037" s="9">
        <v>11.96</v>
      </c>
      <c r="CD1037" s="9">
        <v>416</v>
      </c>
      <c r="CE1037" s="9">
        <f t="shared" si="218"/>
        <v>566</v>
      </c>
      <c r="CF1037" s="9">
        <v>987</v>
      </c>
      <c r="CG1037" s="9">
        <v>4500</v>
      </c>
      <c r="CH1037" s="9">
        <v>849.93</v>
      </c>
      <c r="CI1037" s="9" t="s">
        <v>33</v>
      </c>
      <c r="CJ1037" s="15">
        <f t="shared" si="219"/>
        <v>4.1519434628975267</v>
      </c>
      <c r="CK1037" s="9"/>
      <c r="CL1037" s="9"/>
      <c r="CM1037" s="9"/>
      <c r="CN1037" s="9"/>
      <c r="CO1037" s="9"/>
      <c r="CP1037" s="9"/>
      <c r="CQ1037" s="9"/>
      <c r="CR1037" s="9"/>
      <c r="CS1037" s="9"/>
      <c r="CT1037" s="9"/>
      <c r="CU1037" s="9"/>
      <c r="CV1037" s="9"/>
      <c r="CW1037" s="9"/>
      <c r="CX1037" s="9"/>
      <c r="CY1037" s="9"/>
      <c r="CZ1037" s="9"/>
      <c r="DA1037" s="9"/>
      <c r="DB1037" s="9"/>
      <c r="DC1037" s="9"/>
    </row>
    <row r="1038" spans="1:107" ht="18.649999999999999" customHeight="1">
      <c r="A1038" s="9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10"/>
      <c r="N1038" s="9"/>
      <c r="O1038" s="9"/>
      <c r="P1038" s="9"/>
      <c r="Q1038" s="9"/>
      <c r="R1038" s="9"/>
      <c r="S1038" s="9">
        <v>26</v>
      </c>
      <c r="T1038" s="9">
        <f t="shared" si="215"/>
        <v>2.6000000000000003E-3</v>
      </c>
      <c r="U1038" s="9">
        <v>122</v>
      </c>
      <c r="V1038" s="9">
        <f t="shared" si="210"/>
        <v>0.122</v>
      </c>
      <c r="W1038" s="9">
        <v>4.75</v>
      </c>
      <c r="X1038" s="9">
        <v>4750</v>
      </c>
      <c r="Y1038" s="9" t="s">
        <v>35</v>
      </c>
      <c r="Z1038" s="9" t="s">
        <v>35</v>
      </c>
      <c r="AA1038" s="11">
        <v>55.15</v>
      </c>
      <c r="AB1038" s="11" t="s">
        <v>29</v>
      </c>
      <c r="AC1038" s="12">
        <f t="shared" si="213"/>
        <v>63.422499999999992</v>
      </c>
      <c r="AD1038" s="12" t="s">
        <v>36</v>
      </c>
      <c r="AE1038" s="27" t="str">
        <f t="shared" si="216"/>
        <v/>
      </c>
      <c r="AF1038" s="21">
        <f t="shared" si="211"/>
        <v>2.3180000000000001</v>
      </c>
      <c r="AG1038" s="20">
        <f t="shared" si="212"/>
        <v>2.3180000000000001</v>
      </c>
      <c r="AH1038" s="20"/>
      <c r="AI1038" s="15">
        <f t="shared" si="220"/>
        <v>2.3180000000000001</v>
      </c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 t="s">
        <v>36</v>
      </c>
      <c r="BK1038" s="9" t="s">
        <v>42</v>
      </c>
      <c r="BL1038" s="9" t="str">
        <f t="shared" si="209"/>
        <v xml:space="preserve"> 4</v>
      </c>
      <c r="BM1038" s="9">
        <v>2.3199999999999998</v>
      </c>
      <c r="BN1038" s="15">
        <f t="shared" si="214"/>
        <v>0.43103448275862072</v>
      </c>
      <c r="BO1038" s="9">
        <v>1</v>
      </c>
      <c r="BP1038" s="9">
        <v>4</v>
      </c>
      <c r="BQ1038" s="9">
        <v>112</v>
      </c>
      <c r="BR1038" s="9">
        <f t="shared" si="217"/>
        <v>28</v>
      </c>
      <c r="BS1038" s="9">
        <v>460</v>
      </c>
      <c r="BT1038" s="9" t="s">
        <v>32</v>
      </c>
      <c r="BU1038" s="9"/>
      <c r="BV1038" s="9">
        <v>104</v>
      </c>
      <c r="BW1038" s="9">
        <v>141</v>
      </c>
      <c r="BX1038" s="9">
        <v>4800</v>
      </c>
      <c r="BY1038" s="9">
        <v>7</v>
      </c>
      <c r="BZ1038" s="9">
        <v>4</v>
      </c>
      <c r="CA1038" s="9">
        <v>1</v>
      </c>
      <c r="CB1038" s="9">
        <v>27.72</v>
      </c>
      <c r="CC1038" s="9">
        <v>11.96</v>
      </c>
      <c r="CD1038" s="9">
        <v>416</v>
      </c>
      <c r="CE1038" s="9">
        <f t="shared" si="218"/>
        <v>566</v>
      </c>
      <c r="CF1038" s="9">
        <v>987</v>
      </c>
      <c r="CG1038" s="9">
        <v>4800</v>
      </c>
      <c r="CH1038" s="9">
        <v>906.59</v>
      </c>
      <c r="CI1038" s="9" t="s">
        <v>33</v>
      </c>
      <c r="CJ1038" s="15">
        <f t="shared" si="219"/>
        <v>4.1519434628975267</v>
      </c>
      <c r="CK1038" s="9"/>
      <c r="CL1038" s="9"/>
      <c r="CM1038" s="9"/>
      <c r="CN1038" s="9"/>
      <c r="CO1038" s="9"/>
      <c r="CP1038" s="9"/>
      <c r="CQ1038" s="9"/>
      <c r="CR1038" s="9"/>
      <c r="CS1038" s="9"/>
      <c r="CT1038" s="9"/>
      <c r="CU1038" s="9"/>
      <c r="CV1038" s="9"/>
      <c r="CW1038" s="9"/>
      <c r="CX1038" s="9"/>
      <c r="CY1038" s="9"/>
      <c r="CZ1038" s="9"/>
      <c r="DA1038" s="9"/>
      <c r="DB1038" s="9"/>
      <c r="DC1038" s="9"/>
    </row>
    <row r="1039" spans="1:107" ht="18.649999999999999" customHeight="1">
      <c r="A1039" s="9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10"/>
      <c r="N1039" s="9"/>
      <c r="O1039" s="9"/>
      <c r="P1039" s="9"/>
      <c r="Q1039" s="9"/>
      <c r="R1039" s="9"/>
      <c r="S1039" s="9">
        <v>20</v>
      </c>
      <c r="T1039" s="9">
        <f t="shared" si="215"/>
        <v>2E-3</v>
      </c>
      <c r="U1039" s="9">
        <v>125</v>
      </c>
      <c r="V1039" s="9">
        <f t="shared" si="210"/>
        <v>0.125</v>
      </c>
      <c r="W1039" s="9">
        <v>3.85</v>
      </c>
      <c r="X1039" s="9">
        <v>3850</v>
      </c>
      <c r="Y1039" s="9" t="s">
        <v>35</v>
      </c>
      <c r="Z1039" s="9" t="s">
        <v>35</v>
      </c>
      <c r="AA1039" s="11">
        <v>53.85</v>
      </c>
      <c r="AB1039" s="11" t="s">
        <v>29</v>
      </c>
      <c r="AC1039" s="12">
        <f t="shared" si="213"/>
        <v>61.927499999999995</v>
      </c>
      <c r="AD1039" s="12" t="s">
        <v>36</v>
      </c>
      <c r="AE1039" s="27" t="str">
        <f t="shared" si="216"/>
        <v/>
      </c>
      <c r="AF1039" s="21">
        <f t="shared" si="211"/>
        <v>2.40625</v>
      </c>
      <c r="AG1039" s="20">
        <f t="shared" si="212"/>
        <v>2.40625</v>
      </c>
      <c r="AH1039" s="20"/>
      <c r="AI1039" s="15">
        <f t="shared" si="220"/>
        <v>2.40625</v>
      </c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 t="s">
        <v>36</v>
      </c>
      <c r="BK1039" s="9" t="s">
        <v>37</v>
      </c>
      <c r="BL1039" s="9" t="str">
        <f t="shared" si="209"/>
        <v xml:space="preserve"> 5</v>
      </c>
      <c r="BM1039" s="9">
        <v>2.41</v>
      </c>
      <c r="BN1039" s="15">
        <f t="shared" si="214"/>
        <v>0.41493775933609955</v>
      </c>
      <c r="BO1039" s="9">
        <v>1</v>
      </c>
      <c r="BP1039" s="9">
        <v>5</v>
      </c>
      <c r="BQ1039" s="9">
        <v>105</v>
      </c>
      <c r="BR1039" s="9">
        <f t="shared" si="217"/>
        <v>21</v>
      </c>
      <c r="BS1039" s="9">
        <v>460</v>
      </c>
      <c r="BT1039" s="9" t="s">
        <v>32</v>
      </c>
      <c r="BU1039" s="9"/>
      <c r="BV1039" s="9">
        <v>100</v>
      </c>
      <c r="BW1039" s="9">
        <v>145</v>
      </c>
      <c r="BX1039" s="9">
        <v>3900</v>
      </c>
      <c r="BY1039" s="9">
        <v>7</v>
      </c>
      <c r="BZ1039" s="9">
        <v>3</v>
      </c>
      <c r="CA1039" s="9">
        <v>1</v>
      </c>
      <c r="CB1039" s="9">
        <v>22.14</v>
      </c>
      <c r="CC1039" s="9">
        <v>9.1999999999999993</v>
      </c>
      <c r="CD1039" s="9">
        <v>300</v>
      </c>
      <c r="CE1039" s="9">
        <f t="shared" si="218"/>
        <v>450</v>
      </c>
      <c r="CF1039" s="9">
        <v>1015</v>
      </c>
      <c r="CG1039" s="9">
        <v>3900</v>
      </c>
      <c r="CH1039" s="9">
        <v>546.27</v>
      </c>
      <c r="CI1039" s="9" t="s">
        <v>33</v>
      </c>
      <c r="CJ1039" s="15">
        <f t="shared" si="219"/>
        <v>5.2222222222222223</v>
      </c>
      <c r="CK1039" s="9"/>
      <c r="CL1039" s="9"/>
      <c r="CM1039" s="9"/>
      <c r="CN1039" s="9"/>
      <c r="CO1039" s="9"/>
      <c r="CP1039" s="9"/>
      <c r="CQ1039" s="9"/>
      <c r="CR1039" s="9"/>
      <c r="CS1039" s="9"/>
      <c r="CT1039" s="9"/>
      <c r="CU1039" s="9"/>
      <c r="CV1039" s="9"/>
      <c r="CW1039" s="9"/>
      <c r="CX1039" s="9"/>
      <c r="CY1039" s="9"/>
      <c r="CZ1039" s="9"/>
      <c r="DA1039" s="9"/>
      <c r="DB1039" s="9"/>
      <c r="DC1039" s="9"/>
    </row>
    <row r="1040" spans="1:107" ht="18.649999999999999" customHeight="1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10"/>
      <c r="N1040" s="9"/>
      <c r="O1040" s="9"/>
      <c r="P1040" s="9"/>
      <c r="Q1040" s="9"/>
      <c r="R1040" s="9"/>
      <c r="S1040" s="9">
        <v>20</v>
      </c>
      <c r="T1040" s="9">
        <f t="shared" si="215"/>
        <v>2E-3</v>
      </c>
      <c r="U1040" s="9">
        <v>125</v>
      </c>
      <c r="V1040" s="9">
        <f t="shared" si="210"/>
        <v>0.125</v>
      </c>
      <c r="W1040" s="9">
        <v>4.1500000000000004</v>
      </c>
      <c r="X1040" s="9">
        <v>4150</v>
      </c>
      <c r="Y1040" s="9" t="s">
        <v>35</v>
      </c>
      <c r="Z1040" s="9" t="s">
        <v>35</v>
      </c>
      <c r="AA1040" s="11">
        <v>53.85</v>
      </c>
      <c r="AB1040" s="11" t="s">
        <v>29</v>
      </c>
      <c r="AC1040" s="12">
        <f t="shared" si="213"/>
        <v>61.927499999999995</v>
      </c>
      <c r="AD1040" s="12" t="s">
        <v>36</v>
      </c>
      <c r="AE1040" s="27" t="str">
        <f t="shared" si="216"/>
        <v/>
      </c>
      <c r="AF1040" s="21">
        <f t="shared" si="211"/>
        <v>2.59375</v>
      </c>
      <c r="AG1040" s="20">
        <f t="shared" si="212"/>
        <v>2.59375</v>
      </c>
      <c r="AH1040" s="20"/>
      <c r="AI1040" s="15">
        <f t="shared" si="220"/>
        <v>2.59375</v>
      </c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 t="s">
        <v>36</v>
      </c>
      <c r="BK1040" s="9" t="s">
        <v>37</v>
      </c>
      <c r="BL1040" s="9" t="str">
        <f t="shared" si="209"/>
        <v xml:space="preserve"> 5</v>
      </c>
      <c r="BM1040" s="9">
        <v>2.59</v>
      </c>
      <c r="BN1040" s="15">
        <f t="shared" si="214"/>
        <v>0.38610038610038611</v>
      </c>
      <c r="BO1040" s="9">
        <v>1</v>
      </c>
      <c r="BP1040" s="9">
        <v>5</v>
      </c>
      <c r="BQ1040" s="9">
        <v>105</v>
      </c>
      <c r="BR1040" s="9">
        <f t="shared" si="217"/>
        <v>21</v>
      </c>
      <c r="BS1040" s="9">
        <v>460</v>
      </c>
      <c r="BT1040" s="9" t="s">
        <v>32</v>
      </c>
      <c r="BU1040" s="9"/>
      <c r="BV1040" s="9">
        <v>100</v>
      </c>
      <c r="BW1040" s="9">
        <v>145</v>
      </c>
      <c r="BX1040" s="9">
        <v>4200</v>
      </c>
      <c r="BY1040" s="9">
        <v>7</v>
      </c>
      <c r="BZ1040" s="9">
        <v>3</v>
      </c>
      <c r="CA1040" s="9">
        <v>1</v>
      </c>
      <c r="CB1040" s="9">
        <v>23.86</v>
      </c>
      <c r="CC1040" s="9">
        <v>9.1999999999999993</v>
      </c>
      <c r="CD1040" s="9">
        <v>300</v>
      </c>
      <c r="CE1040" s="9">
        <f t="shared" si="218"/>
        <v>450</v>
      </c>
      <c r="CF1040" s="9">
        <v>1015</v>
      </c>
      <c r="CG1040" s="9">
        <v>4200</v>
      </c>
      <c r="CH1040" s="9">
        <v>588.29</v>
      </c>
      <c r="CI1040" s="9" t="s">
        <v>33</v>
      </c>
      <c r="CJ1040" s="15">
        <f t="shared" si="219"/>
        <v>5.2222222222222223</v>
      </c>
      <c r="CK1040" s="9"/>
      <c r="CL1040" s="9"/>
      <c r="CM1040" s="9"/>
      <c r="CN1040" s="9"/>
      <c r="CO1040" s="9"/>
      <c r="CP1040" s="9"/>
      <c r="CQ1040" s="9"/>
      <c r="CR1040" s="9"/>
      <c r="CS1040" s="9"/>
      <c r="CT1040" s="9"/>
      <c r="CU1040" s="9"/>
      <c r="CV1040" s="9"/>
      <c r="CW1040" s="9"/>
      <c r="CX1040" s="9"/>
      <c r="CY1040" s="9"/>
      <c r="CZ1040" s="9"/>
      <c r="DA1040" s="9"/>
      <c r="DB1040" s="9"/>
      <c r="DC1040" s="9"/>
    </row>
    <row r="1041" spans="1:107" ht="18.649999999999999" customHeight="1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10"/>
      <c r="N1041" s="9"/>
      <c r="O1041" s="9"/>
      <c r="P1041" s="9"/>
      <c r="Q1041" s="9"/>
      <c r="R1041" s="9"/>
      <c r="S1041" s="9">
        <v>20</v>
      </c>
      <c r="T1041" s="9">
        <f t="shared" si="215"/>
        <v>2E-3</v>
      </c>
      <c r="U1041" s="9">
        <v>125</v>
      </c>
      <c r="V1041" s="9">
        <f t="shared" si="210"/>
        <v>0.125</v>
      </c>
      <c r="W1041" s="9">
        <v>4.45</v>
      </c>
      <c r="X1041" s="9">
        <v>4450</v>
      </c>
      <c r="Y1041" s="9" t="s">
        <v>35</v>
      </c>
      <c r="Z1041" s="9" t="s">
        <v>35</v>
      </c>
      <c r="AA1041" s="11">
        <v>53.85</v>
      </c>
      <c r="AB1041" s="11" t="s">
        <v>29</v>
      </c>
      <c r="AC1041" s="12">
        <f t="shared" si="213"/>
        <v>61.927499999999995</v>
      </c>
      <c r="AD1041" s="12" t="s">
        <v>36</v>
      </c>
      <c r="AE1041" s="27" t="str">
        <f t="shared" si="216"/>
        <v/>
      </c>
      <c r="AF1041" s="21">
        <f t="shared" si="211"/>
        <v>2.78125</v>
      </c>
      <c r="AG1041" s="20">
        <f t="shared" si="212"/>
        <v>2.78125</v>
      </c>
      <c r="AH1041" s="20"/>
      <c r="AI1041" s="15">
        <f t="shared" si="220"/>
        <v>2.78125</v>
      </c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 t="s">
        <v>36</v>
      </c>
      <c r="BK1041" s="9" t="s">
        <v>37</v>
      </c>
      <c r="BL1041" s="9" t="str">
        <f t="shared" si="209"/>
        <v xml:space="preserve"> 5</v>
      </c>
      <c r="BM1041" s="9">
        <v>2.78</v>
      </c>
      <c r="BN1041" s="15">
        <f t="shared" si="214"/>
        <v>0.35971223021582738</v>
      </c>
      <c r="BO1041" s="9">
        <v>1</v>
      </c>
      <c r="BP1041" s="9">
        <v>5</v>
      </c>
      <c r="BQ1041" s="9">
        <v>105</v>
      </c>
      <c r="BR1041" s="9">
        <f t="shared" si="217"/>
        <v>21</v>
      </c>
      <c r="BS1041" s="9">
        <v>460</v>
      </c>
      <c r="BT1041" s="9" t="s">
        <v>32</v>
      </c>
      <c r="BU1041" s="9"/>
      <c r="BV1041" s="9">
        <v>100</v>
      </c>
      <c r="BW1041" s="9">
        <v>145</v>
      </c>
      <c r="BX1041" s="9">
        <v>4500</v>
      </c>
      <c r="BY1041" s="9">
        <v>7</v>
      </c>
      <c r="BZ1041" s="9">
        <v>3</v>
      </c>
      <c r="CA1041" s="9">
        <v>1</v>
      </c>
      <c r="CB1041" s="9">
        <v>25.59</v>
      </c>
      <c r="CC1041" s="9">
        <v>9.1999999999999993</v>
      </c>
      <c r="CD1041" s="9">
        <v>300</v>
      </c>
      <c r="CE1041" s="9">
        <f t="shared" si="218"/>
        <v>450</v>
      </c>
      <c r="CF1041" s="9">
        <v>1015</v>
      </c>
      <c r="CG1041" s="9">
        <v>4500</v>
      </c>
      <c r="CH1041" s="9">
        <v>630.32000000000005</v>
      </c>
      <c r="CI1041" s="9" t="s">
        <v>33</v>
      </c>
      <c r="CJ1041" s="15">
        <f t="shared" si="219"/>
        <v>5.2222222222222223</v>
      </c>
      <c r="CK1041" s="9"/>
      <c r="CL1041" s="9"/>
      <c r="CM1041" s="9"/>
      <c r="CN1041" s="9"/>
      <c r="CO1041" s="9"/>
      <c r="CP1041" s="9"/>
      <c r="CQ1041" s="9"/>
      <c r="CR1041" s="9"/>
      <c r="CS1041" s="9"/>
      <c r="CT1041" s="9"/>
      <c r="CU1041" s="9"/>
      <c r="CV1041" s="9"/>
      <c r="CW1041" s="9"/>
      <c r="CX1041" s="9"/>
      <c r="CY1041" s="9"/>
      <c r="CZ1041" s="9"/>
      <c r="DA1041" s="9"/>
      <c r="DB1041" s="9"/>
      <c r="DC1041" s="9"/>
    </row>
    <row r="1042" spans="1:107" ht="18.649999999999999" customHeight="1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10"/>
      <c r="N1042" s="9"/>
      <c r="O1042" s="9"/>
      <c r="P1042" s="9"/>
      <c r="Q1042" s="9"/>
      <c r="R1042" s="9"/>
      <c r="S1042" s="9">
        <v>20</v>
      </c>
      <c r="T1042" s="9">
        <f t="shared" si="215"/>
        <v>2E-3</v>
      </c>
      <c r="U1042" s="9">
        <v>125</v>
      </c>
      <c r="V1042" s="9">
        <f t="shared" si="210"/>
        <v>0.125</v>
      </c>
      <c r="W1042" s="9">
        <v>4.75</v>
      </c>
      <c r="X1042" s="9">
        <v>4750</v>
      </c>
      <c r="Y1042" s="9" t="s">
        <v>35</v>
      </c>
      <c r="Z1042" s="9" t="s">
        <v>35</v>
      </c>
      <c r="AA1042" s="11">
        <v>53.85</v>
      </c>
      <c r="AB1042" s="11" t="s">
        <v>29</v>
      </c>
      <c r="AC1042" s="12">
        <f t="shared" si="213"/>
        <v>61.927499999999995</v>
      </c>
      <c r="AD1042" s="12" t="s">
        <v>36</v>
      </c>
      <c r="AE1042" s="27" t="str">
        <f t="shared" si="216"/>
        <v/>
      </c>
      <c r="AF1042" s="21">
        <f t="shared" si="211"/>
        <v>2.96875</v>
      </c>
      <c r="AG1042" s="20">
        <f t="shared" si="212"/>
        <v>2.96875</v>
      </c>
      <c r="AH1042" s="20"/>
      <c r="AI1042" s="15">
        <f t="shared" si="220"/>
        <v>2.96875</v>
      </c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 t="s">
        <v>36</v>
      </c>
      <c r="BK1042" s="9" t="s">
        <v>37</v>
      </c>
      <c r="BL1042" s="9" t="str">
        <f t="shared" si="209"/>
        <v xml:space="preserve"> 5</v>
      </c>
      <c r="BM1042" s="9">
        <v>2.97</v>
      </c>
      <c r="BN1042" s="15">
        <f t="shared" si="214"/>
        <v>0.33670033670033667</v>
      </c>
      <c r="BO1042" s="9">
        <v>1</v>
      </c>
      <c r="BP1042" s="9">
        <v>5</v>
      </c>
      <c r="BQ1042" s="9">
        <v>105</v>
      </c>
      <c r="BR1042" s="9">
        <f t="shared" si="217"/>
        <v>21</v>
      </c>
      <c r="BS1042" s="9">
        <v>460</v>
      </c>
      <c r="BT1042" s="9" t="s">
        <v>32</v>
      </c>
      <c r="BU1042" s="9"/>
      <c r="BV1042" s="9">
        <v>100</v>
      </c>
      <c r="BW1042" s="9">
        <v>145</v>
      </c>
      <c r="BX1042" s="9">
        <v>4800</v>
      </c>
      <c r="BY1042" s="9">
        <v>7</v>
      </c>
      <c r="BZ1042" s="9">
        <v>3</v>
      </c>
      <c r="CA1042" s="9">
        <v>1</v>
      </c>
      <c r="CB1042" s="9">
        <v>27.31</v>
      </c>
      <c r="CC1042" s="9">
        <v>9.1999999999999993</v>
      </c>
      <c r="CD1042" s="9">
        <v>300</v>
      </c>
      <c r="CE1042" s="9">
        <f t="shared" si="218"/>
        <v>450</v>
      </c>
      <c r="CF1042" s="9">
        <v>1015</v>
      </c>
      <c r="CG1042" s="9">
        <v>4800</v>
      </c>
      <c r="CH1042" s="9">
        <v>672.34</v>
      </c>
      <c r="CI1042" s="9" t="s">
        <v>33</v>
      </c>
      <c r="CJ1042" s="15">
        <f t="shared" si="219"/>
        <v>5.2222222222222223</v>
      </c>
      <c r="CK1042" s="9"/>
      <c r="CL1042" s="9"/>
      <c r="CM1042" s="9"/>
      <c r="CN1042" s="9"/>
      <c r="CO1042" s="9"/>
      <c r="CP1042" s="9"/>
      <c r="CQ1042" s="9"/>
      <c r="CR1042" s="9"/>
      <c r="CS1042" s="9"/>
      <c r="CT1042" s="9"/>
      <c r="CU1042" s="9"/>
      <c r="CV1042" s="9"/>
      <c r="CW1042" s="9"/>
      <c r="CX1042" s="9"/>
      <c r="CY1042" s="9"/>
      <c r="CZ1042" s="9"/>
      <c r="DA1042" s="9"/>
      <c r="DB1042" s="9"/>
      <c r="DC1042" s="9"/>
    </row>
    <row r="1043" spans="1:107" ht="18.649999999999999" customHeight="1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10"/>
      <c r="N1043" s="9"/>
      <c r="O1043" s="9"/>
      <c r="P1043" s="9"/>
      <c r="Q1043" s="9"/>
      <c r="R1043" s="9"/>
      <c r="S1043" s="9">
        <v>20</v>
      </c>
      <c r="T1043" s="9">
        <f t="shared" si="215"/>
        <v>2E-3</v>
      </c>
      <c r="U1043" s="9">
        <v>125</v>
      </c>
      <c r="V1043" s="9">
        <f t="shared" si="210"/>
        <v>0.125</v>
      </c>
      <c r="W1043" s="9">
        <v>3.85</v>
      </c>
      <c r="X1043" s="9">
        <v>3850</v>
      </c>
      <c r="Y1043" s="9" t="s">
        <v>35</v>
      </c>
      <c r="Z1043" s="9" t="s">
        <v>35</v>
      </c>
      <c r="AA1043" s="11">
        <v>53.85</v>
      </c>
      <c r="AB1043" s="11" t="s">
        <v>29</v>
      </c>
      <c r="AC1043" s="12">
        <f t="shared" si="213"/>
        <v>61.927499999999995</v>
      </c>
      <c r="AD1043" s="12" t="s">
        <v>36</v>
      </c>
      <c r="AE1043" s="27" t="str">
        <f t="shared" si="216"/>
        <v/>
      </c>
      <c r="AF1043" s="21">
        <f t="shared" si="211"/>
        <v>2.40625</v>
      </c>
      <c r="AG1043" s="20">
        <f t="shared" si="212"/>
        <v>2.40625</v>
      </c>
      <c r="AH1043" s="20"/>
      <c r="AI1043" s="15">
        <f t="shared" si="220"/>
        <v>2.40625</v>
      </c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 t="s">
        <v>36</v>
      </c>
      <c r="BK1043" s="9" t="s">
        <v>37</v>
      </c>
      <c r="BL1043" s="9" t="str">
        <f t="shared" si="209"/>
        <v xml:space="preserve"> 5</v>
      </c>
      <c r="BM1043" s="9">
        <v>2.41</v>
      </c>
      <c r="BN1043" s="15">
        <f t="shared" si="214"/>
        <v>0.41493775933609955</v>
      </c>
      <c r="BO1043" s="9">
        <v>1</v>
      </c>
      <c r="BP1043" s="9">
        <v>5</v>
      </c>
      <c r="BQ1043" s="9">
        <v>105</v>
      </c>
      <c r="BR1043" s="9">
        <f t="shared" si="217"/>
        <v>21</v>
      </c>
      <c r="BS1043" s="9">
        <v>460</v>
      </c>
      <c r="BT1043" s="9" t="s">
        <v>32</v>
      </c>
      <c r="BU1043" s="9"/>
      <c r="BV1043" s="9">
        <v>100</v>
      </c>
      <c r="BW1043" s="9">
        <v>145</v>
      </c>
      <c r="BX1043" s="9">
        <v>3900</v>
      </c>
      <c r="BY1043" s="9">
        <v>7</v>
      </c>
      <c r="BZ1043" s="9">
        <v>3</v>
      </c>
      <c r="CA1043" s="9">
        <v>1</v>
      </c>
      <c r="CB1043" s="9">
        <v>22.14</v>
      </c>
      <c r="CC1043" s="9">
        <v>9.1999999999999993</v>
      </c>
      <c r="CD1043" s="9">
        <v>300</v>
      </c>
      <c r="CE1043" s="9">
        <f t="shared" si="218"/>
        <v>450</v>
      </c>
      <c r="CF1043" s="9">
        <v>1015</v>
      </c>
      <c r="CG1043" s="9">
        <v>3900</v>
      </c>
      <c r="CH1043" s="9">
        <v>546.27</v>
      </c>
      <c r="CI1043" s="9" t="s">
        <v>33</v>
      </c>
      <c r="CJ1043" s="15">
        <f t="shared" si="219"/>
        <v>5.2222222222222223</v>
      </c>
      <c r="CK1043" s="9"/>
      <c r="CL1043" s="9"/>
      <c r="CM1043" s="9"/>
      <c r="CN1043" s="9"/>
      <c r="CO1043" s="9"/>
      <c r="CP1043" s="9"/>
      <c r="CQ1043" s="9"/>
      <c r="CR1043" s="9"/>
      <c r="CS1043" s="9"/>
      <c r="CT1043" s="9"/>
      <c r="CU1043" s="9"/>
      <c r="CV1043" s="9"/>
      <c r="CW1043" s="9"/>
      <c r="CX1043" s="9"/>
      <c r="CY1043" s="9"/>
      <c r="CZ1043" s="9"/>
      <c r="DA1043" s="9"/>
      <c r="DB1043" s="9"/>
      <c r="DC1043" s="9"/>
    </row>
    <row r="1044" spans="1:107" ht="18.649999999999999" customHeight="1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10"/>
      <c r="N1044" s="9"/>
      <c r="O1044" s="9"/>
      <c r="P1044" s="9"/>
      <c r="Q1044" s="9"/>
      <c r="R1044" s="9"/>
      <c r="S1044" s="9">
        <v>20</v>
      </c>
      <c r="T1044" s="9">
        <f t="shared" si="215"/>
        <v>2E-3</v>
      </c>
      <c r="U1044" s="9">
        <v>125</v>
      </c>
      <c r="V1044" s="9">
        <f t="shared" si="210"/>
        <v>0.125</v>
      </c>
      <c r="W1044" s="9">
        <v>4.1500000000000004</v>
      </c>
      <c r="X1044" s="9">
        <v>4150</v>
      </c>
      <c r="Y1044" s="9" t="s">
        <v>35</v>
      </c>
      <c r="Z1044" s="9" t="s">
        <v>35</v>
      </c>
      <c r="AA1044" s="11">
        <v>53.85</v>
      </c>
      <c r="AB1044" s="11" t="s">
        <v>29</v>
      </c>
      <c r="AC1044" s="12">
        <f t="shared" si="213"/>
        <v>61.927499999999995</v>
      </c>
      <c r="AD1044" s="12" t="s">
        <v>36</v>
      </c>
      <c r="AE1044" s="27" t="str">
        <f t="shared" si="216"/>
        <v/>
      </c>
      <c r="AF1044" s="21">
        <f t="shared" si="211"/>
        <v>2.59375</v>
      </c>
      <c r="AG1044" s="20">
        <f t="shared" si="212"/>
        <v>2.59375</v>
      </c>
      <c r="AH1044" s="20"/>
      <c r="AI1044" s="15">
        <f t="shared" si="220"/>
        <v>2.59375</v>
      </c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 t="s">
        <v>36</v>
      </c>
      <c r="BK1044" s="9" t="s">
        <v>37</v>
      </c>
      <c r="BL1044" s="9" t="str">
        <f t="shared" si="209"/>
        <v xml:space="preserve"> 5</v>
      </c>
      <c r="BM1044" s="9">
        <v>2.59</v>
      </c>
      <c r="BN1044" s="15">
        <f t="shared" si="214"/>
        <v>0.38610038610038611</v>
      </c>
      <c r="BO1044" s="9">
        <v>1</v>
      </c>
      <c r="BP1044" s="9">
        <v>5</v>
      </c>
      <c r="BQ1044" s="9">
        <v>105</v>
      </c>
      <c r="BR1044" s="9">
        <f t="shared" si="217"/>
        <v>21</v>
      </c>
      <c r="BS1044" s="9">
        <v>460</v>
      </c>
      <c r="BT1044" s="9" t="s">
        <v>32</v>
      </c>
      <c r="BU1044" s="9"/>
      <c r="BV1044" s="9">
        <v>100</v>
      </c>
      <c r="BW1044" s="9">
        <v>145</v>
      </c>
      <c r="BX1044" s="9">
        <v>4200</v>
      </c>
      <c r="BY1044" s="9">
        <v>7</v>
      </c>
      <c r="BZ1044" s="9">
        <v>3</v>
      </c>
      <c r="CA1044" s="9">
        <v>1</v>
      </c>
      <c r="CB1044" s="9">
        <v>23.86</v>
      </c>
      <c r="CC1044" s="9">
        <v>9.1999999999999993</v>
      </c>
      <c r="CD1044" s="9">
        <v>300</v>
      </c>
      <c r="CE1044" s="9">
        <f t="shared" si="218"/>
        <v>450</v>
      </c>
      <c r="CF1044" s="9">
        <v>1015</v>
      </c>
      <c r="CG1044" s="9">
        <v>4200</v>
      </c>
      <c r="CH1044" s="9">
        <v>588.29</v>
      </c>
      <c r="CI1044" s="9" t="s">
        <v>33</v>
      </c>
      <c r="CJ1044" s="15">
        <f t="shared" si="219"/>
        <v>5.2222222222222223</v>
      </c>
      <c r="CK1044" s="9"/>
      <c r="CL1044" s="9"/>
      <c r="CM1044" s="9"/>
      <c r="CN1044" s="9"/>
      <c r="CO1044" s="9"/>
      <c r="CP1044" s="9"/>
      <c r="CQ1044" s="9"/>
      <c r="CR1044" s="9"/>
      <c r="CS1044" s="9"/>
      <c r="CT1044" s="9"/>
      <c r="CU1044" s="9"/>
      <c r="CV1044" s="9"/>
      <c r="CW1044" s="9"/>
      <c r="CX1044" s="9"/>
      <c r="CY1044" s="9"/>
      <c r="CZ1044" s="9"/>
      <c r="DA1044" s="9"/>
      <c r="DB1044" s="9"/>
      <c r="DC1044" s="9"/>
    </row>
    <row r="1045" spans="1:107" ht="18.649999999999999" customHeight="1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10"/>
      <c r="N1045" s="9"/>
      <c r="O1045" s="9"/>
      <c r="P1045" s="9"/>
      <c r="Q1045" s="9"/>
      <c r="R1045" s="9"/>
      <c r="S1045" s="9">
        <v>20</v>
      </c>
      <c r="T1045" s="9">
        <f t="shared" si="215"/>
        <v>2E-3</v>
      </c>
      <c r="U1045" s="9">
        <v>125</v>
      </c>
      <c r="V1045" s="9">
        <f t="shared" si="210"/>
        <v>0.125</v>
      </c>
      <c r="W1045" s="9">
        <v>4.45</v>
      </c>
      <c r="X1045" s="9">
        <v>4450</v>
      </c>
      <c r="Y1045" s="9" t="s">
        <v>35</v>
      </c>
      <c r="Z1045" s="9" t="s">
        <v>35</v>
      </c>
      <c r="AA1045" s="11">
        <v>53.85</v>
      </c>
      <c r="AB1045" s="11" t="s">
        <v>29</v>
      </c>
      <c r="AC1045" s="12">
        <f t="shared" si="213"/>
        <v>61.927499999999995</v>
      </c>
      <c r="AD1045" s="12" t="s">
        <v>36</v>
      </c>
      <c r="AE1045" s="27" t="str">
        <f t="shared" si="216"/>
        <v/>
      </c>
      <c r="AF1045" s="21">
        <f t="shared" si="211"/>
        <v>2.78125</v>
      </c>
      <c r="AG1045" s="20">
        <f t="shared" si="212"/>
        <v>2.78125</v>
      </c>
      <c r="AH1045" s="20"/>
      <c r="AI1045" s="15">
        <f t="shared" si="220"/>
        <v>2.78125</v>
      </c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 t="s">
        <v>36</v>
      </c>
      <c r="BK1045" s="9" t="s">
        <v>37</v>
      </c>
      <c r="BL1045" s="9" t="str">
        <f t="shared" si="209"/>
        <v xml:space="preserve"> 5</v>
      </c>
      <c r="BM1045" s="9">
        <v>2.78</v>
      </c>
      <c r="BN1045" s="15">
        <f t="shared" si="214"/>
        <v>0.35971223021582738</v>
      </c>
      <c r="BO1045" s="9">
        <v>1</v>
      </c>
      <c r="BP1045" s="9">
        <v>5</v>
      </c>
      <c r="BQ1045" s="9">
        <v>105</v>
      </c>
      <c r="BR1045" s="9">
        <f t="shared" si="217"/>
        <v>21</v>
      </c>
      <c r="BS1045" s="9">
        <v>460</v>
      </c>
      <c r="BT1045" s="9" t="s">
        <v>32</v>
      </c>
      <c r="BU1045" s="9"/>
      <c r="BV1045" s="9">
        <v>100</v>
      </c>
      <c r="BW1045" s="9">
        <v>145</v>
      </c>
      <c r="BX1045" s="9">
        <v>4500</v>
      </c>
      <c r="BY1045" s="9">
        <v>7</v>
      </c>
      <c r="BZ1045" s="9">
        <v>3</v>
      </c>
      <c r="CA1045" s="9">
        <v>1</v>
      </c>
      <c r="CB1045" s="9">
        <v>25.59</v>
      </c>
      <c r="CC1045" s="9">
        <v>9.1999999999999993</v>
      </c>
      <c r="CD1045" s="9">
        <v>300</v>
      </c>
      <c r="CE1045" s="9">
        <f t="shared" si="218"/>
        <v>450</v>
      </c>
      <c r="CF1045" s="9">
        <v>1015</v>
      </c>
      <c r="CG1045" s="9">
        <v>4500</v>
      </c>
      <c r="CH1045" s="9">
        <v>630.32000000000005</v>
      </c>
      <c r="CI1045" s="9" t="s">
        <v>33</v>
      </c>
      <c r="CJ1045" s="15">
        <f t="shared" si="219"/>
        <v>5.2222222222222223</v>
      </c>
      <c r="CK1045" s="9"/>
      <c r="CL1045" s="9"/>
      <c r="CM1045" s="9"/>
      <c r="CN1045" s="9"/>
      <c r="CO1045" s="9"/>
      <c r="CP1045" s="9"/>
      <c r="CQ1045" s="9"/>
      <c r="CR1045" s="9"/>
      <c r="CS1045" s="9"/>
      <c r="CT1045" s="9"/>
      <c r="CU1045" s="9"/>
      <c r="CV1045" s="9"/>
      <c r="CW1045" s="9"/>
      <c r="CX1045" s="9"/>
      <c r="CY1045" s="9"/>
      <c r="CZ1045" s="9"/>
      <c r="DA1045" s="9"/>
      <c r="DB1045" s="9"/>
      <c r="DC1045" s="9"/>
    </row>
    <row r="1046" spans="1:107" ht="18.649999999999999" customHeight="1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10"/>
      <c r="N1046" s="9"/>
      <c r="O1046" s="9"/>
      <c r="P1046" s="9"/>
      <c r="Q1046" s="9"/>
      <c r="R1046" s="9"/>
      <c r="S1046" s="9">
        <v>20</v>
      </c>
      <c r="T1046" s="9">
        <f t="shared" si="215"/>
        <v>2E-3</v>
      </c>
      <c r="U1046" s="9">
        <v>125</v>
      </c>
      <c r="V1046" s="9">
        <f t="shared" si="210"/>
        <v>0.125</v>
      </c>
      <c r="W1046" s="9">
        <v>4.75</v>
      </c>
      <c r="X1046" s="9">
        <v>4750</v>
      </c>
      <c r="Y1046" s="9" t="s">
        <v>35</v>
      </c>
      <c r="Z1046" s="9" t="s">
        <v>35</v>
      </c>
      <c r="AA1046" s="11">
        <v>53.85</v>
      </c>
      <c r="AB1046" s="11" t="s">
        <v>29</v>
      </c>
      <c r="AC1046" s="12">
        <f t="shared" si="213"/>
        <v>61.927499999999995</v>
      </c>
      <c r="AD1046" s="12" t="s">
        <v>36</v>
      </c>
      <c r="AE1046" s="27" t="str">
        <f t="shared" si="216"/>
        <v/>
      </c>
      <c r="AF1046" s="21">
        <f t="shared" si="211"/>
        <v>2.96875</v>
      </c>
      <c r="AG1046" s="20">
        <f t="shared" si="212"/>
        <v>2.96875</v>
      </c>
      <c r="AH1046" s="20"/>
      <c r="AI1046" s="15">
        <f t="shared" si="220"/>
        <v>2.96875</v>
      </c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 t="s">
        <v>36</v>
      </c>
      <c r="BK1046" s="9" t="s">
        <v>37</v>
      </c>
      <c r="BL1046" s="9" t="str">
        <f t="shared" si="209"/>
        <v xml:space="preserve"> 5</v>
      </c>
      <c r="BM1046" s="9">
        <v>2.97</v>
      </c>
      <c r="BN1046" s="15">
        <f t="shared" si="214"/>
        <v>0.33670033670033667</v>
      </c>
      <c r="BO1046" s="9">
        <v>1</v>
      </c>
      <c r="BP1046" s="9">
        <v>5</v>
      </c>
      <c r="BQ1046" s="9">
        <v>105</v>
      </c>
      <c r="BR1046" s="9">
        <f t="shared" si="217"/>
        <v>21</v>
      </c>
      <c r="BS1046" s="9">
        <v>460</v>
      </c>
      <c r="BT1046" s="9" t="s">
        <v>32</v>
      </c>
      <c r="BU1046" s="9"/>
      <c r="BV1046" s="9">
        <v>100</v>
      </c>
      <c r="BW1046" s="9">
        <v>145</v>
      </c>
      <c r="BX1046" s="9">
        <v>4800</v>
      </c>
      <c r="BY1046" s="9">
        <v>7</v>
      </c>
      <c r="BZ1046" s="9">
        <v>3</v>
      </c>
      <c r="CA1046" s="9">
        <v>1</v>
      </c>
      <c r="CB1046" s="9">
        <v>27.31</v>
      </c>
      <c r="CC1046" s="9">
        <v>9.1999999999999993</v>
      </c>
      <c r="CD1046" s="9">
        <v>300</v>
      </c>
      <c r="CE1046" s="9">
        <f t="shared" si="218"/>
        <v>450</v>
      </c>
      <c r="CF1046" s="9">
        <v>1015</v>
      </c>
      <c r="CG1046" s="9">
        <v>4800</v>
      </c>
      <c r="CH1046" s="9">
        <v>672.34</v>
      </c>
      <c r="CI1046" s="9" t="s">
        <v>33</v>
      </c>
      <c r="CJ1046" s="15">
        <f t="shared" si="219"/>
        <v>5.2222222222222223</v>
      </c>
      <c r="CK1046" s="9"/>
      <c r="CL1046" s="9"/>
      <c r="CM1046" s="9"/>
      <c r="CN1046" s="9"/>
      <c r="CO1046" s="9"/>
      <c r="CP1046" s="9"/>
      <c r="CQ1046" s="9"/>
      <c r="CR1046" s="9"/>
      <c r="CS1046" s="9"/>
      <c r="CT1046" s="9"/>
      <c r="CU1046" s="9"/>
      <c r="CV1046" s="9"/>
      <c r="CW1046" s="9"/>
      <c r="CX1046" s="9"/>
      <c r="CY1046" s="9"/>
      <c r="CZ1046" s="9"/>
      <c r="DA1046" s="9"/>
      <c r="DB1046" s="9"/>
      <c r="DC1046" s="9"/>
    </row>
    <row r="1047" spans="1:107" ht="18.649999999999999" customHeight="1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10"/>
      <c r="N1047" s="9"/>
      <c r="O1047" s="9"/>
      <c r="P1047" s="9"/>
      <c r="Q1047" s="9"/>
      <c r="R1047" s="9"/>
      <c r="S1047" s="9">
        <v>20</v>
      </c>
      <c r="T1047" s="9">
        <f t="shared" si="215"/>
        <v>2E-3</v>
      </c>
      <c r="U1047" s="9">
        <v>125</v>
      </c>
      <c r="V1047" s="9">
        <f t="shared" si="210"/>
        <v>0.125</v>
      </c>
      <c r="W1047" s="9">
        <v>3.85</v>
      </c>
      <c r="X1047" s="9">
        <v>3850</v>
      </c>
      <c r="Y1047" s="9" t="s">
        <v>35</v>
      </c>
      <c r="Z1047" s="9" t="s">
        <v>35</v>
      </c>
      <c r="AA1047" s="11">
        <v>53.85</v>
      </c>
      <c r="AB1047" s="11" t="s">
        <v>29</v>
      </c>
      <c r="AC1047" s="12">
        <f t="shared" si="213"/>
        <v>61.927499999999995</v>
      </c>
      <c r="AD1047" s="12" t="s">
        <v>36</v>
      </c>
      <c r="AE1047" s="27" t="str">
        <f t="shared" si="216"/>
        <v/>
      </c>
      <c r="AF1047" s="21">
        <f t="shared" si="211"/>
        <v>2.40625</v>
      </c>
      <c r="AG1047" s="20">
        <f t="shared" si="212"/>
        <v>2.40625</v>
      </c>
      <c r="AH1047" s="20"/>
      <c r="AI1047" s="15">
        <f t="shared" si="220"/>
        <v>2.40625</v>
      </c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 t="s">
        <v>36</v>
      </c>
      <c r="BK1047" s="9" t="s">
        <v>37</v>
      </c>
      <c r="BL1047" s="9" t="str">
        <f t="shared" si="209"/>
        <v xml:space="preserve"> 5</v>
      </c>
      <c r="BM1047" s="9">
        <v>2.41</v>
      </c>
      <c r="BN1047" s="15">
        <f t="shared" si="214"/>
        <v>0.41493775933609955</v>
      </c>
      <c r="BO1047" s="9">
        <v>1</v>
      </c>
      <c r="BP1047" s="9">
        <v>5</v>
      </c>
      <c r="BQ1047" s="9">
        <v>105</v>
      </c>
      <c r="BR1047" s="9">
        <f t="shared" si="217"/>
        <v>21</v>
      </c>
      <c r="BS1047" s="9">
        <v>460</v>
      </c>
      <c r="BT1047" s="9" t="s">
        <v>32</v>
      </c>
      <c r="BU1047" s="9"/>
      <c r="BV1047" s="9">
        <v>100</v>
      </c>
      <c r="BW1047" s="9">
        <v>145</v>
      </c>
      <c r="BX1047" s="9">
        <v>3900</v>
      </c>
      <c r="BY1047" s="9">
        <v>7</v>
      </c>
      <c r="BZ1047" s="9">
        <v>3</v>
      </c>
      <c r="CA1047" s="9">
        <v>1</v>
      </c>
      <c r="CB1047" s="9">
        <v>22.14</v>
      </c>
      <c r="CC1047" s="9">
        <v>9.1999999999999993</v>
      </c>
      <c r="CD1047" s="9">
        <v>300</v>
      </c>
      <c r="CE1047" s="9">
        <f t="shared" si="218"/>
        <v>450</v>
      </c>
      <c r="CF1047" s="9">
        <v>1015</v>
      </c>
      <c r="CG1047" s="9">
        <v>3900</v>
      </c>
      <c r="CH1047" s="9">
        <v>546.27</v>
      </c>
      <c r="CI1047" s="9" t="s">
        <v>33</v>
      </c>
      <c r="CJ1047" s="15">
        <f t="shared" si="219"/>
        <v>5.2222222222222223</v>
      </c>
      <c r="CK1047" s="9"/>
      <c r="CL1047" s="9"/>
      <c r="CM1047" s="9"/>
      <c r="CN1047" s="9"/>
      <c r="CO1047" s="9"/>
      <c r="CP1047" s="9"/>
      <c r="CQ1047" s="9"/>
      <c r="CR1047" s="9"/>
      <c r="CS1047" s="9"/>
      <c r="CT1047" s="9"/>
      <c r="CU1047" s="9"/>
      <c r="CV1047" s="9"/>
      <c r="CW1047" s="9"/>
      <c r="CX1047" s="9"/>
      <c r="CY1047" s="9"/>
      <c r="CZ1047" s="9"/>
      <c r="DA1047" s="9"/>
      <c r="DB1047" s="9"/>
      <c r="DC1047" s="9"/>
    </row>
    <row r="1048" spans="1:107" ht="18.649999999999999" customHeight="1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10"/>
      <c r="N1048" s="9"/>
      <c r="O1048" s="9"/>
      <c r="P1048" s="9"/>
      <c r="Q1048" s="9"/>
      <c r="R1048" s="9"/>
      <c r="S1048" s="9">
        <v>20</v>
      </c>
      <c r="T1048" s="9">
        <f t="shared" si="215"/>
        <v>2E-3</v>
      </c>
      <c r="U1048" s="9">
        <v>125</v>
      </c>
      <c r="V1048" s="9">
        <f t="shared" si="210"/>
        <v>0.125</v>
      </c>
      <c r="W1048" s="9">
        <v>4.1500000000000004</v>
      </c>
      <c r="X1048" s="9">
        <v>4150</v>
      </c>
      <c r="Y1048" s="9" t="s">
        <v>35</v>
      </c>
      <c r="Z1048" s="9" t="s">
        <v>35</v>
      </c>
      <c r="AA1048" s="11">
        <v>53.85</v>
      </c>
      <c r="AB1048" s="11" t="s">
        <v>29</v>
      </c>
      <c r="AC1048" s="12">
        <f t="shared" si="213"/>
        <v>61.927499999999995</v>
      </c>
      <c r="AD1048" s="12" t="s">
        <v>36</v>
      </c>
      <c r="AE1048" s="27" t="str">
        <f t="shared" si="216"/>
        <v/>
      </c>
      <c r="AF1048" s="21">
        <f t="shared" si="211"/>
        <v>2.59375</v>
      </c>
      <c r="AG1048" s="20">
        <f t="shared" si="212"/>
        <v>2.59375</v>
      </c>
      <c r="AH1048" s="20"/>
      <c r="AI1048" s="15">
        <f t="shared" si="220"/>
        <v>2.59375</v>
      </c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 t="s">
        <v>36</v>
      </c>
      <c r="BK1048" s="9" t="s">
        <v>37</v>
      </c>
      <c r="BL1048" s="9" t="str">
        <f t="shared" si="209"/>
        <v xml:space="preserve"> 5</v>
      </c>
      <c r="BM1048" s="9">
        <v>2.59</v>
      </c>
      <c r="BN1048" s="15">
        <f t="shared" si="214"/>
        <v>0.38610038610038611</v>
      </c>
      <c r="BO1048" s="9">
        <v>1</v>
      </c>
      <c r="BP1048" s="9">
        <v>5</v>
      </c>
      <c r="BQ1048" s="9">
        <v>105</v>
      </c>
      <c r="BR1048" s="9">
        <f t="shared" si="217"/>
        <v>21</v>
      </c>
      <c r="BS1048" s="9">
        <v>460</v>
      </c>
      <c r="BT1048" s="9" t="s">
        <v>32</v>
      </c>
      <c r="BU1048" s="9"/>
      <c r="BV1048" s="9">
        <v>100</v>
      </c>
      <c r="BW1048" s="9">
        <v>145</v>
      </c>
      <c r="BX1048" s="9">
        <v>4200</v>
      </c>
      <c r="BY1048" s="9">
        <v>7</v>
      </c>
      <c r="BZ1048" s="9">
        <v>3</v>
      </c>
      <c r="CA1048" s="9">
        <v>1</v>
      </c>
      <c r="CB1048" s="9">
        <v>23.86</v>
      </c>
      <c r="CC1048" s="9">
        <v>9.1999999999999993</v>
      </c>
      <c r="CD1048" s="9">
        <v>300</v>
      </c>
      <c r="CE1048" s="9">
        <f t="shared" si="218"/>
        <v>450</v>
      </c>
      <c r="CF1048" s="9">
        <v>1015</v>
      </c>
      <c r="CG1048" s="9">
        <v>4200</v>
      </c>
      <c r="CH1048" s="9">
        <v>588.29</v>
      </c>
      <c r="CI1048" s="9" t="s">
        <v>33</v>
      </c>
      <c r="CJ1048" s="15">
        <f t="shared" si="219"/>
        <v>5.2222222222222223</v>
      </c>
      <c r="CK1048" s="9"/>
      <c r="CL1048" s="9"/>
      <c r="CM1048" s="9"/>
      <c r="CN1048" s="9"/>
      <c r="CO1048" s="9"/>
      <c r="CP1048" s="9"/>
      <c r="CQ1048" s="9"/>
      <c r="CR1048" s="9"/>
      <c r="CS1048" s="9"/>
      <c r="CT1048" s="9"/>
      <c r="CU1048" s="9"/>
      <c r="CV1048" s="9"/>
      <c r="CW1048" s="9"/>
      <c r="CX1048" s="9"/>
      <c r="CY1048" s="9"/>
      <c r="CZ1048" s="9"/>
      <c r="DA1048" s="9"/>
      <c r="DB1048" s="9"/>
      <c r="DC1048" s="9"/>
    </row>
    <row r="1049" spans="1:107" ht="18.649999999999999" customHeight="1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10"/>
      <c r="N1049" s="9"/>
      <c r="O1049" s="9"/>
      <c r="P1049" s="9"/>
      <c r="Q1049" s="9"/>
      <c r="R1049" s="9"/>
      <c r="S1049" s="9">
        <v>20</v>
      </c>
      <c r="T1049" s="9">
        <f t="shared" si="215"/>
        <v>2E-3</v>
      </c>
      <c r="U1049" s="9">
        <v>125</v>
      </c>
      <c r="V1049" s="9">
        <f t="shared" si="210"/>
        <v>0.125</v>
      </c>
      <c r="W1049" s="9">
        <v>4.45</v>
      </c>
      <c r="X1049" s="9">
        <v>4450</v>
      </c>
      <c r="Y1049" s="9" t="s">
        <v>35</v>
      </c>
      <c r="Z1049" s="9" t="s">
        <v>35</v>
      </c>
      <c r="AA1049" s="11">
        <v>53.85</v>
      </c>
      <c r="AB1049" s="11" t="s">
        <v>29</v>
      </c>
      <c r="AC1049" s="12">
        <f t="shared" si="213"/>
        <v>61.927499999999995</v>
      </c>
      <c r="AD1049" s="12" t="s">
        <v>36</v>
      </c>
      <c r="AE1049" s="27" t="str">
        <f t="shared" si="216"/>
        <v/>
      </c>
      <c r="AF1049" s="21">
        <f t="shared" si="211"/>
        <v>2.78125</v>
      </c>
      <c r="AG1049" s="20">
        <f t="shared" si="212"/>
        <v>2.78125</v>
      </c>
      <c r="AH1049" s="20"/>
      <c r="AI1049" s="15">
        <f t="shared" si="220"/>
        <v>2.78125</v>
      </c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 t="s">
        <v>36</v>
      </c>
      <c r="BK1049" s="9" t="s">
        <v>37</v>
      </c>
      <c r="BL1049" s="9" t="str">
        <f t="shared" si="209"/>
        <v xml:space="preserve"> 5</v>
      </c>
      <c r="BM1049" s="9">
        <v>2.78</v>
      </c>
      <c r="BN1049" s="15">
        <f t="shared" si="214"/>
        <v>0.35971223021582738</v>
      </c>
      <c r="BO1049" s="9">
        <v>1</v>
      </c>
      <c r="BP1049" s="9">
        <v>5</v>
      </c>
      <c r="BQ1049" s="9">
        <v>105</v>
      </c>
      <c r="BR1049" s="9">
        <f t="shared" si="217"/>
        <v>21</v>
      </c>
      <c r="BS1049" s="9">
        <v>460</v>
      </c>
      <c r="BT1049" s="9" t="s">
        <v>32</v>
      </c>
      <c r="BU1049" s="9"/>
      <c r="BV1049" s="9">
        <v>100</v>
      </c>
      <c r="BW1049" s="9">
        <v>145</v>
      </c>
      <c r="BX1049" s="9">
        <v>4500</v>
      </c>
      <c r="BY1049" s="9">
        <v>7</v>
      </c>
      <c r="BZ1049" s="9">
        <v>3</v>
      </c>
      <c r="CA1049" s="9">
        <v>1</v>
      </c>
      <c r="CB1049" s="9">
        <v>25.59</v>
      </c>
      <c r="CC1049" s="9">
        <v>9.1999999999999993</v>
      </c>
      <c r="CD1049" s="9">
        <v>300</v>
      </c>
      <c r="CE1049" s="9">
        <f t="shared" si="218"/>
        <v>450</v>
      </c>
      <c r="CF1049" s="9">
        <v>1015</v>
      </c>
      <c r="CG1049" s="9">
        <v>4500</v>
      </c>
      <c r="CH1049" s="9">
        <v>630.32000000000005</v>
      </c>
      <c r="CI1049" s="9" t="s">
        <v>33</v>
      </c>
      <c r="CJ1049" s="15">
        <f t="shared" si="219"/>
        <v>5.2222222222222223</v>
      </c>
      <c r="CK1049" s="9"/>
      <c r="CL1049" s="9"/>
      <c r="CM1049" s="9"/>
      <c r="CN1049" s="9"/>
      <c r="CO1049" s="9"/>
      <c r="CP1049" s="9"/>
      <c r="CQ1049" s="9"/>
      <c r="CR1049" s="9"/>
      <c r="CS1049" s="9"/>
      <c r="CT1049" s="9"/>
      <c r="CU1049" s="9"/>
      <c r="CV1049" s="9"/>
      <c r="CW1049" s="9"/>
      <c r="CX1049" s="9"/>
      <c r="CY1049" s="9"/>
      <c r="CZ1049" s="9"/>
      <c r="DA1049" s="9"/>
      <c r="DB1049" s="9"/>
      <c r="DC1049" s="9"/>
    </row>
    <row r="1050" spans="1:107" ht="18.649999999999999" customHeight="1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10"/>
      <c r="N1050" s="9"/>
      <c r="O1050" s="9"/>
      <c r="P1050" s="9"/>
      <c r="Q1050" s="9"/>
      <c r="R1050" s="9"/>
      <c r="S1050" s="9">
        <v>20</v>
      </c>
      <c r="T1050" s="9">
        <f t="shared" si="215"/>
        <v>2E-3</v>
      </c>
      <c r="U1050" s="9">
        <v>125</v>
      </c>
      <c r="V1050" s="9">
        <f t="shared" si="210"/>
        <v>0.125</v>
      </c>
      <c r="W1050" s="9">
        <v>4.75</v>
      </c>
      <c r="X1050" s="9">
        <v>4750</v>
      </c>
      <c r="Y1050" s="9" t="s">
        <v>35</v>
      </c>
      <c r="Z1050" s="9" t="s">
        <v>35</v>
      </c>
      <c r="AA1050" s="11">
        <v>53.85</v>
      </c>
      <c r="AB1050" s="11" t="s">
        <v>29</v>
      </c>
      <c r="AC1050" s="12">
        <f t="shared" si="213"/>
        <v>61.927499999999995</v>
      </c>
      <c r="AD1050" s="12" t="s">
        <v>36</v>
      </c>
      <c r="AE1050" s="27" t="str">
        <f t="shared" si="216"/>
        <v/>
      </c>
      <c r="AF1050" s="21">
        <f t="shared" si="211"/>
        <v>2.96875</v>
      </c>
      <c r="AG1050" s="20">
        <f t="shared" si="212"/>
        <v>2.96875</v>
      </c>
      <c r="AH1050" s="20"/>
      <c r="AI1050" s="15">
        <f t="shared" si="220"/>
        <v>2.96875</v>
      </c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 t="s">
        <v>36</v>
      </c>
      <c r="BK1050" s="9" t="s">
        <v>37</v>
      </c>
      <c r="BL1050" s="9" t="str">
        <f t="shared" si="209"/>
        <v xml:space="preserve"> 5</v>
      </c>
      <c r="BM1050" s="9">
        <v>2.97</v>
      </c>
      <c r="BN1050" s="15">
        <f t="shared" si="214"/>
        <v>0.33670033670033667</v>
      </c>
      <c r="BO1050" s="9">
        <v>1</v>
      </c>
      <c r="BP1050" s="9">
        <v>5</v>
      </c>
      <c r="BQ1050" s="9">
        <v>105</v>
      </c>
      <c r="BR1050" s="9">
        <f t="shared" si="217"/>
        <v>21</v>
      </c>
      <c r="BS1050" s="9">
        <v>460</v>
      </c>
      <c r="BT1050" s="9" t="s">
        <v>32</v>
      </c>
      <c r="BU1050" s="9"/>
      <c r="BV1050" s="9">
        <v>100</v>
      </c>
      <c r="BW1050" s="9">
        <v>145</v>
      </c>
      <c r="BX1050" s="9">
        <v>4800</v>
      </c>
      <c r="BY1050" s="9">
        <v>7</v>
      </c>
      <c r="BZ1050" s="9">
        <v>3</v>
      </c>
      <c r="CA1050" s="9">
        <v>1</v>
      </c>
      <c r="CB1050" s="9">
        <v>27.31</v>
      </c>
      <c r="CC1050" s="9">
        <v>9.1999999999999993</v>
      </c>
      <c r="CD1050" s="9">
        <v>300</v>
      </c>
      <c r="CE1050" s="9">
        <f t="shared" si="218"/>
        <v>450</v>
      </c>
      <c r="CF1050" s="9">
        <v>1015</v>
      </c>
      <c r="CG1050" s="9">
        <v>4800</v>
      </c>
      <c r="CH1050" s="9">
        <v>672.34</v>
      </c>
      <c r="CI1050" s="9" t="s">
        <v>33</v>
      </c>
      <c r="CJ1050" s="15">
        <f t="shared" si="219"/>
        <v>5.2222222222222223</v>
      </c>
      <c r="CK1050" s="9"/>
      <c r="CL1050" s="9"/>
      <c r="CM1050" s="9"/>
      <c r="CN1050" s="9"/>
      <c r="CO1050" s="9"/>
      <c r="CP1050" s="9"/>
      <c r="CQ1050" s="9"/>
      <c r="CR1050" s="9"/>
      <c r="CS1050" s="9"/>
      <c r="CT1050" s="9"/>
      <c r="CU1050" s="9"/>
      <c r="CV1050" s="9"/>
      <c r="CW1050" s="9"/>
      <c r="CX1050" s="9"/>
      <c r="CY1050" s="9"/>
      <c r="CZ1050" s="9"/>
      <c r="DA1050" s="9"/>
      <c r="DB1050" s="9"/>
      <c r="DC1050" s="9"/>
    </row>
    <row r="1051" spans="1:107" ht="18.649999999999999" customHeight="1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10"/>
      <c r="N1051" s="9"/>
      <c r="O1051" s="9"/>
      <c r="P1051" s="9"/>
      <c r="Q1051" s="9"/>
      <c r="R1051" s="9"/>
      <c r="S1051" s="9">
        <v>26</v>
      </c>
      <c r="T1051" s="9">
        <f t="shared" si="215"/>
        <v>2.6000000000000003E-3</v>
      </c>
      <c r="U1051" s="9">
        <v>122</v>
      </c>
      <c r="V1051" s="9">
        <f t="shared" si="210"/>
        <v>0.122</v>
      </c>
      <c r="W1051" s="9">
        <v>3.95</v>
      </c>
      <c r="X1051" s="9">
        <v>3950</v>
      </c>
      <c r="Y1051" s="9" t="s">
        <v>35</v>
      </c>
      <c r="Z1051" s="9" t="s">
        <v>35</v>
      </c>
      <c r="AA1051" s="11">
        <v>58.3</v>
      </c>
      <c r="AB1051" s="11" t="s">
        <v>29</v>
      </c>
      <c r="AC1051" s="12">
        <f t="shared" si="213"/>
        <v>67.044999999999987</v>
      </c>
      <c r="AD1051" s="12" t="s">
        <v>36</v>
      </c>
      <c r="AE1051" s="27" t="str">
        <f t="shared" si="216"/>
        <v/>
      </c>
      <c r="AF1051" s="21">
        <f t="shared" si="211"/>
        <v>1.9276</v>
      </c>
      <c r="AG1051" s="20">
        <f t="shared" si="212"/>
        <v>1.9276</v>
      </c>
      <c r="AH1051" s="20"/>
      <c r="AI1051" s="15">
        <f t="shared" si="220"/>
        <v>1.9276</v>
      </c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 t="s">
        <v>36</v>
      </c>
      <c r="BK1051" s="9" t="s">
        <v>42</v>
      </c>
      <c r="BL1051" s="9" t="str">
        <f t="shared" si="209"/>
        <v xml:space="preserve"> 4</v>
      </c>
      <c r="BM1051" s="9">
        <v>1.93</v>
      </c>
      <c r="BN1051" s="15">
        <f t="shared" si="214"/>
        <v>0.5181347150259068</v>
      </c>
      <c r="BO1051" s="9">
        <v>1</v>
      </c>
      <c r="BP1051" s="9">
        <v>4</v>
      </c>
      <c r="BQ1051" s="9">
        <v>112</v>
      </c>
      <c r="BR1051" s="9">
        <f t="shared" si="217"/>
        <v>28</v>
      </c>
      <c r="BS1051" s="9">
        <v>700</v>
      </c>
      <c r="BT1051" s="9" t="s">
        <v>32</v>
      </c>
      <c r="BU1051" s="9"/>
      <c r="BV1051" s="9">
        <v>104</v>
      </c>
      <c r="BW1051" s="9">
        <v>141</v>
      </c>
      <c r="BX1051" s="9">
        <v>4000</v>
      </c>
      <c r="BY1051" s="9">
        <v>7</v>
      </c>
      <c r="BZ1051" s="9">
        <v>4</v>
      </c>
      <c r="CA1051" s="9">
        <v>1</v>
      </c>
      <c r="CB1051" s="9">
        <v>35.08</v>
      </c>
      <c r="CC1051" s="9">
        <v>18.2</v>
      </c>
      <c r="CD1051" s="9">
        <v>416</v>
      </c>
      <c r="CE1051" s="9">
        <f t="shared" si="218"/>
        <v>566</v>
      </c>
      <c r="CF1051" s="9">
        <v>987</v>
      </c>
      <c r="CG1051" s="9">
        <v>4000</v>
      </c>
      <c r="CH1051" s="9">
        <v>1149.6600000000001</v>
      </c>
      <c r="CI1051" s="9" t="s">
        <v>33</v>
      </c>
      <c r="CJ1051" s="15">
        <f t="shared" si="219"/>
        <v>4.1519434628975267</v>
      </c>
      <c r="CK1051" s="9"/>
      <c r="CL1051" s="9"/>
      <c r="CM1051" s="9"/>
      <c r="CN1051" s="9"/>
      <c r="CO1051" s="9"/>
      <c r="CP1051" s="9"/>
      <c r="CQ1051" s="9"/>
      <c r="CR1051" s="9"/>
      <c r="CS1051" s="9"/>
      <c r="CT1051" s="9"/>
      <c r="CU1051" s="9"/>
      <c r="CV1051" s="9"/>
      <c r="CW1051" s="9"/>
      <c r="CX1051" s="9"/>
      <c r="CY1051" s="9"/>
      <c r="CZ1051" s="9"/>
      <c r="DA1051" s="9"/>
      <c r="DB1051" s="9"/>
      <c r="DC1051" s="9"/>
    </row>
    <row r="1052" spans="1:107" ht="18.649999999999999" customHeight="1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10"/>
      <c r="N1052" s="9"/>
      <c r="O1052" s="9"/>
      <c r="P1052" s="9"/>
      <c r="Q1052" s="9"/>
      <c r="R1052" s="9"/>
      <c r="S1052" s="9">
        <v>26</v>
      </c>
      <c r="T1052" s="9">
        <f t="shared" si="215"/>
        <v>2.6000000000000003E-3</v>
      </c>
      <c r="U1052" s="9">
        <v>122</v>
      </c>
      <c r="V1052" s="9">
        <f t="shared" si="210"/>
        <v>0.122</v>
      </c>
      <c r="W1052" s="9">
        <v>3.95</v>
      </c>
      <c r="X1052" s="9">
        <v>3950</v>
      </c>
      <c r="Y1052" s="9" t="s">
        <v>35</v>
      </c>
      <c r="Z1052" s="9" t="s">
        <v>35</v>
      </c>
      <c r="AA1052" s="11">
        <v>58.3</v>
      </c>
      <c r="AB1052" s="11" t="s">
        <v>29</v>
      </c>
      <c r="AC1052" s="12">
        <f t="shared" si="213"/>
        <v>67.044999999999987</v>
      </c>
      <c r="AD1052" s="12" t="s">
        <v>36</v>
      </c>
      <c r="AE1052" s="27" t="str">
        <f t="shared" si="216"/>
        <v/>
      </c>
      <c r="AF1052" s="21">
        <f t="shared" si="211"/>
        <v>1.9276</v>
      </c>
      <c r="AG1052" s="20">
        <f t="shared" si="212"/>
        <v>1.9276</v>
      </c>
      <c r="AH1052" s="20"/>
      <c r="AI1052" s="15">
        <f t="shared" si="220"/>
        <v>1.9276</v>
      </c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 t="s">
        <v>36</v>
      </c>
      <c r="BK1052" s="9" t="s">
        <v>42</v>
      </c>
      <c r="BL1052" s="9" t="str">
        <f t="shared" si="209"/>
        <v xml:space="preserve"> 4</v>
      </c>
      <c r="BM1052" s="9">
        <v>1.93</v>
      </c>
      <c r="BN1052" s="15">
        <f t="shared" si="214"/>
        <v>0.5181347150259068</v>
      </c>
      <c r="BO1052" s="9">
        <v>1</v>
      </c>
      <c r="BP1052" s="9">
        <v>4</v>
      </c>
      <c r="BQ1052" s="9">
        <v>112</v>
      </c>
      <c r="BR1052" s="9">
        <f t="shared" si="217"/>
        <v>28</v>
      </c>
      <c r="BS1052" s="9">
        <v>700</v>
      </c>
      <c r="BT1052" s="9" t="s">
        <v>32</v>
      </c>
      <c r="BU1052" s="9"/>
      <c r="BV1052" s="9">
        <v>104</v>
      </c>
      <c r="BW1052" s="9">
        <v>141</v>
      </c>
      <c r="BX1052" s="9">
        <v>4000</v>
      </c>
      <c r="BY1052" s="9">
        <v>7</v>
      </c>
      <c r="BZ1052" s="9">
        <v>4</v>
      </c>
      <c r="CA1052" s="9">
        <v>1</v>
      </c>
      <c r="CB1052" s="9">
        <v>35.08</v>
      </c>
      <c r="CC1052" s="9">
        <v>18.2</v>
      </c>
      <c r="CD1052" s="9">
        <v>416</v>
      </c>
      <c r="CE1052" s="9">
        <f t="shared" si="218"/>
        <v>566</v>
      </c>
      <c r="CF1052" s="9">
        <v>987</v>
      </c>
      <c r="CG1052" s="9">
        <v>4000</v>
      </c>
      <c r="CH1052" s="9">
        <v>1149.6600000000001</v>
      </c>
      <c r="CI1052" s="9" t="s">
        <v>33</v>
      </c>
      <c r="CJ1052" s="15">
        <f t="shared" si="219"/>
        <v>4.1519434628975267</v>
      </c>
      <c r="CK1052" s="9"/>
      <c r="CL1052" s="9"/>
      <c r="CM1052" s="9"/>
      <c r="CN1052" s="9"/>
      <c r="CO1052" s="9"/>
      <c r="CP1052" s="9"/>
      <c r="CQ1052" s="9"/>
      <c r="CR1052" s="9"/>
      <c r="CS1052" s="9"/>
      <c r="CT1052" s="9"/>
      <c r="CU1052" s="9"/>
      <c r="CV1052" s="9"/>
      <c r="CW1052" s="9"/>
      <c r="CX1052" s="9"/>
      <c r="CY1052" s="9"/>
      <c r="CZ1052" s="9"/>
      <c r="DA1052" s="9"/>
      <c r="DB1052" s="9"/>
      <c r="DC1052" s="9"/>
    </row>
    <row r="1053" spans="1:107" ht="18.649999999999999" customHeight="1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10"/>
      <c r="N1053" s="9"/>
      <c r="O1053" s="9"/>
      <c r="P1053" s="9"/>
      <c r="Q1053" s="9"/>
      <c r="R1053" s="9"/>
      <c r="S1053" s="9">
        <v>26</v>
      </c>
      <c r="T1053" s="9">
        <f t="shared" si="215"/>
        <v>2.6000000000000003E-3</v>
      </c>
      <c r="U1053" s="9">
        <v>130</v>
      </c>
      <c r="V1053" s="9">
        <f t="shared" si="210"/>
        <v>0.13</v>
      </c>
      <c r="W1053" s="9">
        <v>3</v>
      </c>
      <c r="X1053" s="9">
        <v>3000</v>
      </c>
      <c r="Y1053" s="9" t="s">
        <v>35</v>
      </c>
      <c r="Z1053" s="9" t="s">
        <v>35</v>
      </c>
      <c r="AA1053" s="11">
        <v>40.049999999999997</v>
      </c>
      <c r="AB1053" s="11" t="s">
        <v>29</v>
      </c>
      <c r="AC1053" s="12">
        <f t="shared" si="213"/>
        <v>46.05749999999999</v>
      </c>
      <c r="AD1053" s="12" t="s">
        <v>36</v>
      </c>
      <c r="AE1053" s="27" t="str">
        <f t="shared" si="216"/>
        <v/>
      </c>
      <c r="AF1053" s="21">
        <f t="shared" si="211"/>
        <v>1.56</v>
      </c>
      <c r="AG1053" s="20">
        <f t="shared" si="212"/>
        <v>1.56</v>
      </c>
      <c r="AH1053" s="20"/>
      <c r="AI1053" s="15">
        <f t="shared" si="220"/>
        <v>1.56</v>
      </c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 t="s">
        <v>36</v>
      </c>
      <c r="BK1053" s="9" t="s">
        <v>42</v>
      </c>
      <c r="BL1053" s="9" t="str">
        <f t="shared" si="209"/>
        <v xml:space="preserve"> 4</v>
      </c>
      <c r="BM1053" s="9">
        <v>1.56</v>
      </c>
      <c r="BN1053" s="15">
        <f t="shared" si="214"/>
        <v>0.64102564102564097</v>
      </c>
      <c r="BO1053" s="9">
        <v>1</v>
      </c>
      <c r="BP1053" s="9">
        <v>4</v>
      </c>
      <c r="BQ1053" s="9">
        <v>140</v>
      </c>
      <c r="BR1053" s="9">
        <f t="shared" si="217"/>
        <v>35</v>
      </c>
      <c r="BS1053" s="9">
        <v>510</v>
      </c>
      <c r="BT1053" s="9" t="s">
        <v>32</v>
      </c>
      <c r="BU1053" s="9"/>
      <c r="BV1053" s="9">
        <v>104</v>
      </c>
      <c r="BW1053" s="9">
        <v>140</v>
      </c>
      <c r="BX1053" s="9">
        <v>3000</v>
      </c>
      <c r="BY1053" s="9">
        <v>7</v>
      </c>
      <c r="BZ1053" s="9">
        <v>5</v>
      </c>
      <c r="CA1053" s="9">
        <v>1</v>
      </c>
      <c r="CB1053" s="9">
        <v>20.69</v>
      </c>
      <c r="CC1053" s="9">
        <v>13.26</v>
      </c>
      <c r="CD1053" s="9">
        <v>520</v>
      </c>
      <c r="CE1053" s="9">
        <f t="shared" si="218"/>
        <v>670</v>
      </c>
      <c r="CF1053" s="9">
        <v>980</v>
      </c>
      <c r="CG1053" s="9">
        <v>3000</v>
      </c>
      <c r="CH1053" s="9">
        <v>779.69</v>
      </c>
      <c r="CI1053" s="9" t="s">
        <v>33</v>
      </c>
      <c r="CJ1053" s="15">
        <f t="shared" si="219"/>
        <v>3.5074626865671643</v>
      </c>
      <c r="CK1053" s="9"/>
      <c r="CL1053" s="9"/>
      <c r="CM1053" s="9"/>
      <c r="CN1053" s="9"/>
      <c r="CO1053" s="9"/>
      <c r="CP1053" s="9"/>
      <c r="CQ1053" s="9"/>
      <c r="CR1053" s="9"/>
      <c r="CS1053" s="9"/>
      <c r="CT1053" s="9"/>
      <c r="CU1053" s="9"/>
      <c r="CV1053" s="9"/>
      <c r="CW1053" s="9"/>
      <c r="CX1053" s="9"/>
      <c r="CY1053" s="9"/>
      <c r="CZ1053" s="9"/>
      <c r="DA1053" s="9"/>
      <c r="DB1053" s="9"/>
      <c r="DC1053" s="9"/>
    </row>
    <row r="1054" spans="1:107" ht="18.649999999999999" customHeight="1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10"/>
      <c r="N1054" s="9"/>
      <c r="O1054" s="9"/>
      <c r="P1054" s="9"/>
      <c r="Q1054" s="9"/>
      <c r="R1054" s="9"/>
      <c r="S1054" s="9">
        <v>26</v>
      </c>
      <c r="T1054" s="9">
        <f t="shared" si="215"/>
        <v>2.6000000000000003E-3</v>
      </c>
      <c r="U1054" s="9">
        <v>130</v>
      </c>
      <c r="V1054" s="9">
        <f t="shared" si="210"/>
        <v>0.13</v>
      </c>
      <c r="W1054" s="9">
        <v>3.5</v>
      </c>
      <c r="X1054" s="9">
        <v>3500</v>
      </c>
      <c r="Y1054" s="9" t="s">
        <v>35</v>
      </c>
      <c r="Z1054" s="9" t="s">
        <v>35</v>
      </c>
      <c r="AA1054" s="11">
        <v>40.049999999999997</v>
      </c>
      <c r="AB1054" s="11" t="s">
        <v>29</v>
      </c>
      <c r="AC1054" s="12">
        <f t="shared" si="213"/>
        <v>46.05749999999999</v>
      </c>
      <c r="AD1054" s="12" t="s">
        <v>36</v>
      </c>
      <c r="AE1054" s="27" t="str">
        <f t="shared" si="216"/>
        <v/>
      </c>
      <c r="AF1054" s="21">
        <f t="shared" si="211"/>
        <v>1.82</v>
      </c>
      <c r="AG1054" s="20">
        <f t="shared" si="212"/>
        <v>1.82</v>
      </c>
      <c r="AH1054" s="20"/>
      <c r="AI1054" s="15">
        <f t="shared" si="220"/>
        <v>1.82</v>
      </c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 t="s">
        <v>36</v>
      </c>
      <c r="BK1054" s="9" t="s">
        <v>42</v>
      </c>
      <c r="BL1054" s="9" t="str">
        <f t="shared" si="209"/>
        <v xml:space="preserve"> 4</v>
      </c>
      <c r="BM1054" s="9">
        <v>1.82</v>
      </c>
      <c r="BN1054" s="15">
        <f t="shared" si="214"/>
        <v>0.54945054945054939</v>
      </c>
      <c r="BO1054" s="9">
        <v>1</v>
      </c>
      <c r="BP1054" s="9">
        <v>4</v>
      </c>
      <c r="BQ1054" s="9">
        <v>140</v>
      </c>
      <c r="BR1054" s="9">
        <f t="shared" si="217"/>
        <v>35</v>
      </c>
      <c r="BS1054" s="9">
        <v>510</v>
      </c>
      <c r="BT1054" s="9" t="s">
        <v>32</v>
      </c>
      <c r="BU1054" s="9"/>
      <c r="BV1054" s="9">
        <v>104</v>
      </c>
      <c r="BW1054" s="9">
        <v>140</v>
      </c>
      <c r="BX1054" s="9">
        <v>3500</v>
      </c>
      <c r="BY1054" s="9">
        <v>7</v>
      </c>
      <c r="BZ1054" s="9">
        <v>5</v>
      </c>
      <c r="CA1054" s="9">
        <v>1</v>
      </c>
      <c r="CB1054" s="9">
        <v>24.13</v>
      </c>
      <c r="CC1054" s="9">
        <v>13.26</v>
      </c>
      <c r="CD1054" s="9">
        <v>520</v>
      </c>
      <c r="CE1054" s="9">
        <f t="shared" si="218"/>
        <v>670</v>
      </c>
      <c r="CF1054" s="9">
        <v>980</v>
      </c>
      <c r="CG1054" s="9">
        <v>3500</v>
      </c>
      <c r="CH1054" s="9">
        <v>909.64</v>
      </c>
      <c r="CI1054" s="9" t="s">
        <v>33</v>
      </c>
      <c r="CJ1054" s="15">
        <f t="shared" si="219"/>
        <v>3.5074626865671643</v>
      </c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  <c r="DB1054" s="9"/>
      <c r="DC1054" s="9"/>
    </row>
    <row r="1055" spans="1:107" ht="18.649999999999999" customHeight="1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10"/>
      <c r="N1055" s="9"/>
      <c r="O1055" s="9"/>
      <c r="P1055" s="9"/>
      <c r="Q1055" s="9"/>
      <c r="R1055" s="9"/>
      <c r="S1055" s="9">
        <v>26</v>
      </c>
      <c r="T1055" s="9">
        <f t="shared" si="215"/>
        <v>2.6000000000000003E-3</v>
      </c>
      <c r="U1055" s="9">
        <v>130</v>
      </c>
      <c r="V1055" s="9">
        <f t="shared" si="210"/>
        <v>0.13</v>
      </c>
      <c r="W1055" s="9">
        <v>4</v>
      </c>
      <c r="X1055" s="9">
        <v>4000</v>
      </c>
      <c r="Y1055" s="9" t="s">
        <v>35</v>
      </c>
      <c r="Z1055" s="9" t="s">
        <v>35</v>
      </c>
      <c r="AA1055" s="11">
        <v>40.049999999999997</v>
      </c>
      <c r="AB1055" s="11" t="s">
        <v>29</v>
      </c>
      <c r="AC1055" s="12">
        <f t="shared" si="213"/>
        <v>46.05749999999999</v>
      </c>
      <c r="AD1055" s="12" t="s">
        <v>36</v>
      </c>
      <c r="AE1055" s="27" t="str">
        <f t="shared" si="216"/>
        <v/>
      </c>
      <c r="AF1055" s="21">
        <f t="shared" si="211"/>
        <v>2.08</v>
      </c>
      <c r="AG1055" s="20">
        <f t="shared" si="212"/>
        <v>2.08</v>
      </c>
      <c r="AH1055" s="20"/>
      <c r="AI1055" s="15">
        <f t="shared" si="220"/>
        <v>2.08</v>
      </c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 t="s">
        <v>36</v>
      </c>
      <c r="BK1055" s="9" t="s">
        <v>42</v>
      </c>
      <c r="BL1055" s="9" t="str">
        <f t="shared" si="209"/>
        <v xml:space="preserve"> 4</v>
      </c>
      <c r="BM1055" s="9">
        <v>2.08</v>
      </c>
      <c r="BN1055" s="15">
        <f t="shared" si="214"/>
        <v>0.48076923076923073</v>
      </c>
      <c r="BO1055" s="9">
        <v>1</v>
      </c>
      <c r="BP1055" s="9">
        <v>4</v>
      </c>
      <c r="BQ1055" s="9">
        <v>140</v>
      </c>
      <c r="BR1055" s="9">
        <f t="shared" si="217"/>
        <v>35</v>
      </c>
      <c r="BS1055" s="9">
        <v>510</v>
      </c>
      <c r="BT1055" s="9" t="s">
        <v>32</v>
      </c>
      <c r="BU1055" s="9"/>
      <c r="BV1055" s="9">
        <v>104</v>
      </c>
      <c r="BW1055" s="9">
        <v>140</v>
      </c>
      <c r="BX1055" s="9">
        <v>4000</v>
      </c>
      <c r="BY1055" s="9">
        <v>7</v>
      </c>
      <c r="BZ1055" s="9">
        <v>5</v>
      </c>
      <c r="CA1055" s="9">
        <v>1</v>
      </c>
      <c r="CB1055" s="9">
        <v>27.58</v>
      </c>
      <c r="CC1055" s="9">
        <v>13.26</v>
      </c>
      <c r="CD1055" s="9">
        <v>520</v>
      </c>
      <c r="CE1055" s="9">
        <f t="shared" si="218"/>
        <v>670</v>
      </c>
      <c r="CF1055" s="9">
        <v>980</v>
      </c>
      <c r="CG1055" s="9">
        <v>4000</v>
      </c>
      <c r="CH1055" s="9">
        <v>1039.58</v>
      </c>
      <c r="CI1055" s="9" t="s">
        <v>33</v>
      </c>
      <c r="CJ1055" s="15">
        <f t="shared" si="219"/>
        <v>3.5074626865671643</v>
      </c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  <c r="DB1055" s="9"/>
      <c r="DC1055" s="9"/>
    </row>
    <row r="1056" spans="1:107" ht="18.649999999999999" customHeight="1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10"/>
      <c r="N1056" s="9"/>
      <c r="O1056" s="9"/>
      <c r="P1056" s="9"/>
      <c r="Q1056" s="9"/>
      <c r="R1056" s="9"/>
      <c r="S1056" s="9">
        <v>26</v>
      </c>
      <c r="T1056" s="9">
        <f t="shared" si="215"/>
        <v>2.6000000000000003E-3</v>
      </c>
      <c r="U1056" s="9">
        <v>130</v>
      </c>
      <c r="V1056" s="9">
        <f t="shared" si="210"/>
        <v>0.13</v>
      </c>
      <c r="W1056" s="9">
        <v>3</v>
      </c>
      <c r="X1056" s="9">
        <v>3000</v>
      </c>
      <c r="Y1056" s="9" t="s">
        <v>35</v>
      </c>
      <c r="Z1056" s="9" t="s">
        <v>35</v>
      </c>
      <c r="AA1056" s="11">
        <v>40.049999999999997</v>
      </c>
      <c r="AB1056" s="11" t="s">
        <v>29</v>
      </c>
      <c r="AC1056" s="12">
        <f t="shared" si="213"/>
        <v>46.05749999999999</v>
      </c>
      <c r="AD1056" s="12" t="s">
        <v>36</v>
      </c>
      <c r="AE1056" s="27" t="str">
        <f t="shared" si="216"/>
        <v/>
      </c>
      <c r="AF1056" s="21">
        <f t="shared" si="211"/>
        <v>1.56</v>
      </c>
      <c r="AG1056" s="20">
        <f t="shared" si="212"/>
        <v>1.56</v>
      </c>
      <c r="AH1056" s="20"/>
      <c r="AI1056" s="15">
        <f t="shared" si="220"/>
        <v>1.56</v>
      </c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 t="s">
        <v>36</v>
      </c>
      <c r="BK1056" s="9" t="s">
        <v>42</v>
      </c>
      <c r="BL1056" s="9" t="str">
        <f t="shared" si="209"/>
        <v xml:space="preserve"> 4</v>
      </c>
      <c r="BM1056" s="9">
        <v>1.56</v>
      </c>
      <c r="BN1056" s="15">
        <f t="shared" si="214"/>
        <v>0.64102564102564097</v>
      </c>
      <c r="BO1056" s="9">
        <v>1</v>
      </c>
      <c r="BP1056" s="9">
        <v>4</v>
      </c>
      <c r="BQ1056" s="9">
        <v>140</v>
      </c>
      <c r="BR1056" s="9">
        <f t="shared" si="217"/>
        <v>35</v>
      </c>
      <c r="BS1056" s="9">
        <v>510</v>
      </c>
      <c r="BT1056" s="9" t="s">
        <v>32</v>
      </c>
      <c r="BU1056" s="9"/>
      <c r="BV1056" s="9">
        <v>104</v>
      </c>
      <c r="BW1056" s="9">
        <v>140</v>
      </c>
      <c r="BX1056" s="9">
        <v>3000</v>
      </c>
      <c r="BY1056" s="9">
        <v>7</v>
      </c>
      <c r="BZ1056" s="9">
        <v>5</v>
      </c>
      <c r="CA1056" s="9">
        <v>1</v>
      </c>
      <c r="CB1056" s="9">
        <v>20.69</v>
      </c>
      <c r="CC1056" s="9">
        <v>13.26</v>
      </c>
      <c r="CD1056" s="9">
        <v>520</v>
      </c>
      <c r="CE1056" s="9">
        <f t="shared" si="218"/>
        <v>670</v>
      </c>
      <c r="CF1056" s="9">
        <v>980</v>
      </c>
      <c r="CG1056" s="9">
        <v>3000</v>
      </c>
      <c r="CH1056" s="9">
        <v>779.69</v>
      </c>
      <c r="CI1056" s="9" t="s">
        <v>33</v>
      </c>
      <c r="CJ1056" s="15">
        <f t="shared" si="219"/>
        <v>3.5074626865671643</v>
      </c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  <c r="DB1056" s="9"/>
      <c r="DC1056" s="9"/>
    </row>
    <row r="1057" spans="1:107" ht="18.649999999999999" customHeight="1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10"/>
      <c r="N1057" s="9"/>
      <c r="O1057" s="9"/>
      <c r="P1057" s="9"/>
      <c r="Q1057" s="9"/>
      <c r="R1057" s="9"/>
      <c r="S1057" s="9">
        <v>26</v>
      </c>
      <c r="T1057" s="9">
        <f t="shared" si="215"/>
        <v>2.6000000000000003E-3</v>
      </c>
      <c r="U1057" s="9">
        <v>130</v>
      </c>
      <c r="V1057" s="9">
        <f t="shared" si="210"/>
        <v>0.13</v>
      </c>
      <c r="W1057" s="9">
        <v>3.5</v>
      </c>
      <c r="X1057" s="9">
        <v>3500</v>
      </c>
      <c r="Y1057" s="9" t="s">
        <v>35</v>
      </c>
      <c r="Z1057" s="9" t="s">
        <v>35</v>
      </c>
      <c r="AA1057" s="11">
        <v>40.049999999999997</v>
      </c>
      <c r="AB1057" s="11" t="s">
        <v>29</v>
      </c>
      <c r="AC1057" s="12">
        <f t="shared" si="213"/>
        <v>46.05749999999999</v>
      </c>
      <c r="AD1057" s="12" t="s">
        <v>36</v>
      </c>
      <c r="AE1057" s="27" t="str">
        <f t="shared" si="216"/>
        <v/>
      </c>
      <c r="AF1057" s="21">
        <f t="shared" si="211"/>
        <v>1.82</v>
      </c>
      <c r="AG1057" s="20">
        <f t="shared" si="212"/>
        <v>1.82</v>
      </c>
      <c r="AH1057" s="20"/>
      <c r="AI1057" s="15">
        <f t="shared" si="220"/>
        <v>1.82</v>
      </c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 t="s">
        <v>36</v>
      </c>
      <c r="BK1057" s="9" t="s">
        <v>42</v>
      </c>
      <c r="BL1057" s="9" t="str">
        <f t="shared" si="209"/>
        <v xml:space="preserve"> 4</v>
      </c>
      <c r="BM1057" s="9">
        <v>1.82</v>
      </c>
      <c r="BN1057" s="15">
        <f t="shared" si="214"/>
        <v>0.54945054945054939</v>
      </c>
      <c r="BO1057" s="9">
        <v>1</v>
      </c>
      <c r="BP1057" s="9">
        <v>4</v>
      </c>
      <c r="BQ1057" s="9">
        <v>140</v>
      </c>
      <c r="BR1057" s="9">
        <f t="shared" si="217"/>
        <v>35</v>
      </c>
      <c r="BS1057" s="9">
        <v>510</v>
      </c>
      <c r="BT1057" s="9" t="s">
        <v>32</v>
      </c>
      <c r="BU1057" s="9"/>
      <c r="BV1057" s="9">
        <v>104</v>
      </c>
      <c r="BW1057" s="9">
        <v>140</v>
      </c>
      <c r="BX1057" s="9">
        <v>3500</v>
      </c>
      <c r="BY1057" s="9">
        <v>7</v>
      </c>
      <c r="BZ1057" s="9">
        <v>5</v>
      </c>
      <c r="CA1057" s="9">
        <v>1</v>
      </c>
      <c r="CB1057" s="9">
        <v>24.13</v>
      </c>
      <c r="CC1057" s="9">
        <v>13.26</v>
      </c>
      <c r="CD1057" s="9">
        <v>520</v>
      </c>
      <c r="CE1057" s="9">
        <f t="shared" si="218"/>
        <v>670</v>
      </c>
      <c r="CF1057" s="9">
        <v>980</v>
      </c>
      <c r="CG1057" s="9">
        <v>3500</v>
      </c>
      <c r="CH1057" s="9">
        <v>909.64</v>
      </c>
      <c r="CI1057" s="9" t="s">
        <v>33</v>
      </c>
      <c r="CJ1057" s="15">
        <f t="shared" si="219"/>
        <v>3.5074626865671643</v>
      </c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  <c r="DB1057" s="9"/>
      <c r="DC1057" s="9"/>
    </row>
    <row r="1058" spans="1:107" ht="18.649999999999999" customHeight="1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10"/>
      <c r="N1058" s="9"/>
      <c r="O1058" s="9"/>
      <c r="P1058" s="9"/>
      <c r="Q1058" s="9"/>
      <c r="R1058" s="9"/>
      <c r="S1058" s="9">
        <v>26</v>
      </c>
      <c r="T1058" s="9">
        <f t="shared" si="215"/>
        <v>2.6000000000000003E-3</v>
      </c>
      <c r="U1058" s="9">
        <v>130</v>
      </c>
      <c r="V1058" s="9">
        <f t="shared" si="210"/>
        <v>0.13</v>
      </c>
      <c r="W1058" s="9">
        <v>4</v>
      </c>
      <c r="X1058" s="9">
        <v>4000</v>
      </c>
      <c r="Y1058" s="9" t="s">
        <v>35</v>
      </c>
      <c r="Z1058" s="9" t="s">
        <v>35</v>
      </c>
      <c r="AA1058" s="11">
        <v>40.049999999999997</v>
      </c>
      <c r="AB1058" s="11" t="s">
        <v>29</v>
      </c>
      <c r="AC1058" s="12">
        <f t="shared" si="213"/>
        <v>46.05749999999999</v>
      </c>
      <c r="AD1058" s="12" t="s">
        <v>36</v>
      </c>
      <c r="AE1058" s="27" t="str">
        <f t="shared" si="216"/>
        <v/>
      </c>
      <c r="AF1058" s="21">
        <f t="shared" si="211"/>
        <v>2.08</v>
      </c>
      <c r="AG1058" s="20">
        <f t="shared" si="212"/>
        <v>2.08</v>
      </c>
      <c r="AH1058" s="20"/>
      <c r="AI1058" s="15">
        <f t="shared" si="220"/>
        <v>2.08</v>
      </c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 t="s">
        <v>36</v>
      </c>
      <c r="BK1058" s="9" t="s">
        <v>42</v>
      </c>
      <c r="BL1058" s="9" t="str">
        <f t="shared" si="209"/>
        <v xml:space="preserve"> 4</v>
      </c>
      <c r="BM1058" s="9">
        <v>2.08</v>
      </c>
      <c r="BN1058" s="15">
        <f t="shared" si="214"/>
        <v>0.48076923076923073</v>
      </c>
      <c r="BO1058" s="9">
        <v>1</v>
      </c>
      <c r="BP1058" s="9">
        <v>4</v>
      </c>
      <c r="BQ1058" s="9">
        <v>140</v>
      </c>
      <c r="BR1058" s="9">
        <f t="shared" si="217"/>
        <v>35</v>
      </c>
      <c r="BS1058" s="9">
        <v>510</v>
      </c>
      <c r="BT1058" s="9" t="s">
        <v>32</v>
      </c>
      <c r="BU1058" s="9"/>
      <c r="BV1058" s="9">
        <v>104</v>
      </c>
      <c r="BW1058" s="9">
        <v>140</v>
      </c>
      <c r="BX1058" s="9">
        <v>4000</v>
      </c>
      <c r="BY1058" s="9">
        <v>7</v>
      </c>
      <c r="BZ1058" s="9">
        <v>5</v>
      </c>
      <c r="CA1058" s="9">
        <v>1</v>
      </c>
      <c r="CB1058" s="9">
        <v>27.58</v>
      </c>
      <c r="CC1058" s="9">
        <v>13.26</v>
      </c>
      <c r="CD1058" s="9">
        <v>520</v>
      </c>
      <c r="CE1058" s="9">
        <f t="shared" si="218"/>
        <v>670</v>
      </c>
      <c r="CF1058" s="9">
        <v>980</v>
      </c>
      <c r="CG1058" s="9">
        <v>4000</v>
      </c>
      <c r="CH1058" s="9">
        <v>1039.58</v>
      </c>
      <c r="CI1058" s="9" t="s">
        <v>33</v>
      </c>
      <c r="CJ1058" s="15">
        <f t="shared" si="219"/>
        <v>3.5074626865671643</v>
      </c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  <c r="DB1058" s="9"/>
      <c r="DC1058" s="9"/>
    </row>
    <row r="1059" spans="1:107" ht="18.649999999999999" customHeight="1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10"/>
      <c r="N1059" s="9"/>
      <c r="O1059" s="9"/>
      <c r="P1059" s="9"/>
      <c r="Q1059" s="9"/>
      <c r="R1059" s="9"/>
      <c r="S1059" s="9">
        <v>40</v>
      </c>
      <c r="T1059" s="9">
        <f t="shared" si="215"/>
        <v>4.0000000000000001E-3</v>
      </c>
      <c r="U1059" s="9">
        <v>105</v>
      </c>
      <c r="V1059" s="9">
        <f t="shared" si="210"/>
        <v>0.105</v>
      </c>
      <c r="W1059" s="9">
        <v>3</v>
      </c>
      <c r="X1059" s="9">
        <v>3000</v>
      </c>
      <c r="Y1059" s="9" t="s">
        <v>35</v>
      </c>
      <c r="Z1059" s="9" t="s">
        <v>35</v>
      </c>
      <c r="AA1059" s="11">
        <v>57.15</v>
      </c>
      <c r="AB1059" s="11" t="s">
        <v>29</v>
      </c>
      <c r="AC1059" s="12">
        <f t="shared" si="213"/>
        <v>65.722499999999997</v>
      </c>
      <c r="AD1059" s="12" t="s">
        <v>36</v>
      </c>
      <c r="AE1059" s="27" t="str">
        <f t="shared" si="216"/>
        <v/>
      </c>
      <c r="AF1059" s="21">
        <f t="shared" si="211"/>
        <v>0.63</v>
      </c>
      <c r="AG1059" s="20">
        <f t="shared" si="212"/>
        <v>0.63</v>
      </c>
      <c r="AH1059" s="20"/>
      <c r="AI1059" s="15">
        <f t="shared" si="220"/>
        <v>0.63</v>
      </c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 t="s">
        <v>36</v>
      </c>
      <c r="BK1059" s="9" t="s">
        <v>46</v>
      </c>
      <c r="BL1059" s="9" t="str">
        <f t="shared" si="209"/>
        <v xml:space="preserve"> 2</v>
      </c>
      <c r="BM1059" s="9">
        <v>0.63</v>
      </c>
      <c r="BN1059" s="15">
        <f t="shared" si="214"/>
        <v>1.5873015873015872</v>
      </c>
      <c r="BO1059" s="9">
        <v>1</v>
      </c>
      <c r="BP1059" s="9">
        <v>2</v>
      </c>
      <c r="BQ1059" s="9">
        <v>90</v>
      </c>
      <c r="BR1059" s="9">
        <f t="shared" si="217"/>
        <v>45</v>
      </c>
      <c r="BS1059" s="9">
        <v>510</v>
      </c>
      <c r="BT1059" s="9" t="s">
        <v>32</v>
      </c>
      <c r="BU1059" s="9"/>
      <c r="BV1059" s="9">
        <v>80</v>
      </c>
      <c r="BW1059" s="9">
        <v>115</v>
      </c>
      <c r="BX1059" s="9">
        <v>3000</v>
      </c>
      <c r="BY1059" s="9">
        <v>9</v>
      </c>
      <c r="BZ1059" s="9">
        <v>5</v>
      </c>
      <c r="CA1059" s="9">
        <v>1</v>
      </c>
      <c r="CB1059" s="9">
        <v>12.85</v>
      </c>
      <c r="CC1059" s="9">
        <v>20.399999999999999</v>
      </c>
      <c r="CD1059" s="9">
        <v>400</v>
      </c>
      <c r="CE1059" s="9">
        <f t="shared" si="218"/>
        <v>550</v>
      </c>
      <c r="CF1059" s="9">
        <v>1035</v>
      </c>
      <c r="CG1059" s="9">
        <v>3000</v>
      </c>
      <c r="CH1059" s="9">
        <v>633.41999999999996</v>
      </c>
      <c r="CI1059" s="9" t="s">
        <v>33</v>
      </c>
      <c r="CJ1059" s="15">
        <f t="shared" si="219"/>
        <v>4.2727272727272725</v>
      </c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  <c r="DB1059" s="9"/>
      <c r="DC1059" s="9"/>
    </row>
    <row r="1060" spans="1:107" ht="18.649999999999999" customHeight="1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10"/>
      <c r="N1060" s="9"/>
      <c r="O1060" s="9"/>
      <c r="P1060" s="9"/>
      <c r="Q1060" s="9"/>
      <c r="R1060" s="9"/>
      <c r="S1060" s="9">
        <v>40</v>
      </c>
      <c r="T1060" s="9">
        <f t="shared" si="215"/>
        <v>4.0000000000000001E-3</v>
      </c>
      <c r="U1060" s="9">
        <v>105</v>
      </c>
      <c r="V1060" s="9">
        <f t="shared" si="210"/>
        <v>0.105</v>
      </c>
      <c r="W1060" s="9">
        <v>3.5</v>
      </c>
      <c r="X1060" s="9">
        <v>3500</v>
      </c>
      <c r="Y1060" s="9" t="s">
        <v>35</v>
      </c>
      <c r="Z1060" s="9" t="s">
        <v>35</v>
      </c>
      <c r="AA1060" s="11">
        <v>57.15</v>
      </c>
      <c r="AB1060" s="11" t="s">
        <v>29</v>
      </c>
      <c r="AC1060" s="12">
        <f t="shared" si="213"/>
        <v>65.722499999999997</v>
      </c>
      <c r="AD1060" s="12" t="s">
        <v>36</v>
      </c>
      <c r="AE1060" s="27" t="str">
        <f t="shared" si="216"/>
        <v/>
      </c>
      <c r="AF1060" s="21">
        <f t="shared" si="211"/>
        <v>0.73499999999999999</v>
      </c>
      <c r="AG1060" s="20">
        <f t="shared" si="212"/>
        <v>0.73499999999999999</v>
      </c>
      <c r="AH1060" s="20"/>
      <c r="AI1060" s="15">
        <f t="shared" si="220"/>
        <v>0.73499999999999999</v>
      </c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 t="s">
        <v>36</v>
      </c>
      <c r="BK1060" s="9" t="s">
        <v>46</v>
      </c>
      <c r="BL1060" s="9" t="str">
        <f t="shared" si="209"/>
        <v xml:space="preserve"> 2</v>
      </c>
      <c r="BM1060" s="9">
        <v>0.73</v>
      </c>
      <c r="BN1060" s="15">
        <f t="shared" si="214"/>
        <v>1.3698630136986301</v>
      </c>
      <c r="BO1060" s="9">
        <v>1</v>
      </c>
      <c r="BP1060" s="9">
        <v>2</v>
      </c>
      <c r="BQ1060" s="9">
        <v>90</v>
      </c>
      <c r="BR1060" s="9">
        <f t="shared" si="217"/>
        <v>45</v>
      </c>
      <c r="BS1060" s="9">
        <v>510</v>
      </c>
      <c r="BT1060" s="9" t="s">
        <v>32</v>
      </c>
      <c r="BU1060" s="9"/>
      <c r="BV1060" s="9">
        <v>80</v>
      </c>
      <c r="BW1060" s="9">
        <v>115</v>
      </c>
      <c r="BX1060" s="9">
        <v>3500</v>
      </c>
      <c r="BY1060" s="9">
        <v>9</v>
      </c>
      <c r="BZ1060" s="9">
        <v>5</v>
      </c>
      <c r="CA1060" s="9">
        <v>1</v>
      </c>
      <c r="CB1060" s="9">
        <v>14.99</v>
      </c>
      <c r="CC1060" s="9">
        <v>20.399999999999999</v>
      </c>
      <c r="CD1060" s="9">
        <v>400</v>
      </c>
      <c r="CE1060" s="9">
        <f t="shared" si="218"/>
        <v>550</v>
      </c>
      <c r="CF1060" s="9">
        <v>1035</v>
      </c>
      <c r="CG1060" s="9">
        <v>3500</v>
      </c>
      <c r="CH1060" s="9">
        <v>738.99</v>
      </c>
      <c r="CI1060" s="9" t="s">
        <v>33</v>
      </c>
      <c r="CJ1060" s="15">
        <f t="shared" si="219"/>
        <v>4.2727272727272725</v>
      </c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  <c r="DB1060" s="9"/>
      <c r="DC1060" s="9"/>
    </row>
    <row r="1061" spans="1:107" ht="18.649999999999999" customHeight="1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10"/>
      <c r="N1061" s="9"/>
      <c r="O1061" s="9"/>
      <c r="P1061" s="9"/>
      <c r="Q1061" s="9"/>
      <c r="R1061" s="9"/>
      <c r="S1061" s="9">
        <v>40</v>
      </c>
      <c r="T1061" s="9">
        <f t="shared" si="215"/>
        <v>4.0000000000000001E-3</v>
      </c>
      <c r="U1061" s="9">
        <v>105</v>
      </c>
      <c r="V1061" s="9">
        <f t="shared" si="210"/>
        <v>0.105</v>
      </c>
      <c r="W1061" s="9">
        <v>4</v>
      </c>
      <c r="X1061" s="9">
        <v>4000</v>
      </c>
      <c r="Y1061" s="9" t="s">
        <v>35</v>
      </c>
      <c r="Z1061" s="9" t="s">
        <v>35</v>
      </c>
      <c r="AA1061" s="11">
        <v>57.15</v>
      </c>
      <c r="AB1061" s="11" t="s">
        <v>29</v>
      </c>
      <c r="AC1061" s="12">
        <f t="shared" si="213"/>
        <v>65.722499999999997</v>
      </c>
      <c r="AD1061" s="12" t="s">
        <v>36</v>
      </c>
      <c r="AE1061" s="27" t="str">
        <f t="shared" si="216"/>
        <v/>
      </c>
      <c r="AF1061" s="21">
        <f t="shared" si="211"/>
        <v>0.84</v>
      </c>
      <c r="AG1061" s="20">
        <f t="shared" si="212"/>
        <v>0.84</v>
      </c>
      <c r="AH1061" s="20"/>
      <c r="AI1061" s="15">
        <f t="shared" si="220"/>
        <v>0.84</v>
      </c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 t="s">
        <v>36</v>
      </c>
      <c r="BK1061" s="9" t="s">
        <v>46</v>
      </c>
      <c r="BL1061" s="9" t="str">
        <f t="shared" si="209"/>
        <v xml:space="preserve"> 2</v>
      </c>
      <c r="BM1061" s="9">
        <v>0.84</v>
      </c>
      <c r="BN1061" s="15">
        <f t="shared" si="214"/>
        <v>1.1904761904761905</v>
      </c>
      <c r="BO1061" s="9">
        <v>1</v>
      </c>
      <c r="BP1061" s="9">
        <v>2</v>
      </c>
      <c r="BQ1061" s="9">
        <v>90</v>
      </c>
      <c r="BR1061" s="9">
        <f t="shared" si="217"/>
        <v>45</v>
      </c>
      <c r="BS1061" s="9">
        <v>510</v>
      </c>
      <c r="BT1061" s="9" t="s">
        <v>32</v>
      </c>
      <c r="BU1061" s="9"/>
      <c r="BV1061" s="9">
        <v>80</v>
      </c>
      <c r="BW1061" s="9">
        <v>115</v>
      </c>
      <c r="BX1061" s="9">
        <v>4000</v>
      </c>
      <c r="BY1061" s="9">
        <v>9</v>
      </c>
      <c r="BZ1061" s="9">
        <v>5</v>
      </c>
      <c r="CA1061" s="9">
        <v>1</v>
      </c>
      <c r="CB1061" s="9">
        <v>17.14</v>
      </c>
      <c r="CC1061" s="9">
        <v>20.399999999999999</v>
      </c>
      <c r="CD1061" s="9">
        <v>400</v>
      </c>
      <c r="CE1061" s="9">
        <f t="shared" si="218"/>
        <v>550</v>
      </c>
      <c r="CF1061" s="9">
        <v>1035</v>
      </c>
      <c r="CG1061" s="9">
        <v>4000</v>
      </c>
      <c r="CH1061" s="9">
        <v>844.56</v>
      </c>
      <c r="CI1061" s="9" t="s">
        <v>33</v>
      </c>
      <c r="CJ1061" s="15">
        <f t="shared" si="219"/>
        <v>4.2727272727272725</v>
      </c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  <c r="DB1061" s="9"/>
      <c r="DC1061" s="9"/>
    </row>
    <row r="1062" spans="1:107" ht="18.649999999999999" customHeight="1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10"/>
      <c r="N1062" s="9"/>
      <c r="O1062" s="9"/>
      <c r="P1062" s="9"/>
      <c r="Q1062" s="9"/>
      <c r="R1062" s="9"/>
      <c r="S1062" s="9">
        <v>40</v>
      </c>
      <c r="T1062" s="9">
        <f t="shared" si="215"/>
        <v>4.0000000000000001E-3</v>
      </c>
      <c r="U1062" s="9">
        <v>105</v>
      </c>
      <c r="V1062" s="9">
        <f t="shared" si="210"/>
        <v>0.105</v>
      </c>
      <c r="W1062" s="9">
        <v>3</v>
      </c>
      <c r="X1062" s="9">
        <v>3000</v>
      </c>
      <c r="Y1062" s="9" t="s">
        <v>35</v>
      </c>
      <c r="Z1062" s="9" t="s">
        <v>35</v>
      </c>
      <c r="AA1062" s="11">
        <v>57.15</v>
      </c>
      <c r="AB1062" s="11" t="s">
        <v>29</v>
      </c>
      <c r="AC1062" s="12">
        <f t="shared" si="213"/>
        <v>65.722499999999997</v>
      </c>
      <c r="AD1062" s="12" t="s">
        <v>36</v>
      </c>
      <c r="AE1062" s="27" t="str">
        <f t="shared" si="216"/>
        <v/>
      </c>
      <c r="AF1062" s="21">
        <f t="shared" si="211"/>
        <v>0.63</v>
      </c>
      <c r="AG1062" s="20">
        <f t="shared" si="212"/>
        <v>0.63</v>
      </c>
      <c r="AH1062" s="20"/>
      <c r="AI1062" s="15">
        <f t="shared" si="220"/>
        <v>0.63</v>
      </c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 t="s">
        <v>36</v>
      </c>
      <c r="BK1062" s="9" t="s">
        <v>46</v>
      </c>
      <c r="BL1062" s="9" t="str">
        <f t="shared" ref="BL1062:BL1125" si="221">SUBSTITUTE(BK1062,"B00"," ",1)</f>
        <v xml:space="preserve"> 2</v>
      </c>
      <c r="BM1062" s="9">
        <v>0.63</v>
      </c>
      <c r="BN1062" s="15">
        <f t="shared" si="214"/>
        <v>1.5873015873015872</v>
      </c>
      <c r="BO1062" s="9">
        <v>1</v>
      </c>
      <c r="BP1062" s="9">
        <v>2</v>
      </c>
      <c r="BQ1062" s="9">
        <v>90</v>
      </c>
      <c r="BR1062" s="9">
        <f t="shared" si="217"/>
        <v>45</v>
      </c>
      <c r="BS1062" s="9">
        <v>510</v>
      </c>
      <c r="BT1062" s="9" t="s">
        <v>32</v>
      </c>
      <c r="BU1062" s="9"/>
      <c r="BV1062" s="9">
        <v>80</v>
      </c>
      <c r="BW1062" s="9">
        <v>115</v>
      </c>
      <c r="BX1062" s="9">
        <v>3000</v>
      </c>
      <c r="BY1062" s="9">
        <v>9</v>
      </c>
      <c r="BZ1062" s="9">
        <v>5</v>
      </c>
      <c r="CA1062" s="9">
        <v>1</v>
      </c>
      <c r="CB1062" s="9">
        <v>12.85</v>
      </c>
      <c r="CC1062" s="9">
        <v>20.399999999999999</v>
      </c>
      <c r="CD1062" s="9">
        <v>400</v>
      </c>
      <c r="CE1062" s="9">
        <f t="shared" si="218"/>
        <v>550</v>
      </c>
      <c r="CF1062" s="9">
        <v>1035</v>
      </c>
      <c r="CG1062" s="9">
        <v>3000</v>
      </c>
      <c r="CH1062" s="9">
        <v>633.41999999999996</v>
      </c>
      <c r="CI1062" s="9" t="s">
        <v>33</v>
      </c>
      <c r="CJ1062" s="15">
        <f t="shared" si="219"/>
        <v>4.2727272727272725</v>
      </c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  <c r="DB1062" s="9"/>
      <c r="DC1062" s="9"/>
    </row>
    <row r="1063" spans="1:107" ht="18.649999999999999" customHeight="1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10"/>
      <c r="N1063" s="9"/>
      <c r="O1063" s="9"/>
      <c r="P1063" s="9"/>
      <c r="Q1063" s="9"/>
      <c r="R1063" s="9"/>
      <c r="S1063" s="9">
        <v>40</v>
      </c>
      <c r="T1063" s="9">
        <f t="shared" si="215"/>
        <v>4.0000000000000001E-3</v>
      </c>
      <c r="U1063" s="9">
        <v>105</v>
      </c>
      <c r="V1063" s="9">
        <f t="shared" si="210"/>
        <v>0.105</v>
      </c>
      <c r="W1063" s="9">
        <v>3.5</v>
      </c>
      <c r="X1063" s="9">
        <v>3500</v>
      </c>
      <c r="Y1063" s="9" t="s">
        <v>35</v>
      </c>
      <c r="Z1063" s="9" t="s">
        <v>35</v>
      </c>
      <c r="AA1063" s="11">
        <v>57.15</v>
      </c>
      <c r="AB1063" s="11" t="s">
        <v>29</v>
      </c>
      <c r="AC1063" s="12">
        <f t="shared" si="213"/>
        <v>65.722499999999997</v>
      </c>
      <c r="AD1063" s="12" t="s">
        <v>36</v>
      </c>
      <c r="AE1063" s="27" t="str">
        <f t="shared" si="216"/>
        <v/>
      </c>
      <c r="AF1063" s="21">
        <f t="shared" si="211"/>
        <v>0.73499999999999999</v>
      </c>
      <c r="AG1063" s="20">
        <f t="shared" si="212"/>
        <v>0.73499999999999999</v>
      </c>
      <c r="AH1063" s="20"/>
      <c r="AI1063" s="15">
        <f t="shared" si="220"/>
        <v>0.73499999999999999</v>
      </c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 t="s">
        <v>36</v>
      </c>
      <c r="BK1063" s="9" t="s">
        <v>46</v>
      </c>
      <c r="BL1063" s="9" t="str">
        <f t="shared" si="221"/>
        <v xml:space="preserve"> 2</v>
      </c>
      <c r="BM1063" s="9">
        <v>0.73</v>
      </c>
      <c r="BN1063" s="15">
        <f t="shared" si="214"/>
        <v>1.3698630136986301</v>
      </c>
      <c r="BO1063" s="9">
        <v>1</v>
      </c>
      <c r="BP1063" s="9">
        <v>2</v>
      </c>
      <c r="BQ1063" s="9">
        <v>90</v>
      </c>
      <c r="BR1063" s="9">
        <f t="shared" si="217"/>
        <v>45</v>
      </c>
      <c r="BS1063" s="9">
        <v>510</v>
      </c>
      <c r="BT1063" s="9" t="s">
        <v>32</v>
      </c>
      <c r="BU1063" s="9"/>
      <c r="BV1063" s="9">
        <v>80</v>
      </c>
      <c r="BW1063" s="9">
        <v>115</v>
      </c>
      <c r="BX1063" s="9">
        <v>3500</v>
      </c>
      <c r="BY1063" s="9">
        <v>9</v>
      </c>
      <c r="BZ1063" s="9">
        <v>5</v>
      </c>
      <c r="CA1063" s="9">
        <v>1</v>
      </c>
      <c r="CB1063" s="9">
        <v>14.99</v>
      </c>
      <c r="CC1063" s="9">
        <v>20.399999999999999</v>
      </c>
      <c r="CD1063" s="9">
        <v>400</v>
      </c>
      <c r="CE1063" s="9">
        <f t="shared" si="218"/>
        <v>550</v>
      </c>
      <c r="CF1063" s="9">
        <v>1035</v>
      </c>
      <c r="CG1063" s="9">
        <v>3500</v>
      </c>
      <c r="CH1063" s="9">
        <v>738.99</v>
      </c>
      <c r="CI1063" s="9" t="s">
        <v>33</v>
      </c>
      <c r="CJ1063" s="15">
        <f t="shared" si="219"/>
        <v>4.2727272727272725</v>
      </c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  <c r="DB1063" s="9"/>
      <c r="DC1063" s="9"/>
    </row>
    <row r="1064" spans="1:107" ht="18.649999999999999" customHeight="1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10"/>
      <c r="N1064" s="9"/>
      <c r="O1064" s="9"/>
      <c r="P1064" s="9"/>
      <c r="Q1064" s="9"/>
      <c r="R1064" s="9"/>
      <c r="S1064" s="9">
        <v>40</v>
      </c>
      <c r="T1064" s="9">
        <f t="shared" si="215"/>
        <v>4.0000000000000001E-3</v>
      </c>
      <c r="U1064" s="9">
        <v>105</v>
      </c>
      <c r="V1064" s="9">
        <f t="shared" si="210"/>
        <v>0.105</v>
      </c>
      <c r="W1064" s="9">
        <v>4</v>
      </c>
      <c r="X1064" s="9">
        <v>4000</v>
      </c>
      <c r="Y1064" s="9" t="s">
        <v>35</v>
      </c>
      <c r="Z1064" s="9" t="s">
        <v>35</v>
      </c>
      <c r="AA1064" s="11">
        <v>57.15</v>
      </c>
      <c r="AB1064" s="11" t="s">
        <v>29</v>
      </c>
      <c r="AC1064" s="12">
        <f t="shared" si="213"/>
        <v>65.722499999999997</v>
      </c>
      <c r="AD1064" s="12" t="s">
        <v>36</v>
      </c>
      <c r="AE1064" s="27" t="str">
        <f t="shared" si="216"/>
        <v/>
      </c>
      <c r="AF1064" s="21">
        <f t="shared" si="211"/>
        <v>0.84</v>
      </c>
      <c r="AG1064" s="20">
        <f t="shared" si="212"/>
        <v>0.84</v>
      </c>
      <c r="AH1064" s="20"/>
      <c r="AI1064" s="15">
        <f t="shared" si="220"/>
        <v>0.84</v>
      </c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 t="s">
        <v>36</v>
      </c>
      <c r="BK1064" s="9" t="s">
        <v>46</v>
      </c>
      <c r="BL1064" s="9" t="str">
        <f t="shared" si="221"/>
        <v xml:space="preserve"> 2</v>
      </c>
      <c r="BM1064" s="9">
        <v>0.84</v>
      </c>
      <c r="BN1064" s="15">
        <f t="shared" si="214"/>
        <v>1.1904761904761905</v>
      </c>
      <c r="BO1064" s="9">
        <v>1</v>
      </c>
      <c r="BP1064" s="9">
        <v>2</v>
      </c>
      <c r="BQ1064" s="9">
        <v>90</v>
      </c>
      <c r="BR1064" s="9">
        <f t="shared" si="217"/>
        <v>45</v>
      </c>
      <c r="BS1064" s="9">
        <v>510</v>
      </c>
      <c r="BT1064" s="9" t="s">
        <v>32</v>
      </c>
      <c r="BU1064" s="9"/>
      <c r="BV1064" s="9">
        <v>80</v>
      </c>
      <c r="BW1064" s="9">
        <v>115</v>
      </c>
      <c r="BX1064" s="9">
        <v>4000</v>
      </c>
      <c r="BY1064" s="9">
        <v>9</v>
      </c>
      <c r="BZ1064" s="9">
        <v>5</v>
      </c>
      <c r="CA1064" s="9">
        <v>1</v>
      </c>
      <c r="CB1064" s="9">
        <v>17.14</v>
      </c>
      <c r="CC1064" s="9">
        <v>20.399999999999999</v>
      </c>
      <c r="CD1064" s="9">
        <v>400</v>
      </c>
      <c r="CE1064" s="9">
        <f t="shared" si="218"/>
        <v>550</v>
      </c>
      <c r="CF1064" s="9">
        <v>1035</v>
      </c>
      <c r="CG1064" s="9">
        <v>4000</v>
      </c>
      <c r="CH1064" s="9">
        <v>844.56</v>
      </c>
      <c r="CI1064" s="9" t="s">
        <v>33</v>
      </c>
      <c r="CJ1064" s="15">
        <f t="shared" si="219"/>
        <v>4.2727272727272725</v>
      </c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  <c r="DB1064" s="9"/>
      <c r="DC1064" s="9"/>
    </row>
    <row r="1065" spans="1:107" ht="18.649999999999999" customHeight="1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10"/>
      <c r="N1065" s="9"/>
      <c r="O1065" s="9"/>
      <c r="P1065" s="9"/>
      <c r="Q1065" s="9"/>
      <c r="R1065" s="9"/>
      <c r="S1065" s="9">
        <v>26</v>
      </c>
      <c r="T1065" s="9">
        <f t="shared" si="215"/>
        <v>2.6000000000000003E-3</v>
      </c>
      <c r="U1065" s="9">
        <v>122</v>
      </c>
      <c r="V1065" s="9">
        <f t="shared" si="210"/>
        <v>0.122</v>
      </c>
      <c r="W1065" s="9">
        <v>3.95</v>
      </c>
      <c r="X1065" s="9">
        <v>3950</v>
      </c>
      <c r="Y1065" s="9" t="s">
        <v>35</v>
      </c>
      <c r="Z1065" s="9" t="s">
        <v>35</v>
      </c>
      <c r="AA1065" s="11">
        <v>58.3</v>
      </c>
      <c r="AB1065" s="11" t="s">
        <v>29</v>
      </c>
      <c r="AC1065" s="12">
        <f t="shared" si="213"/>
        <v>67.044999999999987</v>
      </c>
      <c r="AD1065" s="12" t="s">
        <v>36</v>
      </c>
      <c r="AE1065" s="27" t="str">
        <f t="shared" si="216"/>
        <v/>
      </c>
      <c r="AF1065" s="21">
        <f t="shared" si="211"/>
        <v>1.9276</v>
      </c>
      <c r="AG1065" s="20">
        <f t="shared" si="212"/>
        <v>1.9276</v>
      </c>
      <c r="AH1065" s="20"/>
      <c r="AI1065" s="15">
        <f t="shared" si="220"/>
        <v>1.9276</v>
      </c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 t="s">
        <v>36</v>
      </c>
      <c r="BK1065" s="9" t="s">
        <v>42</v>
      </c>
      <c r="BL1065" s="9" t="str">
        <f t="shared" si="221"/>
        <v xml:space="preserve"> 4</v>
      </c>
      <c r="BM1065" s="9">
        <v>1.93</v>
      </c>
      <c r="BN1065" s="15">
        <f t="shared" si="214"/>
        <v>0.5181347150259068</v>
      </c>
      <c r="BO1065" s="9">
        <v>1</v>
      </c>
      <c r="BP1065" s="9">
        <v>4</v>
      </c>
      <c r="BQ1065" s="9">
        <v>112</v>
      </c>
      <c r="BR1065" s="9">
        <f t="shared" si="217"/>
        <v>28</v>
      </c>
      <c r="BS1065" s="9">
        <v>700</v>
      </c>
      <c r="BT1065" s="9" t="s">
        <v>32</v>
      </c>
      <c r="BU1065" s="9"/>
      <c r="BV1065" s="9">
        <v>104</v>
      </c>
      <c r="BW1065" s="9">
        <v>141</v>
      </c>
      <c r="BX1065" s="9">
        <v>4000</v>
      </c>
      <c r="BY1065" s="9">
        <v>7</v>
      </c>
      <c r="BZ1065" s="9">
        <v>4</v>
      </c>
      <c r="CA1065" s="9">
        <v>1</v>
      </c>
      <c r="CB1065" s="9">
        <v>35.08</v>
      </c>
      <c r="CC1065" s="9">
        <v>18.2</v>
      </c>
      <c r="CD1065" s="9">
        <v>416</v>
      </c>
      <c r="CE1065" s="9">
        <f t="shared" si="218"/>
        <v>566</v>
      </c>
      <c r="CF1065" s="9">
        <v>987</v>
      </c>
      <c r="CG1065" s="9">
        <v>4000</v>
      </c>
      <c r="CH1065" s="9">
        <v>1149.6600000000001</v>
      </c>
      <c r="CI1065" s="9" t="s">
        <v>33</v>
      </c>
      <c r="CJ1065" s="15">
        <f t="shared" si="219"/>
        <v>4.1519434628975267</v>
      </c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  <c r="DB1065" s="9"/>
      <c r="DC1065" s="9"/>
    </row>
    <row r="1066" spans="1:107" ht="18.649999999999999" customHeight="1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10"/>
      <c r="N1066" s="9"/>
      <c r="O1066" s="9"/>
      <c r="P1066" s="9"/>
      <c r="Q1066" s="9"/>
      <c r="R1066" s="9"/>
      <c r="S1066" s="9">
        <v>26</v>
      </c>
      <c r="T1066" s="9">
        <f t="shared" si="215"/>
        <v>2.6000000000000003E-3</v>
      </c>
      <c r="U1066" s="9">
        <v>122</v>
      </c>
      <c r="V1066" s="9">
        <f t="shared" ref="V1066:V1129" si="222">U1066*0.001</f>
        <v>0.122</v>
      </c>
      <c r="W1066" s="9">
        <v>3.95</v>
      </c>
      <c r="X1066" s="9">
        <v>3950</v>
      </c>
      <c r="Y1066" s="9" t="s">
        <v>35</v>
      </c>
      <c r="Z1066" s="9" t="s">
        <v>35</v>
      </c>
      <c r="AA1066" s="11">
        <v>58.3</v>
      </c>
      <c r="AB1066" s="11" t="s">
        <v>29</v>
      </c>
      <c r="AC1066" s="12">
        <f t="shared" si="213"/>
        <v>67.044999999999987</v>
      </c>
      <c r="AD1066" s="12" t="s">
        <v>36</v>
      </c>
      <c r="AE1066" s="27" t="str">
        <f t="shared" si="216"/>
        <v/>
      </c>
      <c r="AF1066" s="21">
        <f t="shared" si="211"/>
        <v>1.9276</v>
      </c>
      <c r="AG1066" s="20">
        <f t="shared" si="212"/>
        <v>1.9276</v>
      </c>
      <c r="AH1066" s="20"/>
      <c r="AI1066" s="15">
        <f t="shared" si="220"/>
        <v>1.9276</v>
      </c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 t="s">
        <v>36</v>
      </c>
      <c r="BK1066" s="9" t="s">
        <v>42</v>
      </c>
      <c r="BL1066" s="9" t="str">
        <f t="shared" si="221"/>
        <v xml:space="preserve"> 4</v>
      </c>
      <c r="BM1066" s="9">
        <v>1.93</v>
      </c>
      <c r="BN1066" s="15">
        <f t="shared" si="214"/>
        <v>0.5181347150259068</v>
      </c>
      <c r="BO1066" s="9">
        <v>1</v>
      </c>
      <c r="BP1066" s="9">
        <v>4</v>
      </c>
      <c r="BQ1066" s="9">
        <v>112</v>
      </c>
      <c r="BR1066" s="9">
        <f t="shared" si="217"/>
        <v>28</v>
      </c>
      <c r="BS1066" s="9">
        <v>700</v>
      </c>
      <c r="BT1066" s="9" t="s">
        <v>32</v>
      </c>
      <c r="BU1066" s="9"/>
      <c r="BV1066" s="9">
        <v>104</v>
      </c>
      <c r="BW1066" s="9">
        <v>141</v>
      </c>
      <c r="BX1066" s="9">
        <v>4000</v>
      </c>
      <c r="BY1066" s="9">
        <v>7</v>
      </c>
      <c r="BZ1066" s="9">
        <v>4</v>
      </c>
      <c r="CA1066" s="9">
        <v>1</v>
      </c>
      <c r="CB1066" s="9">
        <v>35.08</v>
      </c>
      <c r="CC1066" s="9">
        <v>18.2</v>
      </c>
      <c r="CD1066" s="9">
        <v>416</v>
      </c>
      <c r="CE1066" s="9">
        <f t="shared" si="218"/>
        <v>566</v>
      </c>
      <c r="CF1066" s="9">
        <v>987</v>
      </c>
      <c r="CG1066" s="9">
        <v>4000</v>
      </c>
      <c r="CH1066" s="9">
        <v>1149.6600000000001</v>
      </c>
      <c r="CI1066" s="9" t="s">
        <v>33</v>
      </c>
      <c r="CJ1066" s="15">
        <f t="shared" si="219"/>
        <v>4.1519434628975267</v>
      </c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  <c r="DB1066" s="9"/>
      <c r="DC1066" s="9"/>
    </row>
    <row r="1067" spans="1:107" ht="18.649999999999999" customHeight="1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10"/>
      <c r="N1067" s="9"/>
      <c r="O1067" s="9"/>
      <c r="P1067" s="9"/>
      <c r="Q1067" s="9"/>
      <c r="R1067" s="9"/>
      <c r="S1067" s="9">
        <v>34</v>
      </c>
      <c r="T1067" s="9">
        <f t="shared" si="215"/>
        <v>3.4000000000000002E-3</v>
      </c>
      <c r="U1067" s="9">
        <v>185</v>
      </c>
      <c r="V1067" s="9">
        <f t="shared" si="222"/>
        <v>0.185</v>
      </c>
      <c r="W1067" s="9">
        <v>3</v>
      </c>
      <c r="X1067" s="9">
        <v>3000</v>
      </c>
      <c r="Y1067" s="9" t="s">
        <v>39</v>
      </c>
      <c r="Z1067" s="9" t="s">
        <v>35</v>
      </c>
      <c r="AA1067" s="11">
        <v>35.35</v>
      </c>
      <c r="AB1067" s="11" t="s">
        <v>59</v>
      </c>
      <c r="AC1067" s="12" t="str">
        <f t="shared" si="213"/>
        <v/>
      </c>
      <c r="AD1067" s="12" t="s">
        <v>54</v>
      </c>
      <c r="AE1067" s="27">
        <f t="shared" si="216"/>
        <v>0.89999999999999991</v>
      </c>
      <c r="AF1067" s="19"/>
      <c r="AG1067" s="20" t="str">
        <f t="shared" si="212"/>
        <v/>
      </c>
      <c r="AH1067" s="20"/>
      <c r="AI1067" s="15">
        <f t="shared" si="220"/>
        <v>0.89999999999999991</v>
      </c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 t="s">
        <v>36</v>
      </c>
      <c r="BK1067" s="9" t="s">
        <v>46</v>
      </c>
      <c r="BL1067" s="9" t="str">
        <f t="shared" si="221"/>
        <v xml:space="preserve"> 2</v>
      </c>
      <c r="BM1067" s="9">
        <v>0.03</v>
      </c>
      <c r="BN1067" s="15">
        <f t="shared" si="214"/>
        <v>33.333333333333336</v>
      </c>
      <c r="BO1067" s="9">
        <v>1</v>
      </c>
      <c r="BP1067" s="9">
        <v>2</v>
      </c>
      <c r="BQ1067" s="9">
        <v>60</v>
      </c>
      <c r="BR1067" s="9">
        <f t="shared" si="217"/>
        <v>30</v>
      </c>
      <c r="BS1067" s="9">
        <v>520</v>
      </c>
      <c r="BT1067" s="9" t="s">
        <v>32</v>
      </c>
      <c r="BU1067" s="9"/>
      <c r="BV1067" s="9">
        <v>68</v>
      </c>
      <c r="BW1067" s="9">
        <v>185</v>
      </c>
      <c r="BX1067" s="9">
        <v>3000</v>
      </c>
      <c r="BY1067" s="9">
        <v>5</v>
      </c>
      <c r="BZ1067" s="9">
        <v>6</v>
      </c>
      <c r="CA1067" s="9">
        <v>1</v>
      </c>
      <c r="CB1067" s="9">
        <v>19.62</v>
      </c>
      <c r="CC1067" s="9">
        <v>17.68</v>
      </c>
      <c r="CD1067" s="9">
        <v>408</v>
      </c>
      <c r="CE1067" s="9">
        <f t="shared" si="218"/>
        <v>558</v>
      </c>
      <c r="CF1067" s="9">
        <v>925</v>
      </c>
      <c r="CG1067" s="9">
        <v>3000</v>
      </c>
      <c r="CH1067" s="9">
        <v>588.74</v>
      </c>
      <c r="CI1067" s="9" t="s">
        <v>33</v>
      </c>
      <c r="CJ1067" s="15">
        <f t="shared" si="219"/>
        <v>4.2114695340501793</v>
      </c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  <c r="DB1067" s="9"/>
      <c r="DC1067" s="9"/>
    </row>
    <row r="1068" spans="1:107" ht="18.649999999999999" customHeight="1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10"/>
      <c r="N1068" s="9"/>
      <c r="O1068" s="9"/>
      <c r="P1068" s="9"/>
      <c r="Q1068" s="9"/>
      <c r="R1068" s="9"/>
      <c r="S1068" s="9">
        <v>34</v>
      </c>
      <c r="T1068" s="9">
        <f t="shared" si="215"/>
        <v>3.4000000000000002E-3</v>
      </c>
      <c r="U1068" s="9">
        <v>185</v>
      </c>
      <c r="V1068" s="9">
        <f t="shared" si="222"/>
        <v>0.185</v>
      </c>
      <c r="W1068" s="9">
        <v>3.6</v>
      </c>
      <c r="X1068" s="9">
        <v>3600</v>
      </c>
      <c r="Y1068" s="9" t="s">
        <v>39</v>
      </c>
      <c r="Z1068" s="9" t="s">
        <v>35</v>
      </c>
      <c r="AA1068" s="11">
        <v>35.35</v>
      </c>
      <c r="AB1068" s="11" t="s">
        <v>59</v>
      </c>
      <c r="AC1068" s="12" t="str">
        <f t="shared" si="213"/>
        <v/>
      </c>
      <c r="AD1068" s="12" t="s">
        <v>54</v>
      </c>
      <c r="AE1068" s="27">
        <f t="shared" si="216"/>
        <v>1.2</v>
      </c>
      <c r="AF1068" s="19"/>
      <c r="AG1068" s="20" t="str">
        <f t="shared" si="212"/>
        <v/>
      </c>
      <c r="AH1068" s="20"/>
      <c r="AI1068" s="15">
        <f t="shared" si="220"/>
        <v>1.2</v>
      </c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 t="s">
        <v>36</v>
      </c>
      <c r="BK1068" s="9" t="s">
        <v>46</v>
      </c>
      <c r="BL1068" s="9" t="str">
        <f t="shared" si="221"/>
        <v xml:space="preserve"> 2</v>
      </c>
      <c r="BM1068" s="9">
        <v>0.04</v>
      </c>
      <c r="BN1068" s="15">
        <f t="shared" si="214"/>
        <v>25</v>
      </c>
      <c r="BO1068" s="9">
        <v>1</v>
      </c>
      <c r="BP1068" s="9">
        <v>2</v>
      </c>
      <c r="BQ1068" s="9">
        <v>60</v>
      </c>
      <c r="BR1068" s="9">
        <f t="shared" si="217"/>
        <v>30</v>
      </c>
      <c r="BS1068" s="9">
        <v>520</v>
      </c>
      <c r="BT1068" s="9" t="s">
        <v>32</v>
      </c>
      <c r="BU1068" s="9"/>
      <c r="BV1068" s="9">
        <v>68</v>
      </c>
      <c r="BW1068" s="9">
        <v>185</v>
      </c>
      <c r="BX1068" s="9">
        <v>3600</v>
      </c>
      <c r="BY1068" s="9">
        <v>5</v>
      </c>
      <c r="BZ1068" s="9">
        <v>6</v>
      </c>
      <c r="CA1068" s="9">
        <v>1</v>
      </c>
      <c r="CB1068" s="9">
        <v>23.55</v>
      </c>
      <c r="CC1068" s="9">
        <v>17.68</v>
      </c>
      <c r="CD1068" s="9">
        <v>408</v>
      </c>
      <c r="CE1068" s="9">
        <f t="shared" si="218"/>
        <v>558</v>
      </c>
      <c r="CF1068" s="9">
        <v>925</v>
      </c>
      <c r="CG1068" s="9">
        <v>3600</v>
      </c>
      <c r="CH1068" s="9">
        <v>706.49</v>
      </c>
      <c r="CI1068" s="9" t="s">
        <v>33</v>
      </c>
      <c r="CJ1068" s="15">
        <f t="shared" si="219"/>
        <v>4.2114695340501793</v>
      </c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  <c r="DB1068" s="9"/>
      <c r="DC1068" s="9"/>
    </row>
    <row r="1069" spans="1:107" ht="18.649999999999999" customHeight="1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10"/>
      <c r="N1069" s="9"/>
      <c r="O1069" s="9"/>
      <c r="P1069" s="9"/>
      <c r="Q1069" s="9"/>
      <c r="R1069" s="9"/>
      <c r="S1069" s="9">
        <v>34</v>
      </c>
      <c r="T1069" s="9">
        <f t="shared" si="215"/>
        <v>3.4000000000000002E-3</v>
      </c>
      <c r="U1069" s="9">
        <v>185</v>
      </c>
      <c r="V1069" s="9">
        <f t="shared" si="222"/>
        <v>0.185</v>
      </c>
      <c r="W1069" s="9">
        <v>3.9</v>
      </c>
      <c r="X1069" s="9">
        <v>3900</v>
      </c>
      <c r="Y1069" s="9" t="s">
        <v>39</v>
      </c>
      <c r="Z1069" s="9" t="s">
        <v>35</v>
      </c>
      <c r="AA1069" s="11">
        <v>35.35</v>
      </c>
      <c r="AB1069" s="11" t="s">
        <v>59</v>
      </c>
      <c r="AC1069" s="12" t="str">
        <f t="shared" si="213"/>
        <v/>
      </c>
      <c r="AD1069" s="12" t="s">
        <v>54</v>
      </c>
      <c r="AE1069" s="27">
        <f t="shared" si="216"/>
        <v>1.2</v>
      </c>
      <c r="AF1069" s="19"/>
      <c r="AG1069" s="20" t="str">
        <f t="shared" si="212"/>
        <v/>
      </c>
      <c r="AH1069" s="20"/>
      <c r="AI1069" s="15">
        <f t="shared" si="220"/>
        <v>1.2</v>
      </c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 t="s">
        <v>36</v>
      </c>
      <c r="BK1069" s="9" t="s">
        <v>46</v>
      </c>
      <c r="BL1069" s="9" t="str">
        <f t="shared" si="221"/>
        <v xml:space="preserve"> 2</v>
      </c>
      <c r="BM1069" s="9">
        <v>0.04</v>
      </c>
      <c r="BN1069" s="15">
        <f t="shared" si="214"/>
        <v>25</v>
      </c>
      <c r="BO1069" s="9">
        <v>1</v>
      </c>
      <c r="BP1069" s="9">
        <v>2</v>
      </c>
      <c r="BQ1069" s="9">
        <v>60</v>
      </c>
      <c r="BR1069" s="9">
        <f t="shared" si="217"/>
        <v>30</v>
      </c>
      <c r="BS1069" s="9">
        <v>520</v>
      </c>
      <c r="BT1069" s="9" t="s">
        <v>32</v>
      </c>
      <c r="BU1069" s="9"/>
      <c r="BV1069" s="9">
        <v>68</v>
      </c>
      <c r="BW1069" s="9">
        <v>185</v>
      </c>
      <c r="BX1069" s="9">
        <v>3900</v>
      </c>
      <c r="BY1069" s="9">
        <v>5</v>
      </c>
      <c r="BZ1069" s="9">
        <v>6</v>
      </c>
      <c r="CA1069" s="9">
        <v>1</v>
      </c>
      <c r="CB1069" s="9">
        <v>25.51</v>
      </c>
      <c r="CC1069" s="9">
        <v>17.68</v>
      </c>
      <c r="CD1069" s="9">
        <v>408</v>
      </c>
      <c r="CE1069" s="9">
        <f t="shared" si="218"/>
        <v>558</v>
      </c>
      <c r="CF1069" s="9">
        <v>925</v>
      </c>
      <c r="CG1069" s="9">
        <v>3900</v>
      </c>
      <c r="CH1069" s="9">
        <v>765.37</v>
      </c>
      <c r="CI1069" s="9" t="s">
        <v>33</v>
      </c>
      <c r="CJ1069" s="15">
        <f t="shared" si="219"/>
        <v>4.2114695340501793</v>
      </c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  <c r="DB1069" s="9"/>
      <c r="DC1069" s="9"/>
    </row>
    <row r="1070" spans="1:107" ht="18.649999999999999" customHeight="1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10"/>
      <c r="N1070" s="9"/>
      <c r="O1070" s="9"/>
      <c r="P1070" s="9"/>
      <c r="Q1070" s="9"/>
      <c r="R1070" s="9"/>
      <c r="S1070" s="9">
        <v>34</v>
      </c>
      <c r="T1070" s="9">
        <f t="shared" si="215"/>
        <v>3.4000000000000002E-3</v>
      </c>
      <c r="U1070" s="9">
        <v>185</v>
      </c>
      <c r="V1070" s="9">
        <f t="shared" si="222"/>
        <v>0.185</v>
      </c>
      <c r="W1070" s="9">
        <v>4.2</v>
      </c>
      <c r="X1070" s="9">
        <v>4200</v>
      </c>
      <c r="Y1070" s="9" t="s">
        <v>39</v>
      </c>
      <c r="Z1070" s="9" t="s">
        <v>35</v>
      </c>
      <c r="AA1070" s="11">
        <v>35.35</v>
      </c>
      <c r="AB1070" s="11" t="s">
        <v>59</v>
      </c>
      <c r="AC1070" s="12" t="str">
        <f t="shared" si="213"/>
        <v/>
      </c>
      <c r="AD1070" s="12" t="s">
        <v>54</v>
      </c>
      <c r="AE1070" s="27">
        <f t="shared" si="216"/>
        <v>1.2</v>
      </c>
      <c r="AF1070" s="19"/>
      <c r="AG1070" s="20" t="str">
        <f t="shared" si="212"/>
        <v/>
      </c>
      <c r="AH1070" s="20"/>
      <c r="AI1070" s="15">
        <f t="shared" si="220"/>
        <v>1.2</v>
      </c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 t="s">
        <v>36</v>
      </c>
      <c r="BK1070" s="9" t="s">
        <v>46</v>
      </c>
      <c r="BL1070" s="9" t="str">
        <f t="shared" si="221"/>
        <v xml:space="preserve"> 2</v>
      </c>
      <c r="BM1070" s="9">
        <v>0.04</v>
      </c>
      <c r="BN1070" s="15">
        <f t="shared" si="214"/>
        <v>25</v>
      </c>
      <c r="BO1070" s="9">
        <v>1</v>
      </c>
      <c r="BP1070" s="9">
        <v>2</v>
      </c>
      <c r="BQ1070" s="9">
        <v>60</v>
      </c>
      <c r="BR1070" s="9">
        <f t="shared" si="217"/>
        <v>30</v>
      </c>
      <c r="BS1070" s="9">
        <v>520</v>
      </c>
      <c r="BT1070" s="9" t="s">
        <v>32</v>
      </c>
      <c r="BU1070" s="9"/>
      <c r="BV1070" s="9">
        <v>68</v>
      </c>
      <c r="BW1070" s="9">
        <v>185</v>
      </c>
      <c r="BX1070" s="9">
        <v>4200</v>
      </c>
      <c r="BY1070" s="9">
        <v>5</v>
      </c>
      <c r="BZ1070" s="9">
        <v>6</v>
      </c>
      <c r="CA1070" s="9">
        <v>1</v>
      </c>
      <c r="CB1070" s="9">
        <v>27.47</v>
      </c>
      <c r="CC1070" s="9">
        <v>17.68</v>
      </c>
      <c r="CD1070" s="9">
        <v>408</v>
      </c>
      <c r="CE1070" s="9">
        <f t="shared" si="218"/>
        <v>558</v>
      </c>
      <c r="CF1070" s="9">
        <v>925</v>
      </c>
      <c r="CG1070" s="9">
        <v>4200</v>
      </c>
      <c r="CH1070" s="9">
        <v>824.24</v>
      </c>
      <c r="CI1070" s="9" t="s">
        <v>33</v>
      </c>
      <c r="CJ1070" s="15">
        <f t="shared" si="219"/>
        <v>4.2114695340501793</v>
      </c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  <c r="DB1070" s="9"/>
      <c r="DC1070" s="9"/>
    </row>
    <row r="1071" spans="1:107" ht="18.649999999999999" customHeight="1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10"/>
      <c r="N1071" s="9"/>
      <c r="O1071" s="9"/>
      <c r="P1071" s="9"/>
      <c r="Q1071" s="9"/>
      <c r="R1071" s="9"/>
      <c r="S1071" s="9">
        <v>34</v>
      </c>
      <c r="T1071" s="9">
        <f t="shared" si="215"/>
        <v>3.4000000000000002E-3</v>
      </c>
      <c r="U1071" s="9">
        <v>185</v>
      </c>
      <c r="V1071" s="9">
        <f t="shared" si="222"/>
        <v>0.185</v>
      </c>
      <c r="W1071" s="9">
        <v>4.5</v>
      </c>
      <c r="X1071" s="9">
        <v>4500</v>
      </c>
      <c r="Y1071" s="9" t="s">
        <v>39</v>
      </c>
      <c r="Z1071" s="9" t="s">
        <v>35</v>
      </c>
      <c r="AA1071" s="11">
        <v>35.35</v>
      </c>
      <c r="AB1071" s="11" t="s">
        <v>59</v>
      </c>
      <c r="AC1071" s="12" t="str">
        <f t="shared" si="213"/>
        <v/>
      </c>
      <c r="AD1071" s="12" t="s">
        <v>54</v>
      </c>
      <c r="AE1071" s="27">
        <f t="shared" si="216"/>
        <v>1.5</v>
      </c>
      <c r="AF1071" s="19"/>
      <c r="AG1071" s="20" t="str">
        <f t="shared" si="212"/>
        <v/>
      </c>
      <c r="AH1071" s="20"/>
      <c r="AI1071" s="15">
        <f t="shared" si="220"/>
        <v>1.5</v>
      </c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 t="s">
        <v>36</v>
      </c>
      <c r="BK1071" s="9" t="s">
        <v>46</v>
      </c>
      <c r="BL1071" s="9" t="str">
        <f t="shared" si="221"/>
        <v xml:space="preserve"> 2</v>
      </c>
      <c r="BM1071" s="9">
        <v>0.05</v>
      </c>
      <c r="BN1071" s="15">
        <f t="shared" si="214"/>
        <v>20</v>
      </c>
      <c r="BO1071" s="9">
        <v>1</v>
      </c>
      <c r="BP1071" s="9">
        <v>2</v>
      </c>
      <c r="BQ1071" s="9">
        <v>60</v>
      </c>
      <c r="BR1071" s="9">
        <f t="shared" si="217"/>
        <v>30</v>
      </c>
      <c r="BS1071" s="9">
        <v>520</v>
      </c>
      <c r="BT1071" s="9" t="s">
        <v>32</v>
      </c>
      <c r="BU1071" s="9"/>
      <c r="BV1071" s="9">
        <v>68</v>
      </c>
      <c r="BW1071" s="9">
        <v>185</v>
      </c>
      <c r="BX1071" s="9">
        <v>4500</v>
      </c>
      <c r="BY1071" s="9">
        <v>5</v>
      </c>
      <c r="BZ1071" s="9">
        <v>6</v>
      </c>
      <c r="CA1071" s="9">
        <v>1</v>
      </c>
      <c r="CB1071" s="9">
        <v>29.44</v>
      </c>
      <c r="CC1071" s="9">
        <v>17.68</v>
      </c>
      <c r="CD1071" s="9">
        <v>408</v>
      </c>
      <c r="CE1071" s="9">
        <f t="shared" si="218"/>
        <v>558</v>
      </c>
      <c r="CF1071" s="9">
        <v>925</v>
      </c>
      <c r="CG1071" s="9">
        <v>4500</v>
      </c>
      <c r="CH1071" s="9">
        <v>883.12</v>
      </c>
      <c r="CI1071" s="9" t="s">
        <v>33</v>
      </c>
      <c r="CJ1071" s="15">
        <f t="shared" si="219"/>
        <v>4.2114695340501793</v>
      </c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  <c r="DB1071" s="9"/>
      <c r="DC1071" s="9"/>
    </row>
    <row r="1072" spans="1:107" ht="18.649999999999999" customHeight="1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10"/>
      <c r="N1072" s="9"/>
      <c r="O1072" s="9"/>
      <c r="P1072" s="9"/>
      <c r="Q1072" s="9"/>
      <c r="R1072" s="9"/>
      <c r="S1072" s="9">
        <v>34</v>
      </c>
      <c r="T1072" s="9">
        <f t="shared" si="215"/>
        <v>3.4000000000000002E-3</v>
      </c>
      <c r="U1072" s="9">
        <v>185</v>
      </c>
      <c r="V1072" s="9">
        <f t="shared" si="222"/>
        <v>0.185</v>
      </c>
      <c r="W1072" s="9">
        <v>4.8</v>
      </c>
      <c r="X1072" s="9">
        <v>4800</v>
      </c>
      <c r="Y1072" s="9" t="s">
        <v>39</v>
      </c>
      <c r="Z1072" s="9" t="s">
        <v>35</v>
      </c>
      <c r="AA1072" s="11">
        <v>35.35</v>
      </c>
      <c r="AB1072" s="11" t="s">
        <v>59</v>
      </c>
      <c r="AC1072" s="12" t="str">
        <f t="shared" si="213"/>
        <v/>
      </c>
      <c r="AD1072" s="12" t="s">
        <v>54</v>
      </c>
      <c r="AE1072" s="27">
        <f t="shared" si="216"/>
        <v>1.5</v>
      </c>
      <c r="AF1072" s="19"/>
      <c r="AG1072" s="20" t="str">
        <f t="shared" si="212"/>
        <v/>
      </c>
      <c r="AH1072" s="20"/>
      <c r="AI1072" s="15">
        <f t="shared" si="220"/>
        <v>1.5</v>
      </c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 t="s">
        <v>36</v>
      </c>
      <c r="BK1072" s="9" t="s">
        <v>46</v>
      </c>
      <c r="BL1072" s="9" t="str">
        <f t="shared" si="221"/>
        <v xml:space="preserve"> 2</v>
      </c>
      <c r="BM1072" s="9">
        <v>0.05</v>
      </c>
      <c r="BN1072" s="15">
        <f t="shared" si="214"/>
        <v>20</v>
      </c>
      <c r="BO1072" s="9">
        <v>1</v>
      </c>
      <c r="BP1072" s="9">
        <v>2</v>
      </c>
      <c r="BQ1072" s="9">
        <v>60</v>
      </c>
      <c r="BR1072" s="9">
        <f t="shared" si="217"/>
        <v>30</v>
      </c>
      <c r="BS1072" s="9">
        <v>520</v>
      </c>
      <c r="BT1072" s="9" t="s">
        <v>32</v>
      </c>
      <c r="BU1072" s="9"/>
      <c r="BV1072" s="9">
        <v>68</v>
      </c>
      <c r="BW1072" s="9">
        <v>185</v>
      </c>
      <c r="BX1072" s="9">
        <v>4800</v>
      </c>
      <c r="BY1072" s="9">
        <v>5</v>
      </c>
      <c r="BZ1072" s="9">
        <v>6</v>
      </c>
      <c r="CA1072" s="9">
        <v>1</v>
      </c>
      <c r="CB1072" s="9">
        <v>31.4</v>
      </c>
      <c r="CC1072" s="9">
        <v>17.68</v>
      </c>
      <c r="CD1072" s="9">
        <v>408</v>
      </c>
      <c r="CE1072" s="9">
        <f t="shared" si="218"/>
        <v>558</v>
      </c>
      <c r="CF1072" s="9">
        <v>925</v>
      </c>
      <c r="CG1072" s="9">
        <v>4800</v>
      </c>
      <c r="CH1072" s="9">
        <v>941.99</v>
      </c>
      <c r="CI1072" s="9" t="s">
        <v>33</v>
      </c>
      <c r="CJ1072" s="15">
        <f t="shared" si="219"/>
        <v>4.2114695340501793</v>
      </c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  <c r="DB1072" s="9"/>
      <c r="DC1072" s="9"/>
    </row>
    <row r="1073" spans="1:107" ht="18.649999999999999" customHeight="1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10"/>
      <c r="N1073" s="9"/>
      <c r="O1073" s="9"/>
      <c r="P1073" s="9"/>
      <c r="Q1073" s="9"/>
      <c r="R1073" s="9"/>
      <c r="S1073" s="9">
        <v>34</v>
      </c>
      <c r="T1073" s="9">
        <f t="shared" si="215"/>
        <v>3.4000000000000002E-3</v>
      </c>
      <c r="U1073" s="9">
        <v>185</v>
      </c>
      <c r="V1073" s="9">
        <f t="shared" si="222"/>
        <v>0.185</v>
      </c>
      <c r="W1073" s="9">
        <v>5.0999999999999996</v>
      </c>
      <c r="X1073" s="9">
        <v>5100</v>
      </c>
      <c r="Y1073" s="9" t="s">
        <v>39</v>
      </c>
      <c r="Z1073" s="9" t="s">
        <v>35</v>
      </c>
      <c r="AA1073" s="11">
        <v>35.35</v>
      </c>
      <c r="AB1073" s="11" t="s">
        <v>59</v>
      </c>
      <c r="AC1073" s="12" t="str">
        <f t="shared" si="213"/>
        <v/>
      </c>
      <c r="AD1073" s="12" t="s">
        <v>54</v>
      </c>
      <c r="AE1073" s="27">
        <f t="shared" si="216"/>
        <v>1.5</v>
      </c>
      <c r="AF1073" s="19"/>
      <c r="AG1073" s="20" t="str">
        <f t="shared" si="212"/>
        <v/>
      </c>
      <c r="AH1073" s="20"/>
      <c r="AI1073" s="15">
        <f t="shared" si="220"/>
        <v>1.5</v>
      </c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 t="s">
        <v>36</v>
      </c>
      <c r="BK1073" s="9" t="s">
        <v>46</v>
      </c>
      <c r="BL1073" s="9" t="str">
        <f t="shared" si="221"/>
        <v xml:space="preserve"> 2</v>
      </c>
      <c r="BM1073" s="9">
        <v>0.05</v>
      </c>
      <c r="BN1073" s="15">
        <f t="shared" si="214"/>
        <v>20</v>
      </c>
      <c r="BO1073" s="9">
        <v>1</v>
      </c>
      <c r="BP1073" s="9">
        <v>2</v>
      </c>
      <c r="BQ1073" s="9">
        <v>60</v>
      </c>
      <c r="BR1073" s="9">
        <f t="shared" si="217"/>
        <v>30</v>
      </c>
      <c r="BS1073" s="9">
        <v>520</v>
      </c>
      <c r="BT1073" s="9" t="s">
        <v>32</v>
      </c>
      <c r="BU1073" s="9"/>
      <c r="BV1073" s="9">
        <v>68</v>
      </c>
      <c r="BW1073" s="9">
        <v>185</v>
      </c>
      <c r="BX1073" s="9">
        <v>5100</v>
      </c>
      <c r="BY1073" s="9">
        <v>5</v>
      </c>
      <c r="BZ1073" s="9">
        <v>6</v>
      </c>
      <c r="CA1073" s="9">
        <v>1</v>
      </c>
      <c r="CB1073" s="9">
        <v>33.36</v>
      </c>
      <c r="CC1073" s="9">
        <v>17.68</v>
      </c>
      <c r="CD1073" s="9">
        <v>408</v>
      </c>
      <c r="CE1073" s="9">
        <f t="shared" si="218"/>
        <v>558</v>
      </c>
      <c r="CF1073" s="9">
        <v>925</v>
      </c>
      <c r="CG1073" s="9">
        <v>5100</v>
      </c>
      <c r="CH1073" s="9">
        <v>1000.86</v>
      </c>
      <c r="CI1073" s="9" t="s">
        <v>33</v>
      </c>
      <c r="CJ1073" s="15">
        <f t="shared" si="219"/>
        <v>4.2114695340501793</v>
      </c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  <c r="DB1073" s="9"/>
      <c r="DC1073" s="9"/>
    </row>
    <row r="1074" spans="1:107" ht="18.649999999999999" customHeight="1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10"/>
      <c r="N1074" s="9"/>
      <c r="O1074" s="9"/>
      <c r="P1074" s="9"/>
      <c r="Q1074" s="9"/>
      <c r="R1074" s="9"/>
      <c r="S1074" s="9">
        <v>34</v>
      </c>
      <c r="T1074" s="9">
        <f t="shared" si="215"/>
        <v>3.4000000000000002E-3</v>
      </c>
      <c r="U1074" s="9">
        <v>185</v>
      </c>
      <c r="V1074" s="9">
        <f t="shared" si="222"/>
        <v>0.185</v>
      </c>
      <c r="W1074" s="9">
        <v>3</v>
      </c>
      <c r="X1074" s="9">
        <v>3000</v>
      </c>
      <c r="Y1074" s="9" t="s">
        <v>39</v>
      </c>
      <c r="Z1074" s="9" t="s">
        <v>35</v>
      </c>
      <c r="AA1074" s="11">
        <v>37.799999999999997</v>
      </c>
      <c r="AB1074" s="11" t="s">
        <v>59</v>
      </c>
      <c r="AC1074" s="12" t="str">
        <f t="shared" si="213"/>
        <v/>
      </c>
      <c r="AD1074" s="12" t="s">
        <v>54</v>
      </c>
      <c r="AE1074" s="27">
        <f t="shared" si="216"/>
        <v>0.89999999999999991</v>
      </c>
      <c r="AF1074" s="19"/>
      <c r="AG1074" s="20" t="str">
        <f t="shared" si="212"/>
        <v/>
      </c>
      <c r="AH1074" s="20"/>
      <c r="AI1074" s="15">
        <f t="shared" si="220"/>
        <v>0.89999999999999991</v>
      </c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 t="s">
        <v>36</v>
      </c>
      <c r="BK1074" s="9" t="s">
        <v>46</v>
      </c>
      <c r="BL1074" s="9" t="str">
        <f t="shared" si="221"/>
        <v xml:space="preserve"> 2</v>
      </c>
      <c r="BM1074" s="9">
        <v>0.03</v>
      </c>
      <c r="BN1074" s="15">
        <f t="shared" si="214"/>
        <v>33.333333333333336</v>
      </c>
      <c r="BO1074" s="9">
        <v>1</v>
      </c>
      <c r="BP1074" s="9">
        <v>2</v>
      </c>
      <c r="BQ1074" s="9">
        <v>60</v>
      </c>
      <c r="BR1074" s="9">
        <f t="shared" si="217"/>
        <v>30</v>
      </c>
      <c r="BS1074" s="9">
        <v>520</v>
      </c>
      <c r="BT1074" s="9" t="s">
        <v>32</v>
      </c>
      <c r="BU1074" s="9"/>
      <c r="BV1074" s="9">
        <v>68</v>
      </c>
      <c r="BW1074" s="9">
        <v>185</v>
      </c>
      <c r="BX1074" s="9">
        <v>3000</v>
      </c>
      <c r="BY1074" s="9">
        <v>5</v>
      </c>
      <c r="BZ1074" s="9">
        <v>6</v>
      </c>
      <c r="CA1074" s="9">
        <v>1</v>
      </c>
      <c r="CB1074" s="9">
        <v>19.62</v>
      </c>
      <c r="CC1074" s="9">
        <v>17.68</v>
      </c>
      <c r="CD1074" s="9">
        <v>408</v>
      </c>
      <c r="CE1074" s="9">
        <f t="shared" si="218"/>
        <v>558</v>
      </c>
      <c r="CF1074" s="9">
        <v>925</v>
      </c>
      <c r="CG1074" s="9">
        <v>3000</v>
      </c>
      <c r="CH1074" s="9">
        <v>588.74</v>
      </c>
      <c r="CI1074" s="9" t="s">
        <v>33</v>
      </c>
      <c r="CJ1074" s="15">
        <f t="shared" si="219"/>
        <v>4.2114695340501793</v>
      </c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  <c r="DB1074" s="9"/>
      <c r="DC1074" s="9"/>
    </row>
    <row r="1075" spans="1:107" ht="18.649999999999999" customHeight="1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10"/>
      <c r="N1075" s="9"/>
      <c r="O1075" s="9"/>
      <c r="P1075" s="9"/>
      <c r="Q1075" s="9"/>
      <c r="R1075" s="9"/>
      <c r="S1075" s="9">
        <v>34</v>
      </c>
      <c r="T1075" s="9">
        <f t="shared" si="215"/>
        <v>3.4000000000000002E-3</v>
      </c>
      <c r="U1075" s="9">
        <v>185</v>
      </c>
      <c r="V1075" s="9">
        <f t="shared" si="222"/>
        <v>0.185</v>
      </c>
      <c r="W1075" s="9">
        <v>3.6</v>
      </c>
      <c r="X1075" s="9">
        <v>3600</v>
      </c>
      <c r="Y1075" s="9" t="s">
        <v>39</v>
      </c>
      <c r="Z1075" s="9" t="s">
        <v>35</v>
      </c>
      <c r="AA1075" s="11">
        <v>37.799999999999997</v>
      </c>
      <c r="AB1075" s="11" t="s">
        <v>59</v>
      </c>
      <c r="AC1075" s="12" t="str">
        <f t="shared" si="213"/>
        <v/>
      </c>
      <c r="AD1075" s="12" t="s">
        <v>54</v>
      </c>
      <c r="AE1075" s="27">
        <f t="shared" si="216"/>
        <v>1.2</v>
      </c>
      <c r="AF1075" s="19"/>
      <c r="AG1075" s="20" t="str">
        <f t="shared" si="212"/>
        <v/>
      </c>
      <c r="AH1075" s="20"/>
      <c r="AI1075" s="15">
        <f t="shared" si="220"/>
        <v>1.2</v>
      </c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 t="s">
        <v>36</v>
      </c>
      <c r="BK1075" s="9" t="s">
        <v>46</v>
      </c>
      <c r="BL1075" s="9" t="str">
        <f t="shared" si="221"/>
        <v xml:space="preserve"> 2</v>
      </c>
      <c r="BM1075" s="9">
        <v>0.04</v>
      </c>
      <c r="BN1075" s="15">
        <f t="shared" si="214"/>
        <v>25</v>
      </c>
      <c r="BO1075" s="9">
        <v>1</v>
      </c>
      <c r="BP1075" s="9">
        <v>2</v>
      </c>
      <c r="BQ1075" s="9">
        <v>60</v>
      </c>
      <c r="BR1075" s="9">
        <f t="shared" si="217"/>
        <v>30</v>
      </c>
      <c r="BS1075" s="9">
        <v>520</v>
      </c>
      <c r="BT1075" s="9" t="s">
        <v>32</v>
      </c>
      <c r="BU1075" s="9"/>
      <c r="BV1075" s="9">
        <v>68</v>
      </c>
      <c r="BW1075" s="9">
        <v>185</v>
      </c>
      <c r="BX1075" s="9">
        <v>3600</v>
      </c>
      <c r="BY1075" s="9">
        <v>5</v>
      </c>
      <c r="BZ1075" s="9">
        <v>6</v>
      </c>
      <c r="CA1075" s="9">
        <v>1</v>
      </c>
      <c r="CB1075" s="9">
        <v>23.55</v>
      </c>
      <c r="CC1075" s="9">
        <v>17.68</v>
      </c>
      <c r="CD1075" s="9">
        <v>408</v>
      </c>
      <c r="CE1075" s="9">
        <f t="shared" si="218"/>
        <v>558</v>
      </c>
      <c r="CF1075" s="9">
        <v>925</v>
      </c>
      <c r="CG1075" s="9">
        <v>3600</v>
      </c>
      <c r="CH1075" s="9">
        <v>706.49</v>
      </c>
      <c r="CI1075" s="9" t="s">
        <v>33</v>
      </c>
      <c r="CJ1075" s="15">
        <f t="shared" si="219"/>
        <v>4.2114695340501793</v>
      </c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  <c r="DB1075" s="9"/>
      <c r="DC1075" s="9"/>
    </row>
    <row r="1076" spans="1:107" ht="18.649999999999999" customHeight="1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10"/>
      <c r="N1076" s="9"/>
      <c r="O1076" s="9"/>
      <c r="P1076" s="9"/>
      <c r="Q1076" s="9"/>
      <c r="R1076" s="9"/>
      <c r="S1076" s="9">
        <v>34</v>
      </c>
      <c r="T1076" s="9">
        <f t="shared" si="215"/>
        <v>3.4000000000000002E-3</v>
      </c>
      <c r="U1076" s="9">
        <v>185</v>
      </c>
      <c r="V1076" s="9">
        <f t="shared" si="222"/>
        <v>0.185</v>
      </c>
      <c r="W1076" s="9">
        <v>3.9</v>
      </c>
      <c r="X1076" s="9">
        <v>3900</v>
      </c>
      <c r="Y1076" s="9" t="s">
        <v>39</v>
      </c>
      <c r="Z1076" s="9" t="s">
        <v>35</v>
      </c>
      <c r="AA1076" s="11">
        <v>37.799999999999997</v>
      </c>
      <c r="AB1076" s="11" t="s">
        <v>59</v>
      </c>
      <c r="AC1076" s="12" t="str">
        <f t="shared" si="213"/>
        <v/>
      </c>
      <c r="AD1076" s="12" t="s">
        <v>54</v>
      </c>
      <c r="AE1076" s="27">
        <f t="shared" si="216"/>
        <v>1.2</v>
      </c>
      <c r="AF1076" s="19"/>
      <c r="AG1076" s="20" t="str">
        <f t="shared" si="212"/>
        <v/>
      </c>
      <c r="AH1076" s="20"/>
      <c r="AI1076" s="15">
        <f t="shared" si="220"/>
        <v>1.2</v>
      </c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 t="s">
        <v>36</v>
      </c>
      <c r="BK1076" s="9" t="s">
        <v>46</v>
      </c>
      <c r="BL1076" s="9" t="str">
        <f t="shared" si="221"/>
        <v xml:space="preserve"> 2</v>
      </c>
      <c r="BM1076" s="9">
        <v>0.04</v>
      </c>
      <c r="BN1076" s="15">
        <f t="shared" si="214"/>
        <v>25</v>
      </c>
      <c r="BO1076" s="9">
        <v>1</v>
      </c>
      <c r="BP1076" s="9">
        <v>2</v>
      </c>
      <c r="BQ1076" s="9">
        <v>60</v>
      </c>
      <c r="BR1076" s="9">
        <f t="shared" si="217"/>
        <v>30</v>
      </c>
      <c r="BS1076" s="9">
        <v>520</v>
      </c>
      <c r="BT1076" s="9" t="s">
        <v>32</v>
      </c>
      <c r="BU1076" s="9"/>
      <c r="BV1076" s="9">
        <v>68</v>
      </c>
      <c r="BW1076" s="9">
        <v>185</v>
      </c>
      <c r="BX1076" s="9">
        <v>3900</v>
      </c>
      <c r="BY1076" s="9">
        <v>5</v>
      </c>
      <c r="BZ1076" s="9">
        <v>6</v>
      </c>
      <c r="CA1076" s="9">
        <v>1</v>
      </c>
      <c r="CB1076" s="9">
        <v>25.51</v>
      </c>
      <c r="CC1076" s="9">
        <v>17.68</v>
      </c>
      <c r="CD1076" s="9">
        <v>408</v>
      </c>
      <c r="CE1076" s="9">
        <f t="shared" si="218"/>
        <v>558</v>
      </c>
      <c r="CF1076" s="9">
        <v>925</v>
      </c>
      <c r="CG1076" s="9">
        <v>3900</v>
      </c>
      <c r="CH1076" s="9">
        <v>765.37</v>
      </c>
      <c r="CI1076" s="9" t="s">
        <v>33</v>
      </c>
      <c r="CJ1076" s="15">
        <f t="shared" si="219"/>
        <v>4.2114695340501793</v>
      </c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  <c r="DB1076" s="9"/>
      <c r="DC1076" s="9"/>
    </row>
    <row r="1077" spans="1:107" ht="18.649999999999999" customHeight="1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10"/>
      <c r="N1077" s="9"/>
      <c r="O1077" s="9"/>
      <c r="P1077" s="9"/>
      <c r="Q1077" s="9"/>
      <c r="R1077" s="9"/>
      <c r="S1077" s="9">
        <v>34</v>
      </c>
      <c r="T1077" s="9">
        <f t="shared" si="215"/>
        <v>3.4000000000000002E-3</v>
      </c>
      <c r="U1077" s="9">
        <v>185</v>
      </c>
      <c r="V1077" s="9">
        <f t="shared" si="222"/>
        <v>0.185</v>
      </c>
      <c r="W1077" s="9">
        <v>4.2</v>
      </c>
      <c r="X1077" s="9">
        <v>4200</v>
      </c>
      <c r="Y1077" s="9" t="s">
        <v>39</v>
      </c>
      <c r="Z1077" s="9" t="s">
        <v>35</v>
      </c>
      <c r="AA1077" s="11">
        <v>37.799999999999997</v>
      </c>
      <c r="AB1077" s="11" t="s">
        <v>59</v>
      </c>
      <c r="AC1077" s="12" t="str">
        <f t="shared" si="213"/>
        <v/>
      </c>
      <c r="AD1077" s="12" t="s">
        <v>54</v>
      </c>
      <c r="AE1077" s="27">
        <f t="shared" si="216"/>
        <v>1.2</v>
      </c>
      <c r="AF1077" s="19"/>
      <c r="AG1077" s="20" t="str">
        <f t="shared" si="212"/>
        <v/>
      </c>
      <c r="AH1077" s="20"/>
      <c r="AI1077" s="15">
        <f t="shared" si="220"/>
        <v>1.2</v>
      </c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 t="s">
        <v>36</v>
      </c>
      <c r="BK1077" s="9" t="s">
        <v>46</v>
      </c>
      <c r="BL1077" s="9" t="str">
        <f t="shared" si="221"/>
        <v xml:space="preserve"> 2</v>
      </c>
      <c r="BM1077" s="9">
        <v>0.04</v>
      </c>
      <c r="BN1077" s="15">
        <f t="shared" si="214"/>
        <v>25</v>
      </c>
      <c r="BO1077" s="9">
        <v>1</v>
      </c>
      <c r="BP1077" s="9">
        <v>2</v>
      </c>
      <c r="BQ1077" s="9">
        <v>60</v>
      </c>
      <c r="BR1077" s="9">
        <f t="shared" si="217"/>
        <v>30</v>
      </c>
      <c r="BS1077" s="9">
        <v>520</v>
      </c>
      <c r="BT1077" s="9" t="s">
        <v>32</v>
      </c>
      <c r="BU1077" s="9"/>
      <c r="BV1077" s="9">
        <v>68</v>
      </c>
      <c r="BW1077" s="9">
        <v>185</v>
      </c>
      <c r="BX1077" s="9">
        <v>4200</v>
      </c>
      <c r="BY1077" s="9">
        <v>5</v>
      </c>
      <c r="BZ1077" s="9">
        <v>6</v>
      </c>
      <c r="CA1077" s="9">
        <v>1</v>
      </c>
      <c r="CB1077" s="9">
        <v>27.47</v>
      </c>
      <c r="CC1077" s="9">
        <v>17.68</v>
      </c>
      <c r="CD1077" s="9">
        <v>408</v>
      </c>
      <c r="CE1077" s="9">
        <f t="shared" si="218"/>
        <v>558</v>
      </c>
      <c r="CF1077" s="9">
        <v>925</v>
      </c>
      <c r="CG1077" s="9">
        <v>4200</v>
      </c>
      <c r="CH1077" s="9">
        <v>824.24</v>
      </c>
      <c r="CI1077" s="9" t="s">
        <v>33</v>
      </c>
      <c r="CJ1077" s="15">
        <f t="shared" si="219"/>
        <v>4.2114695340501793</v>
      </c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  <c r="DB1077" s="9"/>
      <c r="DC1077" s="9"/>
    </row>
    <row r="1078" spans="1:107" ht="18.649999999999999" customHeight="1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10"/>
      <c r="N1078" s="9"/>
      <c r="O1078" s="9"/>
      <c r="P1078" s="9"/>
      <c r="Q1078" s="9"/>
      <c r="R1078" s="9"/>
      <c r="S1078" s="9">
        <v>34</v>
      </c>
      <c r="T1078" s="9">
        <f t="shared" si="215"/>
        <v>3.4000000000000002E-3</v>
      </c>
      <c r="U1078" s="9">
        <v>185</v>
      </c>
      <c r="V1078" s="9">
        <f t="shared" si="222"/>
        <v>0.185</v>
      </c>
      <c r="W1078" s="9">
        <v>4.5</v>
      </c>
      <c r="X1078" s="9">
        <v>4500</v>
      </c>
      <c r="Y1078" s="9" t="s">
        <v>39</v>
      </c>
      <c r="Z1078" s="9" t="s">
        <v>35</v>
      </c>
      <c r="AA1078" s="11">
        <v>37.799999999999997</v>
      </c>
      <c r="AB1078" s="11" t="s">
        <v>59</v>
      </c>
      <c r="AC1078" s="12" t="str">
        <f t="shared" si="213"/>
        <v/>
      </c>
      <c r="AD1078" s="12" t="s">
        <v>54</v>
      </c>
      <c r="AE1078" s="27">
        <f t="shared" si="216"/>
        <v>1.5</v>
      </c>
      <c r="AF1078" s="19"/>
      <c r="AG1078" s="20" t="str">
        <f t="shared" si="212"/>
        <v/>
      </c>
      <c r="AH1078" s="20"/>
      <c r="AI1078" s="15">
        <f t="shared" si="220"/>
        <v>1.5</v>
      </c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 t="s">
        <v>36</v>
      </c>
      <c r="BK1078" s="9" t="s">
        <v>46</v>
      </c>
      <c r="BL1078" s="9" t="str">
        <f t="shared" si="221"/>
        <v xml:space="preserve"> 2</v>
      </c>
      <c r="BM1078" s="9">
        <v>0.05</v>
      </c>
      <c r="BN1078" s="15">
        <f t="shared" si="214"/>
        <v>20</v>
      </c>
      <c r="BO1078" s="9">
        <v>1</v>
      </c>
      <c r="BP1078" s="9">
        <v>2</v>
      </c>
      <c r="BQ1078" s="9">
        <v>60</v>
      </c>
      <c r="BR1078" s="9">
        <f t="shared" si="217"/>
        <v>30</v>
      </c>
      <c r="BS1078" s="9">
        <v>520</v>
      </c>
      <c r="BT1078" s="9" t="s">
        <v>32</v>
      </c>
      <c r="BU1078" s="9"/>
      <c r="BV1078" s="9">
        <v>68</v>
      </c>
      <c r="BW1078" s="9">
        <v>185</v>
      </c>
      <c r="BX1078" s="9">
        <v>4500</v>
      </c>
      <c r="BY1078" s="9">
        <v>5</v>
      </c>
      <c r="BZ1078" s="9">
        <v>6</v>
      </c>
      <c r="CA1078" s="9">
        <v>1</v>
      </c>
      <c r="CB1078" s="9">
        <v>29.44</v>
      </c>
      <c r="CC1078" s="9">
        <v>17.68</v>
      </c>
      <c r="CD1078" s="9">
        <v>408</v>
      </c>
      <c r="CE1078" s="9">
        <f t="shared" si="218"/>
        <v>558</v>
      </c>
      <c r="CF1078" s="9">
        <v>925</v>
      </c>
      <c r="CG1078" s="9">
        <v>4500</v>
      </c>
      <c r="CH1078" s="9">
        <v>883.12</v>
      </c>
      <c r="CI1078" s="9" t="s">
        <v>33</v>
      </c>
      <c r="CJ1078" s="15">
        <f t="shared" si="219"/>
        <v>4.2114695340501793</v>
      </c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  <c r="DB1078" s="9"/>
      <c r="DC1078" s="9"/>
    </row>
    <row r="1079" spans="1:107" ht="18.649999999999999" customHeight="1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10"/>
      <c r="N1079" s="9"/>
      <c r="O1079" s="9"/>
      <c r="P1079" s="9"/>
      <c r="Q1079" s="9"/>
      <c r="R1079" s="9"/>
      <c r="S1079" s="9">
        <v>34</v>
      </c>
      <c r="T1079" s="9">
        <f t="shared" si="215"/>
        <v>3.4000000000000002E-3</v>
      </c>
      <c r="U1079" s="9">
        <v>185</v>
      </c>
      <c r="V1079" s="9">
        <f t="shared" si="222"/>
        <v>0.185</v>
      </c>
      <c r="W1079" s="9">
        <v>4.8</v>
      </c>
      <c r="X1079" s="9">
        <v>4800</v>
      </c>
      <c r="Y1079" s="9" t="s">
        <v>39</v>
      </c>
      <c r="Z1079" s="9" t="s">
        <v>35</v>
      </c>
      <c r="AA1079" s="11">
        <v>37.799999999999997</v>
      </c>
      <c r="AB1079" s="11" t="s">
        <v>59</v>
      </c>
      <c r="AC1079" s="12" t="str">
        <f t="shared" si="213"/>
        <v/>
      </c>
      <c r="AD1079" s="12" t="s">
        <v>54</v>
      </c>
      <c r="AE1079" s="27">
        <f t="shared" si="216"/>
        <v>1.5</v>
      </c>
      <c r="AF1079" s="19"/>
      <c r="AG1079" s="20" t="str">
        <f t="shared" si="212"/>
        <v/>
      </c>
      <c r="AH1079" s="20"/>
      <c r="AI1079" s="15">
        <f t="shared" si="220"/>
        <v>1.5</v>
      </c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 t="s">
        <v>36</v>
      </c>
      <c r="BK1079" s="9" t="s">
        <v>46</v>
      </c>
      <c r="BL1079" s="9" t="str">
        <f t="shared" si="221"/>
        <v xml:space="preserve"> 2</v>
      </c>
      <c r="BM1079" s="9">
        <v>0.05</v>
      </c>
      <c r="BN1079" s="15">
        <f t="shared" si="214"/>
        <v>20</v>
      </c>
      <c r="BO1079" s="9">
        <v>1</v>
      </c>
      <c r="BP1079" s="9">
        <v>2</v>
      </c>
      <c r="BQ1079" s="9">
        <v>60</v>
      </c>
      <c r="BR1079" s="9">
        <f t="shared" si="217"/>
        <v>30</v>
      </c>
      <c r="BS1079" s="9">
        <v>520</v>
      </c>
      <c r="BT1079" s="9" t="s">
        <v>32</v>
      </c>
      <c r="BU1079" s="9"/>
      <c r="BV1079" s="9">
        <v>68</v>
      </c>
      <c r="BW1079" s="9">
        <v>185</v>
      </c>
      <c r="BX1079" s="9">
        <v>4800</v>
      </c>
      <c r="BY1079" s="9">
        <v>5</v>
      </c>
      <c r="BZ1079" s="9">
        <v>6</v>
      </c>
      <c r="CA1079" s="9">
        <v>1</v>
      </c>
      <c r="CB1079" s="9">
        <v>31.4</v>
      </c>
      <c r="CC1079" s="9">
        <v>17.68</v>
      </c>
      <c r="CD1079" s="9">
        <v>408</v>
      </c>
      <c r="CE1079" s="9">
        <f t="shared" si="218"/>
        <v>558</v>
      </c>
      <c r="CF1079" s="9">
        <v>925</v>
      </c>
      <c r="CG1079" s="9">
        <v>4800</v>
      </c>
      <c r="CH1079" s="9">
        <v>941.99</v>
      </c>
      <c r="CI1079" s="9" t="s">
        <v>33</v>
      </c>
      <c r="CJ1079" s="15">
        <f t="shared" si="219"/>
        <v>4.2114695340501793</v>
      </c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  <c r="DB1079" s="9"/>
      <c r="DC1079" s="9"/>
    </row>
    <row r="1080" spans="1:107" ht="18.649999999999999" customHeight="1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10"/>
      <c r="N1080" s="9"/>
      <c r="O1080" s="9"/>
      <c r="P1080" s="9"/>
      <c r="Q1080" s="9"/>
      <c r="R1080" s="9"/>
      <c r="S1080" s="9">
        <v>34</v>
      </c>
      <c r="T1080" s="9">
        <f t="shared" si="215"/>
        <v>3.4000000000000002E-3</v>
      </c>
      <c r="U1080" s="9">
        <v>185</v>
      </c>
      <c r="V1080" s="9">
        <f t="shared" si="222"/>
        <v>0.185</v>
      </c>
      <c r="W1080" s="9">
        <v>5.0999999999999996</v>
      </c>
      <c r="X1080" s="9">
        <v>5100</v>
      </c>
      <c r="Y1080" s="9" t="s">
        <v>39</v>
      </c>
      <c r="Z1080" s="9" t="s">
        <v>35</v>
      </c>
      <c r="AA1080" s="11">
        <v>37.799999999999997</v>
      </c>
      <c r="AB1080" s="11" t="s">
        <v>59</v>
      </c>
      <c r="AC1080" s="12" t="str">
        <f t="shared" si="213"/>
        <v/>
      </c>
      <c r="AD1080" s="12" t="s">
        <v>54</v>
      </c>
      <c r="AE1080" s="27">
        <f t="shared" si="216"/>
        <v>1.5</v>
      </c>
      <c r="AF1080" s="19"/>
      <c r="AG1080" s="20" t="str">
        <f t="shared" si="212"/>
        <v/>
      </c>
      <c r="AH1080" s="20"/>
      <c r="AI1080" s="15">
        <f t="shared" si="220"/>
        <v>1.5</v>
      </c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 t="s">
        <v>36</v>
      </c>
      <c r="BK1080" s="9" t="s">
        <v>46</v>
      </c>
      <c r="BL1080" s="9" t="str">
        <f t="shared" si="221"/>
        <v xml:space="preserve"> 2</v>
      </c>
      <c r="BM1080" s="9">
        <v>0.05</v>
      </c>
      <c r="BN1080" s="15">
        <f t="shared" si="214"/>
        <v>20</v>
      </c>
      <c r="BO1080" s="9">
        <v>1</v>
      </c>
      <c r="BP1080" s="9">
        <v>2</v>
      </c>
      <c r="BQ1080" s="9">
        <v>60</v>
      </c>
      <c r="BR1080" s="9">
        <f t="shared" si="217"/>
        <v>30</v>
      </c>
      <c r="BS1080" s="9">
        <v>520</v>
      </c>
      <c r="BT1080" s="9" t="s">
        <v>32</v>
      </c>
      <c r="BU1080" s="9"/>
      <c r="BV1080" s="9">
        <v>68</v>
      </c>
      <c r="BW1080" s="9">
        <v>185</v>
      </c>
      <c r="BX1080" s="9">
        <v>5100</v>
      </c>
      <c r="BY1080" s="9">
        <v>5</v>
      </c>
      <c r="BZ1080" s="9">
        <v>6</v>
      </c>
      <c r="CA1080" s="9">
        <v>1</v>
      </c>
      <c r="CB1080" s="9">
        <v>33.36</v>
      </c>
      <c r="CC1080" s="9">
        <v>17.68</v>
      </c>
      <c r="CD1080" s="9">
        <v>408</v>
      </c>
      <c r="CE1080" s="9">
        <f t="shared" si="218"/>
        <v>558</v>
      </c>
      <c r="CF1080" s="9">
        <v>925</v>
      </c>
      <c r="CG1080" s="9">
        <v>5100</v>
      </c>
      <c r="CH1080" s="9">
        <v>1000.86</v>
      </c>
      <c r="CI1080" s="9" t="s">
        <v>33</v>
      </c>
      <c r="CJ1080" s="15">
        <f t="shared" si="219"/>
        <v>4.2114695340501793</v>
      </c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  <c r="DB1080" s="9"/>
      <c r="DC1080" s="9"/>
    </row>
    <row r="1081" spans="1:107" ht="18.649999999999999" customHeight="1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10"/>
      <c r="N1081" s="9"/>
      <c r="O1081" s="9"/>
      <c r="P1081" s="9"/>
      <c r="Q1081" s="9"/>
      <c r="R1081" s="9"/>
      <c r="S1081" s="9">
        <v>27</v>
      </c>
      <c r="T1081" s="9">
        <f t="shared" si="215"/>
        <v>2.7000000000000001E-3</v>
      </c>
      <c r="U1081" s="9">
        <v>142</v>
      </c>
      <c r="V1081" s="9">
        <f t="shared" si="222"/>
        <v>0.14200000000000002</v>
      </c>
      <c r="W1081" s="9">
        <v>4.3</v>
      </c>
      <c r="X1081" s="9">
        <v>4300</v>
      </c>
      <c r="Y1081" s="9" t="s">
        <v>39</v>
      </c>
      <c r="Z1081" s="9" t="s">
        <v>35</v>
      </c>
      <c r="AA1081" s="11">
        <v>48.25</v>
      </c>
      <c r="AB1081" s="11" t="s">
        <v>29</v>
      </c>
      <c r="AC1081" s="12">
        <f t="shared" si="213"/>
        <v>55.487499999999997</v>
      </c>
      <c r="AD1081" s="12" t="s">
        <v>36</v>
      </c>
      <c r="AE1081" s="27" t="str">
        <f t="shared" si="216"/>
        <v/>
      </c>
      <c r="AF1081" s="21">
        <f t="shared" ref="AF1081:AF1084" si="223">_xlfn.IFS(
Z1081="CTML", ((W1081*BL1081)/100),
Z1081="M2", (W1081*V1081*BL1081),
Z1081="UNIT",BL1081,
Z1081="M3",BL1081*T1081*V1081*W1081)</f>
        <v>2.4424000000000001</v>
      </c>
      <c r="AG1081" s="20">
        <f t="shared" si="212"/>
        <v>2.4423999999999997</v>
      </c>
      <c r="AH1081" s="20"/>
      <c r="AI1081" s="15">
        <f t="shared" si="220"/>
        <v>2.4424000000000001</v>
      </c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 t="s">
        <v>36</v>
      </c>
      <c r="BK1081" s="9" t="s">
        <v>42</v>
      </c>
      <c r="BL1081" s="9" t="str">
        <f t="shared" si="221"/>
        <v xml:space="preserve"> 4</v>
      </c>
      <c r="BM1081" s="9">
        <v>0.04</v>
      </c>
      <c r="BN1081" s="15">
        <f t="shared" si="214"/>
        <v>25</v>
      </c>
      <c r="BO1081" s="9">
        <v>1</v>
      </c>
      <c r="BP1081" s="9">
        <v>4</v>
      </c>
      <c r="BQ1081" s="9">
        <v>140</v>
      </c>
      <c r="BR1081" s="9">
        <f t="shared" si="217"/>
        <v>35</v>
      </c>
      <c r="BS1081" s="9">
        <v>660</v>
      </c>
      <c r="BT1081" s="9" t="s">
        <v>32</v>
      </c>
      <c r="BU1081" s="9"/>
      <c r="BV1081" s="9">
        <v>108</v>
      </c>
      <c r="BW1081" s="9">
        <v>142</v>
      </c>
      <c r="BX1081" s="9">
        <v>4300</v>
      </c>
      <c r="BY1081" s="9">
        <v>7</v>
      </c>
      <c r="BZ1081" s="9">
        <v>5</v>
      </c>
      <c r="CA1081" s="9">
        <v>1</v>
      </c>
      <c r="CB1081" s="9">
        <v>43.52</v>
      </c>
      <c r="CC1081" s="9">
        <v>17.82</v>
      </c>
      <c r="CD1081" s="9">
        <v>540</v>
      </c>
      <c r="CE1081" s="9">
        <f t="shared" si="218"/>
        <v>690</v>
      </c>
      <c r="CF1081" s="9">
        <v>994</v>
      </c>
      <c r="CG1081" s="9">
        <v>4300</v>
      </c>
      <c r="CH1081" s="9">
        <v>1523.32</v>
      </c>
      <c r="CI1081" s="9" t="s">
        <v>33</v>
      </c>
      <c r="CJ1081" s="15">
        <f t="shared" si="219"/>
        <v>3.4057971014492754</v>
      </c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  <c r="DB1081" s="9"/>
      <c r="DC1081" s="9"/>
    </row>
    <row r="1082" spans="1:107" ht="18.649999999999999" customHeight="1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10"/>
      <c r="N1082" s="9"/>
      <c r="O1082" s="9"/>
      <c r="P1082" s="9"/>
      <c r="Q1082" s="9"/>
      <c r="R1082" s="9"/>
      <c r="S1082" s="9">
        <v>20</v>
      </c>
      <c r="T1082" s="9">
        <f t="shared" si="215"/>
        <v>2E-3</v>
      </c>
      <c r="U1082" s="9">
        <v>125</v>
      </c>
      <c r="V1082" s="9">
        <f t="shared" si="222"/>
        <v>0.125</v>
      </c>
      <c r="W1082" s="9">
        <v>3</v>
      </c>
      <c r="X1082" s="9">
        <v>3000</v>
      </c>
      <c r="Y1082" s="9" t="s">
        <v>35</v>
      </c>
      <c r="Z1082" s="9" t="s">
        <v>35</v>
      </c>
      <c r="AA1082" s="11">
        <v>27.25</v>
      </c>
      <c r="AB1082" s="11" t="s">
        <v>29</v>
      </c>
      <c r="AC1082" s="12">
        <f t="shared" si="213"/>
        <v>31.337499999999999</v>
      </c>
      <c r="AD1082" s="12" t="s">
        <v>36</v>
      </c>
      <c r="AE1082" s="27" t="str">
        <f t="shared" si="216"/>
        <v/>
      </c>
      <c r="AF1082" s="21">
        <f t="shared" si="223"/>
        <v>1.875</v>
      </c>
      <c r="AG1082" s="20">
        <f t="shared" si="212"/>
        <v>1.875</v>
      </c>
      <c r="AH1082" s="20"/>
      <c r="AI1082" s="15">
        <f t="shared" si="220"/>
        <v>1.875</v>
      </c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 t="s">
        <v>36</v>
      </c>
      <c r="BK1082" s="9" t="s">
        <v>37</v>
      </c>
      <c r="BL1082" s="9" t="str">
        <f t="shared" si="221"/>
        <v xml:space="preserve"> 5</v>
      </c>
      <c r="BM1082" s="9">
        <v>1.88</v>
      </c>
      <c r="BN1082" s="15">
        <f t="shared" si="214"/>
        <v>0.53191489361702127</v>
      </c>
      <c r="BO1082" s="9">
        <v>1</v>
      </c>
      <c r="BP1082" s="9">
        <v>5</v>
      </c>
      <c r="BQ1082" s="9">
        <v>175</v>
      </c>
      <c r="BR1082" s="9">
        <f t="shared" si="217"/>
        <v>35</v>
      </c>
      <c r="BS1082" s="9">
        <v>510</v>
      </c>
      <c r="BT1082" s="9" t="s">
        <v>32</v>
      </c>
      <c r="BU1082" s="9"/>
      <c r="BV1082" s="9">
        <v>100</v>
      </c>
      <c r="BW1082" s="9">
        <v>145</v>
      </c>
      <c r="BX1082" s="9">
        <v>3000</v>
      </c>
      <c r="BY1082" s="9">
        <v>7</v>
      </c>
      <c r="BZ1082" s="9">
        <v>5</v>
      </c>
      <c r="CA1082" s="9">
        <v>1</v>
      </c>
      <c r="CB1082" s="9">
        <v>19.12</v>
      </c>
      <c r="CC1082" s="9">
        <v>10.199999999999999</v>
      </c>
      <c r="CD1082" s="9">
        <v>500</v>
      </c>
      <c r="CE1082" s="9">
        <f t="shared" si="218"/>
        <v>650</v>
      </c>
      <c r="CF1082" s="9">
        <v>1015</v>
      </c>
      <c r="CG1082" s="9">
        <v>3000</v>
      </c>
      <c r="CH1082" s="9">
        <v>776.47</v>
      </c>
      <c r="CI1082" s="9" t="s">
        <v>33</v>
      </c>
      <c r="CJ1082" s="15">
        <f t="shared" si="219"/>
        <v>3.6153846153846154</v>
      </c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  <c r="DB1082" s="9"/>
      <c r="DC1082" s="9"/>
    </row>
    <row r="1083" spans="1:107" ht="18.649999999999999" customHeight="1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10"/>
      <c r="N1083" s="9"/>
      <c r="O1083" s="9"/>
      <c r="P1083" s="9"/>
      <c r="Q1083" s="9"/>
      <c r="R1083" s="9"/>
      <c r="S1083" s="9">
        <v>20</v>
      </c>
      <c r="T1083" s="9">
        <f t="shared" si="215"/>
        <v>2E-3</v>
      </c>
      <c r="U1083" s="9">
        <v>125</v>
      </c>
      <c r="V1083" s="9">
        <f t="shared" si="222"/>
        <v>0.125</v>
      </c>
      <c r="W1083" s="9">
        <v>3.5</v>
      </c>
      <c r="X1083" s="9">
        <v>3500</v>
      </c>
      <c r="Y1083" s="9" t="s">
        <v>35</v>
      </c>
      <c r="Z1083" s="9" t="s">
        <v>35</v>
      </c>
      <c r="AA1083" s="11">
        <v>27.25</v>
      </c>
      <c r="AB1083" s="11" t="s">
        <v>29</v>
      </c>
      <c r="AC1083" s="12">
        <f t="shared" si="213"/>
        <v>31.337499999999999</v>
      </c>
      <c r="AD1083" s="12" t="s">
        <v>36</v>
      </c>
      <c r="AE1083" s="27" t="str">
        <f t="shared" si="216"/>
        <v/>
      </c>
      <c r="AF1083" s="21">
        <f t="shared" si="223"/>
        <v>2.1875</v>
      </c>
      <c r="AG1083" s="20">
        <f t="shared" si="212"/>
        <v>2.1875</v>
      </c>
      <c r="AH1083" s="20"/>
      <c r="AI1083" s="15">
        <f t="shared" si="220"/>
        <v>2.1875</v>
      </c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 t="s">
        <v>36</v>
      </c>
      <c r="BK1083" s="9" t="s">
        <v>37</v>
      </c>
      <c r="BL1083" s="9" t="str">
        <f t="shared" si="221"/>
        <v xml:space="preserve"> 5</v>
      </c>
      <c r="BM1083" s="9">
        <v>2.19</v>
      </c>
      <c r="BN1083" s="15">
        <f t="shared" si="214"/>
        <v>0.45662100456621008</v>
      </c>
      <c r="BO1083" s="9">
        <v>1</v>
      </c>
      <c r="BP1083" s="9">
        <v>5</v>
      </c>
      <c r="BQ1083" s="9">
        <v>175</v>
      </c>
      <c r="BR1083" s="9">
        <f t="shared" si="217"/>
        <v>35</v>
      </c>
      <c r="BS1083" s="9">
        <v>510</v>
      </c>
      <c r="BT1083" s="9" t="s">
        <v>32</v>
      </c>
      <c r="BU1083" s="9"/>
      <c r="BV1083" s="9">
        <v>100</v>
      </c>
      <c r="BW1083" s="9">
        <v>145</v>
      </c>
      <c r="BX1083" s="9">
        <v>3500</v>
      </c>
      <c r="BY1083" s="9">
        <v>7</v>
      </c>
      <c r="BZ1083" s="9">
        <v>5</v>
      </c>
      <c r="CA1083" s="9">
        <v>1</v>
      </c>
      <c r="CB1083" s="9">
        <v>22.31</v>
      </c>
      <c r="CC1083" s="9">
        <v>10.199999999999999</v>
      </c>
      <c r="CD1083" s="9">
        <v>500</v>
      </c>
      <c r="CE1083" s="9">
        <f t="shared" si="218"/>
        <v>650</v>
      </c>
      <c r="CF1083" s="9">
        <v>1015</v>
      </c>
      <c r="CG1083" s="9">
        <v>3500</v>
      </c>
      <c r="CH1083" s="9">
        <v>905.89</v>
      </c>
      <c r="CI1083" s="9" t="s">
        <v>33</v>
      </c>
      <c r="CJ1083" s="15">
        <f t="shared" si="219"/>
        <v>3.6153846153846154</v>
      </c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  <c r="DB1083" s="9"/>
      <c r="DC1083" s="9"/>
    </row>
    <row r="1084" spans="1:107" ht="18.649999999999999" customHeight="1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10"/>
      <c r="N1084" s="9"/>
      <c r="O1084" s="9"/>
      <c r="P1084" s="9"/>
      <c r="Q1084" s="9"/>
      <c r="R1084" s="9"/>
      <c r="S1084" s="9">
        <v>20</v>
      </c>
      <c r="T1084" s="9">
        <f t="shared" si="215"/>
        <v>2E-3</v>
      </c>
      <c r="U1084" s="9">
        <v>125</v>
      </c>
      <c r="V1084" s="9">
        <f t="shared" si="222"/>
        <v>0.125</v>
      </c>
      <c r="W1084" s="9">
        <v>4</v>
      </c>
      <c r="X1084" s="9">
        <v>4000</v>
      </c>
      <c r="Y1084" s="9" t="s">
        <v>35</v>
      </c>
      <c r="Z1084" s="9" t="s">
        <v>35</v>
      </c>
      <c r="AA1084" s="11">
        <v>27.25</v>
      </c>
      <c r="AB1084" s="11" t="s">
        <v>29</v>
      </c>
      <c r="AC1084" s="12">
        <f t="shared" si="213"/>
        <v>31.337499999999999</v>
      </c>
      <c r="AD1084" s="12" t="s">
        <v>36</v>
      </c>
      <c r="AE1084" s="27" t="str">
        <f t="shared" si="216"/>
        <v/>
      </c>
      <c r="AF1084" s="21">
        <f t="shared" si="223"/>
        <v>2.5</v>
      </c>
      <c r="AG1084" s="20">
        <f t="shared" si="212"/>
        <v>2.5</v>
      </c>
      <c r="AH1084" s="20"/>
      <c r="AI1084" s="15">
        <f t="shared" si="220"/>
        <v>2.5</v>
      </c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 t="s">
        <v>36</v>
      </c>
      <c r="BK1084" s="9" t="s">
        <v>37</v>
      </c>
      <c r="BL1084" s="9" t="str">
        <f t="shared" si="221"/>
        <v xml:space="preserve"> 5</v>
      </c>
      <c r="BM1084" s="9">
        <v>2.5</v>
      </c>
      <c r="BN1084" s="15">
        <f t="shared" si="214"/>
        <v>0.4</v>
      </c>
      <c r="BO1084" s="9">
        <v>1</v>
      </c>
      <c r="BP1084" s="9">
        <v>5</v>
      </c>
      <c r="BQ1084" s="9">
        <v>175</v>
      </c>
      <c r="BR1084" s="9">
        <f t="shared" si="217"/>
        <v>35</v>
      </c>
      <c r="BS1084" s="9">
        <v>510</v>
      </c>
      <c r="BT1084" s="9" t="s">
        <v>32</v>
      </c>
      <c r="BU1084" s="9"/>
      <c r="BV1084" s="9">
        <v>100</v>
      </c>
      <c r="BW1084" s="9">
        <v>145</v>
      </c>
      <c r="BX1084" s="9">
        <v>4000</v>
      </c>
      <c r="BY1084" s="9">
        <v>7</v>
      </c>
      <c r="BZ1084" s="9">
        <v>5</v>
      </c>
      <c r="CA1084" s="9">
        <v>1</v>
      </c>
      <c r="CB1084" s="9">
        <v>25.5</v>
      </c>
      <c r="CC1084" s="9">
        <v>10.199999999999999</v>
      </c>
      <c r="CD1084" s="9">
        <v>500</v>
      </c>
      <c r="CE1084" s="9">
        <f t="shared" si="218"/>
        <v>650</v>
      </c>
      <c r="CF1084" s="9">
        <v>1015</v>
      </c>
      <c r="CG1084" s="9">
        <v>4000</v>
      </c>
      <c r="CH1084" s="9">
        <v>1035.3</v>
      </c>
      <c r="CI1084" s="9" t="s">
        <v>33</v>
      </c>
      <c r="CJ1084" s="15">
        <f t="shared" si="219"/>
        <v>3.6153846153846154</v>
      </c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  <c r="DB1084" s="9"/>
      <c r="DC1084" s="9"/>
    </row>
    <row r="1085" spans="1:107" ht="18.649999999999999" customHeight="1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10"/>
      <c r="N1085" s="9"/>
      <c r="O1085" s="9"/>
      <c r="P1085" s="9"/>
      <c r="Q1085" s="9"/>
      <c r="R1085" s="9"/>
      <c r="S1085" s="9">
        <v>21</v>
      </c>
      <c r="T1085" s="9">
        <f t="shared" si="215"/>
        <v>2.1000000000000003E-3</v>
      </c>
      <c r="U1085" s="9">
        <v>145</v>
      </c>
      <c r="V1085" s="9">
        <f t="shared" si="222"/>
        <v>0.14499999999999999</v>
      </c>
      <c r="W1085" s="9">
        <v>1.85</v>
      </c>
      <c r="X1085" s="9">
        <v>1850</v>
      </c>
      <c r="Y1085" s="9" t="s">
        <v>35</v>
      </c>
      <c r="Z1085" s="9" t="s">
        <v>35</v>
      </c>
      <c r="AA1085" s="11">
        <v>74</v>
      </c>
      <c r="AB1085" s="11" t="s">
        <v>59</v>
      </c>
      <c r="AC1085" s="12" t="str">
        <f t="shared" si="213"/>
        <v/>
      </c>
      <c r="AD1085" s="12" t="s">
        <v>54</v>
      </c>
      <c r="AE1085" s="27">
        <f t="shared" si="216"/>
        <v>56.7</v>
      </c>
      <c r="AF1085" s="19"/>
      <c r="AG1085" s="20" t="str">
        <f t="shared" si="212"/>
        <v/>
      </c>
      <c r="AH1085" s="20"/>
      <c r="AI1085" s="15">
        <f t="shared" si="220"/>
        <v>56.7</v>
      </c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 t="s">
        <v>30</v>
      </c>
      <c r="BK1085" s="9" t="s">
        <v>31</v>
      </c>
      <c r="BL1085" s="9" t="str">
        <f t="shared" si="221"/>
        <v xml:space="preserve"> 1</v>
      </c>
      <c r="BM1085" s="9">
        <v>0.27</v>
      </c>
      <c r="BN1085" s="15">
        <f t="shared" si="214"/>
        <v>3.7037037037037033</v>
      </c>
      <c r="BO1085" s="9">
        <v>1</v>
      </c>
      <c r="BP1085" s="9">
        <v>1</v>
      </c>
      <c r="BQ1085" s="9">
        <v>210</v>
      </c>
      <c r="BR1085" s="9">
        <f t="shared" si="217"/>
        <v>210</v>
      </c>
      <c r="BS1085" s="9">
        <v>1050</v>
      </c>
      <c r="BT1085" s="9" t="s">
        <v>32</v>
      </c>
      <c r="BU1085" s="9"/>
      <c r="BV1085" s="9">
        <v>21</v>
      </c>
      <c r="BW1085" s="9">
        <v>145</v>
      </c>
      <c r="BX1085" s="9">
        <v>1850</v>
      </c>
      <c r="BY1085" s="9">
        <v>7</v>
      </c>
      <c r="BZ1085" s="9">
        <v>30</v>
      </c>
      <c r="CA1085" s="9">
        <v>1</v>
      </c>
      <c r="CB1085" s="9">
        <v>5.91</v>
      </c>
      <c r="CC1085" s="9">
        <v>22.05</v>
      </c>
      <c r="CD1085" s="9">
        <v>630</v>
      </c>
      <c r="CE1085" s="9">
        <f t="shared" si="218"/>
        <v>780</v>
      </c>
      <c r="CF1085" s="9">
        <v>1015</v>
      </c>
      <c r="CG1085" s="9">
        <v>1850</v>
      </c>
      <c r="CH1085" s="9">
        <v>1242.1300000000001</v>
      </c>
      <c r="CI1085" s="9" t="s">
        <v>33</v>
      </c>
      <c r="CJ1085" s="15">
        <f t="shared" si="219"/>
        <v>3.0128205128205128</v>
      </c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  <c r="DB1085" s="9"/>
      <c r="DC1085" s="9"/>
    </row>
    <row r="1086" spans="1:107" ht="18.649999999999999" customHeight="1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10"/>
      <c r="N1086" s="9"/>
      <c r="O1086" s="9"/>
      <c r="P1086" s="9"/>
      <c r="Q1086" s="9"/>
      <c r="R1086" s="9"/>
      <c r="S1086" s="9">
        <v>20</v>
      </c>
      <c r="T1086" s="9">
        <f t="shared" si="215"/>
        <v>2E-3</v>
      </c>
      <c r="U1086" s="9">
        <v>125</v>
      </c>
      <c r="V1086" s="9">
        <f t="shared" si="222"/>
        <v>0.125</v>
      </c>
      <c r="W1086" s="9">
        <v>3</v>
      </c>
      <c r="X1086" s="9">
        <v>3000</v>
      </c>
      <c r="Y1086" s="9" t="s">
        <v>35</v>
      </c>
      <c r="Z1086" s="9" t="s">
        <v>35</v>
      </c>
      <c r="AA1086" s="11">
        <v>23.65</v>
      </c>
      <c r="AB1086" s="11" t="s">
        <v>59</v>
      </c>
      <c r="AC1086" s="12" t="str">
        <f t="shared" si="213"/>
        <v/>
      </c>
      <c r="AD1086" s="12" t="s">
        <v>54</v>
      </c>
      <c r="AE1086" s="27">
        <f t="shared" si="216"/>
        <v>65.8</v>
      </c>
      <c r="AF1086" s="19"/>
      <c r="AG1086" s="20" t="str">
        <f t="shared" si="212"/>
        <v/>
      </c>
      <c r="AH1086" s="20"/>
      <c r="AI1086" s="15">
        <f t="shared" si="220"/>
        <v>65.8</v>
      </c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 t="s">
        <v>36</v>
      </c>
      <c r="BK1086" s="9" t="s">
        <v>37</v>
      </c>
      <c r="BL1086" s="9" t="str">
        <f t="shared" si="221"/>
        <v xml:space="preserve"> 5</v>
      </c>
      <c r="BM1086" s="9">
        <v>1.88</v>
      </c>
      <c r="BN1086" s="15">
        <f t="shared" si="214"/>
        <v>0.53191489361702127</v>
      </c>
      <c r="BO1086" s="9">
        <v>1</v>
      </c>
      <c r="BP1086" s="9">
        <v>5</v>
      </c>
      <c r="BQ1086" s="9">
        <v>175</v>
      </c>
      <c r="BR1086" s="9">
        <f t="shared" si="217"/>
        <v>35</v>
      </c>
      <c r="BS1086" s="9">
        <v>460</v>
      </c>
      <c r="BT1086" s="9" t="s">
        <v>32</v>
      </c>
      <c r="BU1086" s="9"/>
      <c r="BV1086" s="9">
        <v>100</v>
      </c>
      <c r="BW1086" s="9">
        <v>145</v>
      </c>
      <c r="BX1086" s="9">
        <v>3000</v>
      </c>
      <c r="BY1086" s="9">
        <v>7</v>
      </c>
      <c r="BZ1086" s="9">
        <v>5</v>
      </c>
      <c r="CA1086" s="9">
        <v>1</v>
      </c>
      <c r="CB1086" s="9">
        <v>17.25</v>
      </c>
      <c r="CC1086" s="9">
        <v>9.1999999999999993</v>
      </c>
      <c r="CD1086" s="9">
        <v>500</v>
      </c>
      <c r="CE1086" s="9">
        <f t="shared" si="218"/>
        <v>650</v>
      </c>
      <c r="CF1086" s="9">
        <v>1015</v>
      </c>
      <c r="CG1086" s="9">
        <v>3000</v>
      </c>
      <c r="CH1086" s="9">
        <v>700.35</v>
      </c>
      <c r="CI1086" s="9" t="s">
        <v>33</v>
      </c>
      <c r="CJ1086" s="15">
        <f t="shared" si="219"/>
        <v>3.6153846153846154</v>
      </c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  <c r="DB1086" s="9"/>
      <c r="DC1086" s="9"/>
    </row>
    <row r="1087" spans="1:107" ht="18.649999999999999" customHeight="1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10"/>
      <c r="N1087" s="9"/>
      <c r="O1087" s="9"/>
      <c r="P1087" s="9"/>
      <c r="Q1087" s="9"/>
      <c r="R1087" s="9"/>
      <c r="S1087" s="9">
        <v>20</v>
      </c>
      <c r="T1087" s="9">
        <f t="shared" si="215"/>
        <v>2E-3</v>
      </c>
      <c r="U1087" s="9">
        <v>125</v>
      </c>
      <c r="V1087" s="9">
        <f t="shared" si="222"/>
        <v>0.125</v>
      </c>
      <c r="W1087" s="9">
        <v>3.3</v>
      </c>
      <c r="X1087" s="9">
        <v>3300</v>
      </c>
      <c r="Y1087" s="9" t="s">
        <v>35</v>
      </c>
      <c r="Z1087" s="9" t="s">
        <v>35</v>
      </c>
      <c r="AA1087" s="11">
        <v>23.65</v>
      </c>
      <c r="AB1087" s="11" t="s">
        <v>59</v>
      </c>
      <c r="AC1087" s="12" t="str">
        <f t="shared" si="213"/>
        <v/>
      </c>
      <c r="AD1087" s="12" t="s">
        <v>54</v>
      </c>
      <c r="AE1087" s="27">
        <f t="shared" si="216"/>
        <v>72.100000000000009</v>
      </c>
      <c r="AF1087" s="19"/>
      <c r="AG1087" s="20" t="str">
        <f t="shared" si="212"/>
        <v/>
      </c>
      <c r="AH1087" s="20"/>
      <c r="AI1087" s="15">
        <f t="shared" si="220"/>
        <v>72.100000000000009</v>
      </c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 t="s">
        <v>36</v>
      </c>
      <c r="BK1087" s="9" t="s">
        <v>37</v>
      </c>
      <c r="BL1087" s="9" t="str">
        <f t="shared" si="221"/>
        <v xml:space="preserve"> 5</v>
      </c>
      <c r="BM1087" s="9">
        <v>2.06</v>
      </c>
      <c r="BN1087" s="15">
        <f t="shared" si="214"/>
        <v>0.4854368932038835</v>
      </c>
      <c r="BO1087" s="9">
        <v>1</v>
      </c>
      <c r="BP1087" s="9">
        <v>5</v>
      </c>
      <c r="BQ1087" s="9">
        <v>175</v>
      </c>
      <c r="BR1087" s="9">
        <f t="shared" si="217"/>
        <v>35</v>
      </c>
      <c r="BS1087" s="9">
        <v>460</v>
      </c>
      <c r="BT1087" s="9" t="s">
        <v>32</v>
      </c>
      <c r="BU1087" s="9"/>
      <c r="BV1087" s="9">
        <v>100</v>
      </c>
      <c r="BW1087" s="9">
        <v>145</v>
      </c>
      <c r="BX1087" s="9">
        <v>3300</v>
      </c>
      <c r="BY1087" s="9">
        <v>7</v>
      </c>
      <c r="BZ1087" s="9">
        <v>5</v>
      </c>
      <c r="CA1087" s="9">
        <v>1</v>
      </c>
      <c r="CB1087" s="9">
        <v>18.97</v>
      </c>
      <c r="CC1087" s="9">
        <v>9.1999999999999993</v>
      </c>
      <c r="CD1087" s="9">
        <v>500</v>
      </c>
      <c r="CE1087" s="9">
        <f t="shared" si="218"/>
        <v>650</v>
      </c>
      <c r="CF1087" s="9">
        <v>1015</v>
      </c>
      <c r="CG1087" s="9">
        <v>3300</v>
      </c>
      <c r="CH1087" s="9">
        <v>770.39</v>
      </c>
      <c r="CI1087" s="9" t="s">
        <v>33</v>
      </c>
      <c r="CJ1087" s="15">
        <f t="shared" si="219"/>
        <v>3.6153846153846154</v>
      </c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  <c r="DB1087" s="9"/>
      <c r="DC1087" s="9"/>
    </row>
    <row r="1088" spans="1:107" ht="18.649999999999999" customHeight="1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10"/>
      <c r="N1088" s="9"/>
      <c r="O1088" s="9"/>
      <c r="P1088" s="9"/>
      <c r="Q1088" s="9"/>
      <c r="R1088" s="9"/>
      <c r="S1088" s="9">
        <v>20</v>
      </c>
      <c r="T1088" s="9">
        <f t="shared" si="215"/>
        <v>2E-3</v>
      </c>
      <c r="U1088" s="9">
        <v>125</v>
      </c>
      <c r="V1088" s="9">
        <f t="shared" si="222"/>
        <v>0.125</v>
      </c>
      <c r="W1088" s="9">
        <v>3.6</v>
      </c>
      <c r="X1088" s="9">
        <v>3600</v>
      </c>
      <c r="Y1088" s="9" t="s">
        <v>35</v>
      </c>
      <c r="Z1088" s="9" t="s">
        <v>35</v>
      </c>
      <c r="AA1088" s="11">
        <v>23.65</v>
      </c>
      <c r="AB1088" s="11" t="s">
        <v>59</v>
      </c>
      <c r="AC1088" s="12" t="str">
        <f t="shared" si="213"/>
        <v/>
      </c>
      <c r="AD1088" s="12" t="s">
        <v>54</v>
      </c>
      <c r="AE1088" s="27">
        <f t="shared" si="216"/>
        <v>78.75</v>
      </c>
      <c r="AF1088" s="19"/>
      <c r="AG1088" s="20" t="str">
        <f t="shared" ref="AG1088:AG1151" si="224">_xlfn.SWITCH(AD1088,"BOTTE",_xlfn.SWITCH(Z1088,
"M2",(U1088/1000)*W1088*BL1088,
"M3",(U1088/1000)*W1088*(S1088/1000)*BL1088,
"CTML",W1088/100*BL1088),
"UNIT",BL1088,
"")</f>
        <v/>
      </c>
      <c r="AH1088" s="20"/>
      <c r="AI1088" s="15">
        <f t="shared" si="220"/>
        <v>78.75</v>
      </c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 t="s">
        <v>36</v>
      </c>
      <c r="BK1088" s="9" t="s">
        <v>37</v>
      </c>
      <c r="BL1088" s="9" t="str">
        <f t="shared" si="221"/>
        <v xml:space="preserve"> 5</v>
      </c>
      <c r="BM1088" s="9">
        <v>2.25</v>
      </c>
      <c r="BN1088" s="15">
        <f t="shared" si="214"/>
        <v>0.44444444444444442</v>
      </c>
      <c r="BO1088" s="9">
        <v>1</v>
      </c>
      <c r="BP1088" s="9">
        <v>5</v>
      </c>
      <c r="BQ1088" s="9">
        <v>175</v>
      </c>
      <c r="BR1088" s="9">
        <f t="shared" si="217"/>
        <v>35</v>
      </c>
      <c r="BS1088" s="9">
        <v>460</v>
      </c>
      <c r="BT1088" s="9" t="s">
        <v>32</v>
      </c>
      <c r="BU1088" s="9"/>
      <c r="BV1088" s="9">
        <v>100</v>
      </c>
      <c r="BW1088" s="9">
        <v>145</v>
      </c>
      <c r="BX1088" s="9">
        <v>3600</v>
      </c>
      <c r="BY1088" s="9">
        <v>7</v>
      </c>
      <c r="BZ1088" s="9">
        <v>5</v>
      </c>
      <c r="CA1088" s="9">
        <v>1</v>
      </c>
      <c r="CB1088" s="9">
        <v>20.7</v>
      </c>
      <c r="CC1088" s="9">
        <v>9.1999999999999993</v>
      </c>
      <c r="CD1088" s="9">
        <v>500</v>
      </c>
      <c r="CE1088" s="9">
        <f t="shared" si="218"/>
        <v>650</v>
      </c>
      <c r="CF1088" s="9">
        <v>1015</v>
      </c>
      <c r="CG1088" s="9">
        <v>3600</v>
      </c>
      <c r="CH1088" s="9">
        <v>840.42</v>
      </c>
      <c r="CI1088" s="9" t="s">
        <v>33</v>
      </c>
      <c r="CJ1088" s="15">
        <f t="shared" si="219"/>
        <v>3.6153846153846154</v>
      </c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  <c r="DB1088" s="9"/>
      <c r="DC1088" s="9"/>
    </row>
    <row r="1089" spans="1:107" ht="18.649999999999999" customHeight="1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10"/>
      <c r="N1089" s="9"/>
      <c r="O1089" s="9"/>
      <c r="P1089" s="9"/>
      <c r="Q1089" s="9"/>
      <c r="R1089" s="9"/>
      <c r="S1089" s="9">
        <v>20</v>
      </c>
      <c r="T1089" s="9">
        <f t="shared" si="215"/>
        <v>2E-3</v>
      </c>
      <c r="U1089" s="9">
        <v>125</v>
      </c>
      <c r="V1089" s="9">
        <f t="shared" si="222"/>
        <v>0.125</v>
      </c>
      <c r="W1089" s="9">
        <v>3.9</v>
      </c>
      <c r="X1089" s="9">
        <v>3900</v>
      </c>
      <c r="Y1089" s="9" t="s">
        <v>35</v>
      </c>
      <c r="Z1089" s="9" t="s">
        <v>35</v>
      </c>
      <c r="AA1089" s="11">
        <v>23.65</v>
      </c>
      <c r="AB1089" s="11" t="s">
        <v>59</v>
      </c>
      <c r="AC1089" s="12" t="str">
        <f t="shared" si="213"/>
        <v/>
      </c>
      <c r="AD1089" s="12" t="s">
        <v>54</v>
      </c>
      <c r="AE1089" s="27">
        <f t="shared" si="216"/>
        <v>85.399999999999991</v>
      </c>
      <c r="AF1089" s="19"/>
      <c r="AG1089" s="20" t="str">
        <f t="shared" si="224"/>
        <v/>
      </c>
      <c r="AH1089" s="20"/>
      <c r="AI1089" s="15">
        <f t="shared" si="220"/>
        <v>85.399999999999991</v>
      </c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 t="s">
        <v>36</v>
      </c>
      <c r="BK1089" s="9" t="s">
        <v>37</v>
      </c>
      <c r="BL1089" s="9" t="str">
        <f t="shared" si="221"/>
        <v xml:space="preserve"> 5</v>
      </c>
      <c r="BM1089" s="9">
        <v>2.44</v>
      </c>
      <c r="BN1089" s="15">
        <f t="shared" si="214"/>
        <v>0.4098360655737705</v>
      </c>
      <c r="BO1089" s="9">
        <v>1</v>
      </c>
      <c r="BP1089" s="9">
        <v>5</v>
      </c>
      <c r="BQ1089" s="9">
        <v>175</v>
      </c>
      <c r="BR1089" s="9">
        <f t="shared" si="217"/>
        <v>35</v>
      </c>
      <c r="BS1089" s="9">
        <v>460</v>
      </c>
      <c r="BT1089" s="9" t="s">
        <v>32</v>
      </c>
      <c r="BU1089" s="9"/>
      <c r="BV1089" s="9">
        <v>100</v>
      </c>
      <c r="BW1089" s="9">
        <v>145</v>
      </c>
      <c r="BX1089" s="9">
        <v>3900</v>
      </c>
      <c r="BY1089" s="9">
        <v>7</v>
      </c>
      <c r="BZ1089" s="9">
        <v>5</v>
      </c>
      <c r="CA1089" s="9">
        <v>1</v>
      </c>
      <c r="CB1089" s="9">
        <v>22.43</v>
      </c>
      <c r="CC1089" s="9">
        <v>9.1999999999999993</v>
      </c>
      <c r="CD1089" s="9">
        <v>500</v>
      </c>
      <c r="CE1089" s="9">
        <f t="shared" si="218"/>
        <v>650</v>
      </c>
      <c r="CF1089" s="9">
        <v>1015</v>
      </c>
      <c r="CG1089" s="9">
        <v>3900</v>
      </c>
      <c r="CH1089" s="9">
        <v>910.46</v>
      </c>
      <c r="CI1089" s="9" t="s">
        <v>33</v>
      </c>
      <c r="CJ1089" s="15">
        <f t="shared" si="219"/>
        <v>3.6153846153846154</v>
      </c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  <c r="DB1089" s="9"/>
      <c r="DC1089" s="9"/>
    </row>
    <row r="1090" spans="1:107" ht="18.649999999999999" customHeight="1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10"/>
      <c r="N1090" s="9"/>
      <c r="O1090" s="9"/>
      <c r="P1090" s="9"/>
      <c r="Q1090" s="9"/>
      <c r="R1090" s="9"/>
      <c r="S1090" s="9">
        <v>20</v>
      </c>
      <c r="T1090" s="9">
        <f t="shared" si="215"/>
        <v>2E-3</v>
      </c>
      <c r="U1090" s="9">
        <v>125</v>
      </c>
      <c r="V1090" s="9">
        <f t="shared" si="222"/>
        <v>0.125</v>
      </c>
      <c r="W1090" s="9">
        <v>4.2</v>
      </c>
      <c r="X1090" s="9">
        <v>4200</v>
      </c>
      <c r="Y1090" s="9" t="s">
        <v>35</v>
      </c>
      <c r="Z1090" s="9" t="s">
        <v>35</v>
      </c>
      <c r="AA1090" s="11">
        <v>23.65</v>
      </c>
      <c r="AB1090" s="11" t="s">
        <v>59</v>
      </c>
      <c r="AC1090" s="12" t="str">
        <f t="shared" ref="AC1090:AC1153" si="225">IF(AB1090="Oui",AA1090*1.15,"")</f>
        <v/>
      </c>
      <c r="AD1090" s="12" t="s">
        <v>54</v>
      </c>
      <c r="AE1090" s="27">
        <f t="shared" si="216"/>
        <v>92.05</v>
      </c>
      <c r="AF1090" s="19"/>
      <c r="AG1090" s="20" t="str">
        <f t="shared" si="224"/>
        <v/>
      </c>
      <c r="AH1090" s="20"/>
      <c r="AI1090" s="15">
        <f t="shared" si="220"/>
        <v>92.05</v>
      </c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 t="s">
        <v>36</v>
      </c>
      <c r="BK1090" s="9" t="s">
        <v>37</v>
      </c>
      <c r="BL1090" s="9" t="str">
        <f t="shared" si="221"/>
        <v xml:space="preserve"> 5</v>
      </c>
      <c r="BM1090" s="9">
        <v>2.63</v>
      </c>
      <c r="BN1090" s="15">
        <f t="shared" si="214"/>
        <v>0.38022813688212931</v>
      </c>
      <c r="BO1090" s="9">
        <v>1</v>
      </c>
      <c r="BP1090" s="9">
        <v>5</v>
      </c>
      <c r="BQ1090" s="9">
        <v>175</v>
      </c>
      <c r="BR1090" s="9">
        <f t="shared" si="217"/>
        <v>35</v>
      </c>
      <c r="BS1090" s="9">
        <v>460</v>
      </c>
      <c r="BT1090" s="9" t="s">
        <v>32</v>
      </c>
      <c r="BU1090" s="9"/>
      <c r="BV1090" s="9">
        <v>100</v>
      </c>
      <c r="BW1090" s="9">
        <v>145</v>
      </c>
      <c r="BX1090" s="9">
        <v>4200</v>
      </c>
      <c r="BY1090" s="9">
        <v>7</v>
      </c>
      <c r="BZ1090" s="9">
        <v>5</v>
      </c>
      <c r="CA1090" s="9">
        <v>1</v>
      </c>
      <c r="CB1090" s="9">
        <v>24.15</v>
      </c>
      <c r="CC1090" s="9">
        <v>9.1999999999999993</v>
      </c>
      <c r="CD1090" s="9">
        <v>500</v>
      </c>
      <c r="CE1090" s="9">
        <f t="shared" si="218"/>
        <v>650</v>
      </c>
      <c r="CF1090" s="9">
        <v>1015</v>
      </c>
      <c r="CG1090" s="9">
        <v>4200</v>
      </c>
      <c r="CH1090" s="9">
        <v>980.49</v>
      </c>
      <c r="CI1090" s="9" t="s">
        <v>33</v>
      </c>
      <c r="CJ1090" s="15">
        <f t="shared" si="219"/>
        <v>3.6153846153846154</v>
      </c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  <c r="DB1090" s="9"/>
      <c r="DC1090" s="9"/>
    </row>
    <row r="1091" spans="1:107" ht="18.649999999999999" customHeight="1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10"/>
      <c r="N1091" s="9"/>
      <c r="O1091" s="9"/>
      <c r="P1091" s="9"/>
      <c r="Q1091" s="9"/>
      <c r="R1091" s="9"/>
      <c r="S1091" s="9">
        <v>20</v>
      </c>
      <c r="T1091" s="9">
        <f t="shared" si="215"/>
        <v>2E-3</v>
      </c>
      <c r="U1091" s="9">
        <v>125</v>
      </c>
      <c r="V1091" s="9">
        <f t="shared" si="222"/>
        <v>0.125</v>
      </c>
      <c r="W1091" s="9">
        <v>4.5</v>
      </c>
      <c r="X1091" s="9">
        <v>4500</v>
      </c>
      <c r="Y1091" s="9" t="s">
        <v>35</v>
      </c>
      <c r="Z1091" s="9" t="s">
        <v>35</v>
      </c>
      <c r="AA1091" s="11">
        <v>23.65</v>
      </c>
      <c r="AB1091" s="11" t="s">
        <v>59</v>
      </c>
      <c r="AC1091" s="12" t="str">
        <f t="shared" si="225"/>
        <v/>
      </c>
      <c r="AD1091" s="12" t="s">
        <v>54</v>
      </c>
      <c r="AE1091" s="27">
        <f t="shared" si="216"/>
        <v>98.350000000000009</v>
      </c>
      <c r="AF1091" s="19"/>
      <c r="AG1091" s="20" t="str">
        <f t="shared" si="224"/>
        <v/>
      </c>
      <c r="AH1091" s="20"/>
      <c r="AI1091" s="15">
        <f t="shared" si="220"/>
        <v>98.350000000000009</v>
      </c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 t="s">
        <v>36</v>
      </c>
      <c r="BK1091" s="9" t="s">
        <v>37</v>
      </c>
      <c r="BL1091" s="9" t="str">
        <f t="shared" si="221"/>
        <v xml:space="preserve"> 5</v>
      </c>
      <c r="BM1091" s="9">
        <v>2.81</v>
      </c>
      <c r="BN1091" s="15">
        <f t="shared" ref="BN1091:BN1154" si="226">1/BM1091</f>
        <v>0.35587188612099646</v>
      </c>
      <c r="BO1091" s="9">
        <v>1</v>
      </c>
      <c r="BP1091" s="9">
        <v>5</v>
      </c>
      <c r="BQ1091" s="9">
        <v>175</v>
      </c>
      <c r="BR1091" s="9">
        <f t="shared" si="217"/>
        <v>35</v>
      </c>
      <c r="BS1091" s="9">
        <v>460</v>
      </c>
      <c r="BT1091" s="9" t="s">
        <v>32</v>
      </c>
      <c r="BU1091" s="9"/>
      <c r="BV1091" s="9">
        <v>100</v>
      </c>
      <c r="BW1091" s="9">
        <v>145</v>
      </c>
      <c r="BX1091" s="9">
        <v>4500</v>
      </c>
      <c r="BY1091" s="9">
        <v>7</v>
      </c>
      <c r="BZ1091" s="9">
        <v>5</v>
      </c>
      <c r="CA1091" s="9">
        <v>1</v>
      </c>
      <c r="CB1091" s="9">
        <v>25.88</v>
      </c>
      <c r="CC1091" s="9">
        <v>9.1999999999999993</v>
      </c>
      <c r="CD1091" s="9">
        <v>500</v>
      </c>
      <c r="CE1091" s="9">
        <f t="shared" si="218"/>
        <v>650</v>
      </c>
      <c r="CF1091" s="9">
        <v>1015</v>
      </c>
      <c r="CG1091" s="9">
        <v>4500</v>
      </c>
      <c r="CH1091" s="9">
        <v>1050.53</v>
      </c>
      <c r="CI1091" s="9" t="s">
        <v>33</v>
      </c>
      <c r="CJ1091" s="15">
        <f t="shared" si="219"/>
        <v>3.6153846153846154</v>
      </c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  <c r="DB1091" s="9"/>
      <c r="DC1091" s="9"/>
    </row>
    <row r="1092" spans="1:107" ht="18.649999999999999" customHeight="1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10"/>
      <c r="N1092" s="9"/>
      <c r="O1092" s="9"/>
      <c r="P1092" s="9"/>
      <c r="Q1092" s="9"/>
      <c r="R1092" s="9"/>
      <c r="S1092" s="9">
        <v>20</v>
      </c>
      <c r="T1092" s="9">
        <f t="shared" ref="T1092:T1155" si="227">S1092*0.0001</f>
        <v>2E-3</v>
      </c>
      <c r="U1092" s="9">
        <v>125</v>
      </c>
      <c r="V1092" s="9">
        <f t="shared" si="222"/>
        <v>0.125</v>
      </c>
      <c r="W1092" s="9">
        <v>4.8</v>
      </c>
      <c r="X1092" s="9">
        <v>4800</v>
      </c>
      <c r="Y1092" s="9" t="s">
        <v>35</v>
      </c>
      <c r="Z1092" s="9" t="s">
        <v>35</v>
      </c>
      <c r="AA1092" s="11">
        <v>23.65</v>
      </c>
      <c r="AB1092" s="11" t="s">
        <v>59</v>
      </c>
      <c r="AC1092" s="12" t="str">
        <f t="shared" si="225"/>
        <v/>
      </c>
      <c r="AD1092" s="12" t="s">
        <v>54</v>
      </c>
      <c r="AE1092" s="27">
        <f t="shared" ref="AE1092:AE1155" si="228">_xlfn.SWITCH(AD1092,"PALETTE",BM1092*BR1092,
"")</f>
        <v>105</v>
      </c>
      <c r="AF1092" s="19"/>
      <c r="AG1092" s="20" t="str">
        <f t="shared" si="224"/>
        <v/>
      </c>
      <c r="AH1092" s="20"/>
      <c r="AI1092" s="15">
        <f t="shared" si="220"/>
        <v>105</v>
      </c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 t="s">
        <v>36</v>
      </c>
      <c r="BK1092" s="9" t="s">
        <v>37</v>
      </c>
      <c r="BL1092" s="9" t="str">
        <f t="shared" si="221"/>
        <v xml:space="preserve"> 5</v>
      </c>
      <c r="BM1092" s="9">
        <v>3</v>
      </c>
      <c r="BN1092" s="15">
        <f t="shared" si="226"/>
        <v>0.33333333333333331</v>
      </c>
      <c r="BO1092" s="9">
        <v>1</v>
      </c>
      <c r="BP1092" s="9">
        <v>5</v>
      </c>
      <c r="BQ1092" s="9">
        <v>175</v>
      </c>
      <c r="BR1092" s="9">
        <f t="shared" ref="BR1092:BR1155" si="229">BQ1092/BL1092</f>
        <v>35</v>
      </c>
      <c r="BS1092" s="9">
        <v>460</v>
      </c>
      <c r="BT1092" s="9" t="s">
        <v>32</v>
      </c>
      <c r="BU1092" s="9"/>
      <c r="BV1092" s="9">
        <v>100</v>
      </c>
      <c r="BW1092" s="9">
        <v>145</v>
      </c>
      <c r="BX1092" s="9">
        <v>4800</v>
      </c>
      <c r="BY1092" s="9">
        <v>7</v>
      </c>
      <c r="BZ1092" s="9">
        <v>5</v>
      </c>
      <c r="CA1092" s="9">
        <v>1</v>
      </c>
      <c r="CB1092" s="9">
        <v>27.6</v>
      </c>
      <c r="CC1092" s="9">
        <v>9.1999999999999993</v>
      </c>
      <c r="CD1092" s="9">
        <v>500</v>
      </c>
      <c r="CE1092" s="9">
        <f t="shared" ref="CE1092:CE1155" si="230">CD1092+150</f>
        <v>650</v>
      </c>
      <c r="CF1092" s="9">
        <v>1015</v>
      </c>
      <c r="CG1092" s="9">
        <v>4800</v>
      </c>
      <c r="CH1092" s="9">
        <v>1120.56</v>
      </c>
      <c r="CI1092" s="9" t="s">
        <v>33</v>
      </c>
      <c r="CJ1092" s="15">
        <f t="shared" si="219"/>
        <v>3.6153846153846154</v>
      </c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  <c r="DB1092" s="9"/>
      <c r="DC1092" s="9"/>
    </row>
    <row r="1093" spans="1:107" ht="18.649999999999999" customHeight="1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10"/>
      <c r="N1093" s="9"/>
      <c r="O1093" s="9"/>
      <c r="P1093" s="9"/>
      <c r="Q1093" s="9"/>
      <c r="R1093" s="9"/>
      <c r="S1093" s="9">
        <v>20</v>
      </c>
      <c r="T1093" s="9">
        <f t="shared" si="227"/>
        <v>2E-3</v>
      </c>
      <c r="U1093" s="9">
        <v>125</v>
      </c>
      <c r="V1093" s="9">
        <f t="shared" si="222"/>
        <v>0.125</v>
      </c>
      <c r="W1093" s="9">
        <v>5.0999999999999996</v>
      </c>
      <c r="X1093" s="9">
        <v>5100</v>
      </c>
      <c r="Y1093" s="9" t="s">
        <v>35</v>
      </c>
      <c r="Z1093" s="9" t="s">
        <v>35</v>
      </c>
      <c r="AA1093" s="11">
        <v>23.65</v>
      </c>
      <c r="AB1093" s="11" t="s">
        <v>59</v>
      </c>
      <c r="AC1093" s="12" t="str">
        <f t="shared" si="225"/>
        <v/>
      </c>
      <c r="AD1093" s="12" t="s">
        <v>54</v>
      </c>
      <c r="AE1093" s="27">
        <f t="shared" si="228"/>
        <v>111.64999999999999</v>
      </c>
      <c r="AF1093" s="19"/>
      <c r="AG1093" s="20" t="str">
        <f t="shared" si="224"/>
        <v/>
      </c>
      <c r="AH1093" s="20"/>
      <c r="AI1093" s="15">
        <f t="shared" si="220"/>
        <v>111.64999999999999</v>
      </c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 t="s">
        <v>36</v>
      </c>
      <c r="BK1093" s="9" t="s">
        <v>37</v>
      </c>
      <c r="BL1093" s="9" t="str">
        <f t="shared" si="221"/>
        <v xml:space="preserve"> 5</v>
      </c>
      <c r="BM1093" s="9">
        <v>3.19</v>
      </c>
      <c r="BN1093" s="15">
        <f t="shared" si="226"/>
        <v>0.31347962382445144</v>
      </c>
      <c r="BO1093" s="9">
        <v>1</v>
      </c>
      <c r="BP1093" s="9">
        <v>5</v>
      </c>
      <c r="BQ1093" s="9">
        <v>175</v>
      </c>
      <c r="BR1093" s="9">
        <f t="shared" si="229"/>
        <v>35</v>
      </c>
      <c r="BS1093" s="9">
        <v>460</v>
      </c>
      <c r="BT1093" s="9" t="s">
        <v>32</v>
      </c>
      <c r="BU1093" s="9"/>
      <c r="BV1093" s="9">
        <v>100</v>
      </c>
      <c r="BW1093" s="9">
        <v>145</v>
      </c>
      <c r="BX1093" s="9">
        <v>5100</v>
      </c>
      <c r="BY1093" s="9">
        <v>7</v>
      </c>
      <c r="BZ1093" s="9">
        <v>5</v>
      </c>
      <c r="CA1093" s="9">
        <v>1</v>
      </c>
      <c r="CB1093" s="9">
        <v>29.32</v>
      </c>
      <c r="CC1093" s="9">
        <v>9.1999999999999993</v>
      </c>
      <c r="CD1093" s="9">
        <v>500</v>
      </c>
      <c r="CE1093" s="9">
        <f t="shared" si="230"/>
        <v>650</v>
      </c>
      <c r="CF1093" s="9">
        <v>1015</v>
      </c>
      <c r="CG1093" s="9">
        <v>5100</v>
      </c>
      <c r="CH1093" s="9">
        <v>1190.5899999999999</v>
      </c>
      <c r="CI1093" s="9" t="s">
        <v>33</v>
      </c>
      <c r="CJ1093" s="15">
        <f t="shared" ref="CJ1093:CJ1156" si="231">IF(CI1093="O",2350/CE1093,0)</f>
        <v>3.6153846153846154</v>
      </c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  <c r="DB1093" s="9"/>
      <c r="DC1093" s="9"/>
    </row>
    <row r="1094" spans="1:107" ht="18.649999999999999" customHeight="1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10"/>
      <c r="N1094" s="9"/>
      <c r="O1094" s="9"/>
      <c r="P1094" s="9"/>
      <c r="Q1094" s="9"/>
      <c r="R1094" s="9"/>
      <c r="S1094" s="9">
        <v>20</v>
      </c>
      <c r="T1094" s="9">
        <f t="shared" si="227"/>
        <v>2E-3</v>
      </c>
      <c r="U1094" s="9">
        <v>125</v>
      </c>
      <c r="V1094" s="9">
        <f t="shared" si="222"/>
        <v>0.125</v>
      </c>
      <c r="W1094" s="9">
        <v>3</v>
      </c>
      <c r="X1094" s="9">
        <v>3000</v>
      </c>
      <c r="Y1094" s="9" t="s">
        <v>35</v>
      </c>
      <c r="Z1094" s="9" t="s">
        <v>35</v>
      </c>
      <c r="AA1094" s="11">
        <v>24.85</v>
      </c>
      <c r="AB1094" s="11" t="s">
        <v>59</v>
      </c>
      <c r="AC1094" s="12" t="str">
        <f t="shared" si="225"/>
        <v/>
      </c>
      <c r="AD1094" s="12" t="s">
        <v>54</v>
      </c>
      <c r="AE1094" s="27">
        <f t="shared" si="228"/>
        <v>65.8</v>
      </c>
      <c r="AF1094" s="19"/>
      <c r="AG1094" s="20" t="str">
        <f t="shared" si="224"/>
        <v/>
      </c>
      <c r="AH1094" s="20"/>
      <c r="AI1094" s="15">
        <f t="shared" si="220"/>
        <v>65.8</v>
      </c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 t="s">
        <v>36</v>
      </c>
      <c r="BK1094" s="9" t="s">
        <v>37</v>
      </c>
      <c r="BL1094" s="9" t="str">
        <f t="shared" si="221"/>
        <v xml:space="preserve"> 5</v>
      </c>
      <c r="BM1094" s="9">
        <v>1.88</v>
      </c>
      <c r="BN1094" s="15">
        <f t="shared" si="226"/>
        <v>0.53191489361702127</v>
      </c>
      <c r="BO1094" s="9">
        <v>1</v>
      </c>
      <c r="BP1094" s="9">
        <v>5</v>
      </c>
      <c r="BQ1094" s="9">
        <v>175</v>
      </c>
      <c r="BR1094" s="9">
        <f t="shared" si="229"/>
        <v>35</v>
      </c>
      <c r="BS1094" s="9">
        <v>460</v>
      </c>
      <c r="BT1094" s="9" t="s">
        <v>32</v>
      </c>
      <c r="BU1094" s="9"/>
      <c r="BV1094" s="9">
        <v>100</v>
      </c>
      <c r="BW1094" s="9">
        <v>145</v>
      </c>
      <c r="BX1094" s="9">
        <v>3000</v>
      </c>
      <c r="BY1094" s="9">
        <v>7</v>
      </c>
      <c r="BZ1094" s="9">
        <v>5</v>
      </c>
      <c r="CA1094" s="9">
        <v>1</v>
      </c>
      <c r="CB1094" s="9">
        <v>17.25</v>
      </c>
      <c r="CC1094" s="9">
        <v>9.1999999999999993</v>
      </c>
      <c r="CD1094" s="9">
        <v>500</v>
      </c>
      <c r="CE1094" s="9">
        <f t="shared" si="230"/>
        <v>650</v>
      </c>
      <c r="CF1094" s="9">
        <v>1015</v>
      </c>
      <c r="CG1094" s="9">
        <v>3000</v>
      </c>
      <c r="CH1094" s="9">
        <v>700.35</v>
      </c>
      <c r="CI1094" s="9" t="s">
        <v>33</v>
      </c>
      <c r="CJ1094" s="15">
        <f t="shared" si="231"/>
        <v>3.6153846153846154</v>
      </c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  <c r="DB1094" s="9"/>
      <c r="DC1094" s="9"/>
    </row>
    <row r="1095" spans="1:107" ht="18.649999999999999" customHeight="1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10"/>
      <c r="N1095" s="9"/>
      <c r="O1095" s="9"/>
      <c r="P1095" s="9"/>
      <c r="Q1095" s="9"/>
      <c r="R1095" s="9"/>
      <c r="S1095" s="9">
        <v>20</v>
      </c>
      <c r="T1095" s="9">
        <f t="shared" si="227"/>
        <v>2E-3</v>
      </c>
      <c r="U1095" s="9">
        <v>125</v>
      </c>
      <c r="V1095" s="9">
        <f t="shared" si="222"/>
        <v>0.125</v>
      </c>
      <c r="W1095" s="9">
        <v>3.3</v>
      </c>
      <c r="X1095" s="9">
        <v>3300</v>
      </c>
      <c r="Y1095" s="9" t="s">
        <v>35</v>
      </c>
      <c r="Z1095" s="9" t="s">
        <v>35</v>
      </c>
      <c r="AA1095" s="11">
        <v>24.85</v>
      </c>
      <c r="AB1095" s="11" t="s">
        <v>59</v>
      </c>
      <c r="AC1095" s="12" t="str">
        <f t="shared" si="225"/>
        <v/>
      </c>
      <c r="AD1095" s="12" t="s">
        <v>54</v>
      </c>
      <c r="AE1095" s="27">
        <f t="shared" si="228"/>
        <v>72.100000000000009</v>
      </c>
      <c r="AF1095" s="19"/>
      <c r="AG1095" s="20" t="str">
        <f t="shared" si="224"/>
        <v/>
      </c>
      <c r="AH1095" s="20"/>
      <c r="AI1095" s="15">
        <f t="shared" si="220"/>
        <v>72.100000000000009</v>
      </c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 t="s">
        <v>36</v>
      </c>
      <c r="BK1095" s="9" t="s">
        <v>37</v>
      </c>
      <c r="BL1095" s="9" t="str">
        <f t="shared" si="221"/>
        <v xml:space="preserve"> 5</v>
      </c>
      <c r="BM1095" s="9">
        <v>2.06</v>
      </c>
      <c r="BN1095" s="15">
        <f t="shared" si="226"/>
        <v>0.4854368932038835</v>
      </c>
      <c r="BO1095" s="9">
        <v>1</v>
      </c>
      <c r="BP1095" s="9">
        <v>5</v>
      </c>
      <c r="BQ1095" s="9">
        <v>175</v>
      </c>
      <c r="BR1095" s="9">
        <f t="shared" si="229"/>
        <v>35</v>
      </c>
      <c r="BS1095" s="9">
        <v>460</v>
      </c>
      <c r="BT1095" s="9" t="s">
        <v>32</v>
      </c>
      <c r="BU1095" s="9"/>
      <c r="BV1095" s="9">
        <v>100</v>
      </c>
      <c r="BW1095" s="9">
        <v>145</v>
      </c>
      <c r="BX1095" s="9">
        <v>3300</v>
      </c>
      <c r="BY1095" s="9">
        <v>7</v>
      </c>
      <c r="BZ1095" s="9">
        <v>5</v>
      </c>
      <c r="CA1095" s="9">
        <v>1</v>
      </c>
      <c r="CB1095" s="9">
        <v>18.97</v>
      </c>
      <c r="CC1095" s="9">
        <v>9.1999999999999993</v>
      </c>
      <c r="CD1095" s="9">
        <v>500</v>
      </c>
      <c r="CE1095" s="9">
        <f t="shared" si="230"/>
        <v>650</v>
      </c>
      <c r="CF1095" s="9">
        <v>1015</v>
      </c>
      <c r="CG1095" s="9">
        <v>3300</v>
      </c>
      <c r="CH1095" s="9">
        <v>770.39</v>
      </c>
      <c r="CI1095" s="9" t="s">
        <v>33</v>
      </c>
      <c r="CJ1095" s="15">
        <f t="shared" si="231"/>
        <v>3.6153846153846154</v>
      </c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  <c r="DB1095" s="9"/>
      <c r="DC1095" s="9"/>
    </row>
    <row r="1096" spans="1:107" ht="18.649999999999999" customHeight="1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10"/>
      <c r="N1096" s="9"/>
      <c r="O1096" s="9"/>
      <c r="P1096" s="9"/>
      <c r="Q1096" s="9"/>
      <c r="R1096" s="9"/>
      <c r="S1096" s="9">
        <v>20</v>
      </c>
      <c r="T1096" s="9">
        <f t="shared" si="227"/>
        <v>2E-3</v>
      </c>
      <c r="U1096" s="9">
        <v>125</v>
      </c>
      <c r="V1096" s="9">
        <f t="shared" si="222"/>
        <v>0.125</v>
      </c>
      <c r="W1096" s="9">
        <v>3.6</v>
      </c>
      <c r="X1096" s="9">
        <v>3600</v>
      </c>
      <c r="Y1096" s="9" t="s">
        <v>35</v>
      </c>
      <c r="Z1096" s="9" t="s">
        <v>35</v>
      </c>
      <c r="AA1096" s="11">
        <v>24.85</v>
      </c>
      <c r="AB1096" s="11" t="s">
        <v>59</v>
      </c>
      <c r="AC1096" s="12" t="str">
        <f t="shared" si="225"/>
        <v/>
      </c>
      <c r="AD1096" s="12" t="s">
        <v>54</v>
      </c>
      <c r="AE1096" s="27">
        <f t="shared" si="228"/>
        <v>78.75</v>
      </c>
      <c r="AF1096" s="19"/>
      <c r="AG1096" s="20" t="str">
        <f t="shared" si="224"/>
        <v/>
      </c>
      <c r="AH1096" s="20"/>
      <c r="AI1096" s="15">
        <f t="shared" si="220"/>
        <v>78.75</v>
      </c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 t="s">
        <v>36</v>
      </c>
      <c r="BK1096" s="9" t="s">
        <v>37</v>
      </c>
      <c r="BL1096" s="9" t="str">
        <f t="shared" si="221"/>
        <v xml:space="preserve"> 5</v>
      </c>
      <c r="BM1096" s="9">
        <v>2.25</v>
      </c>
      <c r="BN1096" s="15">
        <f t="shared" si="226"/>
        <v>0.44444444444444442</v>
      </c>
      <c r="BO1096" s="9">
        <v>1</v>
      </c>
      <c r="BP1096" s="9">
        <v>5</v>
      </c>
      <c r="BQ1096" s="9">
        <v>175</v>
      </c>
      <c r="BR1096" s="9">
        <f t="shared" si="229"/>
        <v>35</v>
      </c>
      <c r="BS1096" s="9">
        <v>460</v>
      </c>
      <c r="BT1096" s="9" t="s">
        <v>32</v>
      </c>
      <c r="BU1096" s="9"/>
      <c r="BV1096" s="9">
        <v>100</v>
      </c>
      <c r="BW1096" s="9">
        <v>145</v>
      </c>
      <c r="BX1096" s="9">
        <v>3600</v>
      </c>
      <c r="BY1096" s="9">
        <v>7</v>
      </c>
      <c r="BZ1096" s="9">
        <v>5</v>
      </c>
      <c r="CA1096" s="9">
        <v>1</v>
      </c>
      <c r="CB1096" s="9">
        <v>20.7</v>
      </c>
      <c r="CC1096" s="9">
        <v>9.1999999999999993</v>
      </c>
      <c r="CD1096" s="9">
        <v>500</v>
      </c>
      <c r="CE1096" s="9">
        <f t="shared" si="230"/>
        <v>650</v>
      </c>
      <c r="CF1096" s="9">
        <v>1015</v>
      </c>
      <c r="CG1096" s="9">
        <v>3600</v>
      </c>
      <c r="CH1096" s="9">
        <v>840.42</v>
      </c>
      <c r="CI1096" s="9" t="s">
        <v>33</v>
      </c>
      <c r="CJ1096" s="15">
        <f t="shared" si="231"/>
        <v>3.6153846153846154</v>
      </c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  <c r="DB1096" s="9"/>
      <c r="DC1096" s="9"/>
    </row>
    <row r="1097" spans="1:107" ht="18.649999999999999" customHeight="1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10"/>
      <c r="N1097" s="9"/>
      <c r="O1097" s="9"/>
      <c r="P1097" s="9"/>
      <c r="Q1097" s="9"/>
      <c r="R1097" s="9"/>
      <c r="S1097" s="9">
        <v>20</v>
      </c>
      <c r="T1097" s="9">
        <f t="shared" si="227"/>
        <v>2E-3</v>
      </c>
      <c r="U1097" s="9">
        <v>125</v>
      </c>
      <c r="V1097" s="9">
        <f t="shared" si="222"/>
        <v>0.125</v>
      </c>
      <c r="W1097" s="9">
        <v>3.9</v>
      </c>
      <c r="X1097" s="9">
        <v>3900</v>
      </c>
      <c r="Y1097" s="9" t="s">
        <v>35</v>
      </c>
      <c r="Z1097" s="9" t="s">
        <v>35</v>
      </c>
      <c r="AA1097" s="11">
        <v>24.85</v>
      </c>
      <c r="AB1097" s="11" t="s">
        <v>59</v>
      </c>
      <c r="AC1097" s="12" t="str">
        <f t="shared" si="225"/>
        <v/>
      </c>
      <c r="AD1097" s="12" t="s">
        <v>54</v>
      </c>
      <c r="AE1097" s="27">
        <f t="shared" si="228"/>
        <v>85.399999999999991</v>
      </c>
      <c r="AF1097" s="19"/>
      <c r="AG1097" s="20" t="str">
        <f t="shared" si="224"/>
        <v/>
      </c>
      <c r="AH1097" s="20"/>
      <c r="AI1097" s="15">
        <f t="shared" ref="AI1097:AI1160" si="232">IF(ISBLANK(AF1097), AE1097,AF1097)</f>
        <v>85.399999999999991</v>
      </c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 t="s">
        <v>36</v>
      </c>
      <c r="BK1097" s="9" t="s">
        <v>37</v>
      </c>
      <c r="BL1097" s="9" t="str">
        <f t="shared" si="221"/>
        <v xml:space="preserve"> 5</v>
      </c>
      <c r="BM1097" s="9">
        <v>2.44</v>
      </c>
      <c r="BN1097" s="15">
        <f t="shared" si="226"/>
        <v>0.4098360655737705</v>
      </c>
      <c r="BO1097" s="9">
        <v>1</v>
      </c>
      <c r="BP1097" s="9">
        <v>5</v>
      </c>
      <c r="BQ1097" s="9">
        <v>175</v>
      </c>
      <c r="BR1097" s="9">
        <f t="shared" si="229"/>
        <v>35</v>
      </c>
      <c r="BS1097" s="9">
        <v>460</v>
      </c>
      <c r="BT1097" s="9" t="s">
        <v>32</v>
      </c>
      <c r="BU1097" s="9"/>
      <c r="BV1097" s="9">
        <v>100</v>
      </c>
      <c r="BW1097" s="9">
        <v>145</v>
      </c>
      <c r="BX1097" s="9">
        <v>3900</v>
      </c>
      <c r="BY1097" s="9">
        <v>7</v>
      </c>
      <c r="BZ1097" s="9">
        <v>5</v>
      </c>
      <c r="CA1097" s="9">
        <v>1</v>
      </c>
      <c r="CB1097" s="9">
        <v>22.43</v>
      </c>
      <c r="CC1097" s="9">
        <v>9.1999999999999993</v>
      </c>
      <c r="CD1097" s="9">
        <v>500</v>
      </c>
      <c r="CE1097" s="9">
        <f t="shared" si="230"/>
        <v>650</v>
      </c>
      <c r="CF1097" s="9">
        <v>1015</v>
      </c>
      <c r="CG1097" s="9">
        <v>3900</v>
      </c>
      <c r="CH1097" s="9">
        <v>910.46</v>
      </c>
      <c r="CI1097" s="9" t="s">
        <v>33</v>
      </c>
      <c r="CJ1097" s="15">
        <f t="shared" si="231"/>
        <v>3.6153846153846154</v>
      </c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  <c r="DB1097" s="9"/>
      <c r="DC1097" s="9"/>
    </row>
    <row r="1098" spans="1:107" ht="18.649999999999999" customHeight="1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10"/>
      <c r="N1098" s="9"/>
      <c r="O1098" s="9"/>
      <c r="P1098" s="9"/>
      <c r="Q1098" s="9"/>
      <c r="R1098" s="9"/>
      <c r="S1098" s="9">
        <v>20</v>
      </c>
      <c r="T1098" s="9">
        <f t="shared" si="227"/>
        <v>2E-3</v>
      </c>
      <c r="U1098" s="9">
        <v>125</v>
      </c>
      <c r="V1098" s="9">
        <f t="shared" si="222"/>
        <v>0.125</v>
      </c>
      <c r="W1098" s="9">
        <v>4.2</v>
      </c>
      <c r="X1098" s="9">
        <v>4200</v>
      </c>
      <c r="Y1098" s="9" t="s">
        <v>35</v>
      </c>
      <c r="Z1098" s="9" t="s">
        <v>35</v>
      </c>
      <c r="AA1098" s="11">
        <v>24.85</v>
      </c>
      <c r="AB1098" s="11" t="s">
        <v>59</v>
      </c>
      <c r="AC1098" s="12" t="str">
        <f t="shared" si="225"/>
        <v/>
      </c>
      <c r="AD1098" s="12" t="s">
        <v>54</v>
      </c>
      <c r="AE1098" s="27">
        <f t="shared" si="228"/>
        <v>92.05</v>
      </c>
      <c r="AF1098" s="19"/>
      <c r="AG1098" s="20" t="str">
        <f t="shared" si="224"/>
        <v/>
      </c>
      <c r="AH1098" s="20"/>
      <c r="AI1098" s="15">
        <f t="shared" si="232"/>
        <v>92.05</v>
      </c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 t="s">
        <v>36</v>
      </c>
      <c r="BK1098" s="9" t="s">
        <v>37</v>
      </c>
      <c r="BL1098" s="9" t="str">
        <f t="shared" si="221"/>
        <v xml:space="preserve"> 5</v>
      </c>
      <c r="BM1098" s="9">
        <v>2.63</v>
      </c>
      <c r="BN1098" s="15">
        <f t="shared" si="226"/>
        <v>0.38022813688212931</v>
      </c>
      <c r="BO1098" s="9">
        <v>1</v>
      </c>
      <c r="BP1098" s="9">
        <v>5</v>
      </c>
      <c r="BQ1098" s="9">
        <v>175</v>
      </c>
      <c r="BR1098" s="9">
        <f t="shared" si="229"/>
        <v>35</v>
      </c>
      <c r="BS1098" s="9">
        <v>460</v>
      </c>
      <c r="BT1098" s="9" t="s">
        <v>32</v>
      </c>
      <c r="BU1098" s="9"/>
      <c r="BV1098" s="9">
        <v>100</v>
      </c>
      <c r="BW1098" s="9">
        <v>145</v>
      </c>
      <c r="BX1098" s="9">
        <v>4200</v>
      </c>
      <c r="BY1098" s="9">
        <v>7</v>
      </c>
      <c r="BZ1098" s="9">
        <v>5</v>
      </c>
      <c r="CA1098" s="9">
        <v>1</v>
      </c>
      <c r="CB1098" s="9">
        <v>24.15</v>
      </c>
      <c r="CC1098" s="9">
        <v>9.1999999999999993</v>
      </c>
      <c r="CD1098" s="9">
        <v>500</v>
      </c>
      <c r="CE1098" s="9">
        <f t="shared" si="230"/>
        <v>650</v>
      </c>
      <c r="CF1098" s="9">
        <v>1015</v>
      </c>
      <c r="CG1098" s="9">
        <v>4200</v>
      </c>
      <c r="CH1098" s="9">
        <v>980.49</v>
      </c>
      <c r="CI1098" s="9" t="s">
        <v>33</v>
      </c>
      <c r="CJ1098" s="15">
        <f t="shared" si="231"/>
        <v>3.6153846153846154</v>
      </c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  <c r="DB1098" s="9"/>
      <c r="DC1098" s="9"/>
    </row>
    <row r="1099" spans="1:107" ht="18.649999999999999" customHeight="1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10"/>
      <c r="N1099" s="9"/>
      <c r="O1099" s="9"/>
      <c r="P1099" s="9"/>
      <c r="Q1099" s="9"/>
      <c r="R1099" s="9"/>
      <c r="S1099" s="9">
        <v>20</v>
      </c>
      <c r="T1099" s="9">
        <f t="shared" si="227"/>
        <v>2E-3</v>
      </c>
      <c r="U1099" s="9">
        <v>125</v>
      </c>
      <c r="V1099" s="9">
        <f t="shared" si="222"/>
        <v>0.125</v>
      </c>
      <c r="W1099" s="9">
        <v>4.5</v>
      </c>
      <c r="X1099" s="9">
        <v>4500</v>
      </c>
      <c r="Y1099" s="9" t="s">
        <v>35</v>
      </c>
      <c r="Z1099" s="9" t="s">
        <v>35</v>
      </c>
      <c r="AA1099" s="11">
        <v>24.85</v>
      </c>
      <c r="AB1099" s="11" t="s">
        <v>59</v>
      </c>
      <c r="AC1099" s="12" t="str">
        <f t="shared" si="225"/>
        <v/>
      </c>
      <c r="AD1099" s="12" t="s">
        <v>54</v>
      </c>
      <c r="AE1099" s="27">
        <f t="shared" si="228"/>
        <v>98.350000000000009</v>
      </c>
      <c r="AF1099" s="19"/>
      <c r="AG1099" s="20" t="str">
        <f t="shared" si="224"/>
        <v/>
      </c>
      <c r="AH1099" s="20"/>
      <c r="AI1099" s="15">
        <f t="shared" si="232"/>
        <v>98.350000000000009</v>
      </c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 t="s">
        <v>36</v>
      </c>
      <c r="BK1099" s="9" t="s">
        <v>37</v>
      </c>
      <c r="BL1099" s="9" t="str">
        <f t="shared" si="221"/>
        <v xml:space="preserve"> 5</v>
      </c>
      <c r="BM1099" s="9">
        <v>2.81</v>
      </c>
      <c r="BN1099" s="15">
        <f t="shared" si="226"/>
        <v>0.35587188612099646</v>
      </c>
      <c r="BO1099" s="9">
        <v>1</v>
      </c>
      <c r="BP1099" s="9">
        <v>5</v>
      </c>
      <c r="BQ1099" s="9">
        <v>175</v>
      </c>
      <c r="BR1099" s="9">
        <f t="shared" si="229"/>
        <v>35</v>
      </c>
      <c r="BS1099" s="9">
        <v>460</v>
      </c>
      <c r="BT1099" s="9" t="s">
        <v>32</v>
      </c>
      <c r="BU1099" s="9"/>
      <c r="BV1099" s="9">
        <v>100</v>
      </c>
      <c r="BW1099" s="9">
        <v>145</v>
      </c>
      <c r="BX1099" s="9">
        <v>4500</v>
      </c>
      <c r="BY1099" s="9">
        <v>7</v>
      </c>
      <c r="BZ1099" s="9">
        <v>5</v>
      </c>
      <c r="CA1099" s="9">
        <v>1</v>
      </c>
      <c r="CB1099" s="9">
        <v>25.88</v>
      </c>
      <c r="CC1099" s="9">
        <v>9.1999999999999993</v>
      </c>
      <c r="CD1099" s="9">
        <v>500</v>
      </c>
      <c r="CE1099" s="9">
        <f t="shared" si="230"/>
        <v>650</v>
      </c>
      <c r="CF1099" s="9">
        <v>1015</v>
      </c>
      <c r="CG1099" s="9">
        <v>4500</v>
      </c>
      <c r="CH1099" s="9">
        <v>1050.53</v>
      </c>
      <c r="CI1099" s="9" t="s">
        <v>33</v>
      </c>
      <c r="CJ1099" s="15">
        <f t="shared" si="231"/>
        <v>3.6153846153846154</v>
      </c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  <c r="DB1099" s="9"/>
      <c r="DC1099" s="9"/>
    </row>
    <row r="1100" spans="1:107" ht="18.649999999999999" customHeight="1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10"/>
      <c r="N1100" s="9"/>
      <c r="O1100" s="9"/>
      <c r="P1100" s="9"/>
      <c r="Q1100" s="9"/>
      <c r="R1100" s="9"/>
      <c r="S1100" s="9">
        <v>20</v>
      </c>
      <c r="T1100" s="9">
        <f t="shared" si="227"/>
        <v>2E-3</v>
      </c>
      <c r="U1100" s="9">
        <v>125</v>
      </c>
      <c r="V1100" s="9">
        <f t="shared" si="222"/>
        <v>0.125</v>
      </c>
      <c r="W1100" s="9">
        <v>4.8</v>
      </c>
      <c r="X1100" s="9">
        <v>4800</v>
      </c>
      <c r="Y1100" s="9" t="s">
        <v>35</v>
      </c>
      <c r="Z1100" s="9" t="s">
        <v>35</v>
      </c>
      <c r="AA1100" s="11">
        <v>24.85</v>
      </c>
      <c r="AB1100" s="11" t="s">
        <v>59</v>
      </c>
      <c r="AC1100" s="12" t="str">
        <f t="shared" si="225"/>
        <v/>
      </c>
      <c r="AD1100" s="12" t="s">
        <v>54</v>
      </c>
      <c r="AE1100" s="27">
        <f t="shared" si="228"/>
        <v>105</v>
      </c>
      <c r="AF1100" s="19"/>
      <c r="AG1100" s="20" t="str">
        <f t="shared" si="224"/>
        <v/>
      </c>
      <c r="AH1100" s="20"/>
      <c r="AI1100" s="15">
        <f t="shared" si="232"/>
        <v>105</v>
      </c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 t="s">
        <v>36</v>
      </c>
      <c r="BK1100" s="9" t="s">
        <v>37</v>
      </c>
      <c r="BL1100" s="9" t="str">
        <f t="shared" si="221"/>
        <v xml:space="preserve"> 5</v>
      </c>
      <c r="BM1100" s="9">
        <v>3</v>
      </c>
      <c r="BN1100" s="15">
        <f t="shared" si="226"/>
        <v>0.33333333333333331</v>
      </c>
      <c r="BO1100" s="9">
        <v>1</v>
      </c>
      <c r="BP1100" s="9">
        <v>5</v>
      </c>
      <c r="BQ1100" s="9">
        <v>175</v>
      </c>
      <c r="BR1100" s="9">
        <f t="shared" si="229"/>
        <v>35</v>
      </c>
      <c r="BS1100" s="9">
        <v>460</v>
      </c>
      <c r="BT1100" s="9" t="s">
        <v>32</v>
      </c>
      <c r="BU1100" s="9"/>
      <c r="BV1100" s="9">
        <v>100</v>
      </c>
      <c r="BW1100" s="9">
        <v>145</v>
      </c>
      <c r="BX1100" s="9">
        <v>4800</v>
      </c>
      <c r="BY1100" s="9">
        <v>7</v>
      </c>
      <c r="BZ1100" s="9">
        <v>5</v>
      </c>
      <c r="CA1100" s="9">
        <v>1</v>
      </c>
      <c r="CB1100" s="9">
        <v>27.6</v>
      </c>
      <c r="CC1100" s="9">
        <v>9.1999999999999993</v>
      </c>
      <c r="CD1100" s="9">
        <v>500</v>
      </c>
      <c r="CE1100" s="9">
        <f t="shared" si="230"/>
        <v>650</v>
      </c>
      <c r="CF1100" s="9">
        <v>1015</v>
      </c>
      <c r="CG1100" s="9">
        <v>4800</v>
      </c>
      <c r="CH1100" s="9">
        <v>1120.56</v>
      </c>
      <c r="CI1100" s="9" t="s">
        <v>33</v>
      </c>
      <c r="CJ1100" s="15">
        <f t="shared" si="231"/>
        <v>3.6153846153846154</v>
      </c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  <c r="DB1100" s="9"/>
      <c r="DC1100" s="9"/>
    </row>
    <row r="1101" spans="1:107" ht="18.649999999999999" customHeight="1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10"/>
      <c r="N1101" s="9"/>
      <c r="O1101" s="9"/>
      <c r="P1101" s="9"/>
      <c r="Q1101" s="9"/>
      <c r="R1101" s="9"/>
      <c r="S1101" s="9">
        <v>20</v>
      </c>
      <c r="T1101" s="9">
        <f t="shared" si="227"/>
        <v>2E-3</v>
      </c>
      <c r="U1101" s="9">
        <v>125</v>
      </c>
      <c r="V1101" s="9">
        <f t="shared" si="222"/>
        <v>0.125</v>
      </c>
      <c r="W1101" s="9">
        <v>5.0999999999999996</v>
      </c>
      <c r="X1101" s="9">
        <v>5100</v>
      </c>
      <c r="Y1101" s="9" t="s">
        <v>35</v>
      </c>
      <c r="Z1101" s="9" t="s">
        <v>35</v>
      </c>
      <c r="AA1101" s="11">
        <v>24.85</v>
      </c>
      <c r="AB1101" s="11" t="s">
        <v>59</v>
      </c>
      <c r="AC1101" s="12" t="str">
        <f t="shared" si="225"/>
        <v/>
      </c>
      <c r="AD1101" s="12" t="s">
        <v>54</v>
      </c>
      <c r="AE1101" s="27">
        <f t="shared" si="228"/>
        <v>111.64999999999999</v>
      </c>
      <c r="AF1101" s="19"/>
      <c r="AG1101" s="20" t="str">
        <f t="shared" si="224"/>
        <v/>
      </c>
      <c r="AH1101" s="20"/>
      <c r="AI1101" s="15">
        <f t="shared" si="232"/>
        <v>111.64999999999999</v>
      </c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 t="s">
        <v>36</v>
      </c>
      <c r="BK1101" s="9" t="s">
        <v>37</v>
      </c>
      <c r="BL1101" s="9" t="str">
        <f t="shared" si="221"/>
        <v xml:space="preserve"> 5</v>
      </c>
      <c r="BM1101" s="9">
        <v>3.19</v>
      </c>
      <c r="BN1101" s="15">
        <f t="shared" si="226"/>
        <v>0.31347962382445144</v>
      </c>
      <c r="BO1101" s="9">
        <v>1</v>
      </c>
      <c r="BP1101" s="9">
        <v>5</v>
      </c>
      <c r="BQ1101" s="9">
        <v>175</v>
      </c>
      <c r="BR1101" s="9">
        <f t="shared" si="229"/>
        <v>35</v>
      </c>
      <c r="BS1101" s="9">
        <v>460</v>
      </c>
      <c r="BT1101" s="9" t="s">
        <v>32</v>
      </c>
      <c r="BU1101" s="9"/>
      <c r="BV1101" s="9">
        <v>100</v>
      </c>
      <c r="BW1101" s="9">
        <v>145</v>
      </c>
      <c r="BX1101" s="9">
        <v>5100</v>
      </c>
      <c r="BY1101" s="9">
        <v>7</v>
      </c>
      <c r="BZ1101" s="9">
        <v>5</v>
      </c>
      <c r="CA1101" s="9">
        <v>1</v>
      </c>
      <c r="CB1101" s="9">
        <v>29.32</v>
      </c>
      <c r="CC1101" s="9">
        <v>9.1999999999999993</v>
      </c>
      <c r="CD1101" s="9">
        <v>500</v>
      </c>
      <c r="CE1101" s="9">
        <f t="shared" si="230"/>
        <v>650</v>
      </c>
      <c r="CF1101" s="9">
        <v>1015</v>
      </c>
      <c r="CG1101" s="9">
        <v>5100</v>
      </c>
      <c r="CH1101" s="9">
        <v>1190.5899999999999</v>
      </c>
      <c r="CI1101" s="9" t="s">
        <v>33</v>
      </c>
      <c r="CJ1101" s="15">
        <f t="shared" si="231"/>
        <v>3.6153846153846154</v>
      </c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  <c r="DB1101" s="9"/>
      <c r="DC1101" s="9"/>
    </row>
    <row r="1102" spans="1:107" ht="18.649999999999999" customHeight="1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10"/>
      <c r="N1102" s="9"/>
      <c r="O1102" s="9"/>
      <c r="P1102" s="9"/>
      <c r="Q1102" s="9"/>
      <c r="R1102" s="9"/>
      <c r="S1102" s="9">
        <v>20</v>
      </c>
      <c r="T1102" s="9">
        <f t="shared" si="227"/>
        <v>2E-3</v>
      </c>
      <c r="U1102" s="9">
        <v>125</v>
      </c>
      <c r="V1102" s="9">
        <f t="shared" si="222"/>
        <v>0.125</v>
      </c>
      <c r="W1102" s="9">
        <v>3</v>
      </c>
      <c r="X1102" s="9">
        <v>3000</v>
      </c>
      <c r="Y1102" s="9" t="s">
        <v>35</v>
      </c>
      <c r="Z1102" s="9" t="s">
        <v>35</v>
      </c>
      <c r="AA1102" s="11">
        <v>30.35</v>
      </c>
      <c r="AB1102" s="11" t="s">
        <v>29</v>
      </c>
      <c r="AC1102" s="12">
        <f t="shared" si="225"/>
        <v>34.902499999999996</v>
      </c>
      <c r="AD1102" s="12" t="s">
        <v>36</v>
      </c>
      <c r="AE1102" s="27" t="str">
        <f t="shared" si="228"/>
        <v/>
      </c>
      <c r="AF1102" s="21">
        <f t="shared" ref="AF1102:AF1158" si="233">_xlfn.IFS(
Z1102="CTML", ((W1102*BL1102)/100),
Z1102="M2", (W1102*V1102*BL1102),
Z1102="UNIT",BL1102,
Z1102="M3",BL1102*T1102*V1102*W1102)</f>
        <v>1.875</v>
      </c>
      <c r="AG1102" s="20">
        <f t="shared" si="224"/>
        <v>1.875</v>
      </c>
      <c r="AH1102" s="20"/>
      <c r="AI1102" s="15">
        <f t="shared" si="232"/>
        <v>1.875</v>
      </c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 t="s">
        <v>36</v>
      </c>
      <c r="BK1102" s="9" t="s">
        <v>37</v>
      </c>
      <c r="BL1102" s="9" t="str">
        <f t="shared" si="221"/>
        <v xml:space="preserve"> 5</v>
      </c>
      <c r="BM1102" s="9">
        <v>1.88</v>
      </c>
      <c r="BN1102" s="15">
        <f t="shared" si="226"/>
        <v>0.53191489361702127</v>
      </c>
      <c r="BO1102" s="9">
        <v>1</v>
      </c>
      <c r="BP1102" s="9">
        <v>5</v>
      </c>
      <c r="BQ1102" s="9">
        <v>175</v>
      </c>
      <c r="BR1102" s="9">
        <f t="shared" si="229"/>
        <v>35</v>
      </c>
      <c r="BS1102" s="9">
        <v>510</v>
      </c>
      <c r="BT1102" s="9" t="s">
        <v>32</v>
      </c>
      <c r="BU1102" s="9"/>
      <c r="BV1102" s="9">
        <v>100</v>
      </c>
      <c r="BW1102" s="9">
        <v>145</v>
      </c>
      <c r="BX1102" s="9">
        <v>3000</v>
      </c>
      <c r="BY1102" s="9">
        <v>7</v>
      </c>
      <c r="BZ1102" s="9">
        <v>5</v>
      </c>
      <c r="CA1102" s="9">
        <v>1</v>
      </c>
      <c r="CB1102" s="9">
        <v>19.12</v>
      </c>
      <c r="CC1102" s="9">
        <v>10.199999999999999</v>
      </c>
      <c r="CD1102" s="9">
        <v>500</v>
      </c>
      <c r="CE1102" s="9">
        <f t="shared" si="230"/>
        <v>650</v>
      </c>
      <c r="CF1102" s="9">
        <v>1015</v>
      </c>
      <c r="CG1102" s="9">
        <v>3000</v>
      </c>
      <c r="CH1102" s="9">
        <v>776.47</v>
      </c>
      <c r="CI1102" s="9" t="s">
        <v>33</v>
      </c>
      <c r="CJ1102" s="15">
        <f t="shared" si="231"/>
        <v>3.6153846153846154</v>
      </c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  <c r="DB1102" s="9"/>
      <c r="DC1102" s="9"/>
    </row>
    <row r="1103" spans="1:107" ht="18.649999999999999" customHeight="1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10"/>
      <c r="N1103" s="9"/>
      <c r="O1103" s="9"/>
      <c r="P1103" s="9"/>
      <c r="Q1103" s="9"/>
      <c r="R1103" s="9"/>
      <c r="S1103" s="9">
        <v>20</v>
      </c>
      <c r="T1103" s="9">
        <f t="shared" si="227"/>
        <v>2E-3</v>
      </c>
      <c r="U1103" s="9">
        <v>125</v>
      </c>
      <c r="V1103" s="9">
        <f t="shared" si="222"/>
        <v>0.125</v>
      </c>
      <c r="W1103" s="9">
        <v>3.5</v>
      </c>
      <c r="X1103" s="9">
        <v>3500</v>
      </c>
      <c r="Y1103" s="9" t="s">
        <v>35</v>
      </c>
      <c r="Z1103" s="9" t="s">
        <v>35</v>
      </c>
      <c r="AA1103" s="11">
        <v>30.35</v>
      </c>
      <c r="AB1103" s="11" t="s">
        <v>29</v>
      </c>
      <c r="AC1103" s="12">
        <f t="shared" si="225"/>
        <v>34.902499999999996</v>
      </c>
      <c r="AD1103" s="12" t="s">
        <v>36</v>
      </c>
      <c r="AE1103" s="27" t="str">
        <f t="shared" si="228"/>
        <v/>
      </c>
      <c r="AF1103" s="21">
        <f t="shared" si="233"/>
        <v>2.1875</v>
      </c>
      <c r="AG1103" s="20">
        <f t="shared" si="224"/>
        <v>2.1875</v>
      </c>
      <c r="AH1103" s="20"/>
      <c r="AI1103" s="15">
        <f t="shared" si="232"/>
        <v>2.1875</v>
      </c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 t="s">
        <v>36</v>
      </c>
      <c r="BK1103" s="9" t="s">
        <v>37</v>
      </c>
      <c r="BL1103" s="9" t="str">
        <f t="shared" si="221"/>
        <v xml:space="preserve"> 5</v>
      </c>
      <c r="BM1103" s="9">
        <v>2.19</v>
      </c>
      <c r="BN1103" s="15">
        <f t="shared" si="226"/>
        <v>0.45662100456621008</v>
      </c>
      <c r="BO1103" s="9">
        <v>1</v>
      </c>
      <c r="BP1103" s="9">
        <v>5</v>
      </c>
      <c r="BQ1103" s="9">
        <v>175</v>
      </c>
      <c r="BR1103" s="9">
        <f t="shared" si="229"/>
        <v>35</v>
      </c>
      <c r="BS1103" s="9">
        <v>510</v>
      </c>
      <c r="BT1103" s="9" t="s">
        <v>32</v>
      </c>
      <c r="BU1103" s="9"/>
      <c r="BV1103" s="9">
        <v>100</v>
      </c>
      <c r="BW1103" s="9">
        <v>145</v>
      </c>
      <c r="BX1103" s="9">
        <v>3500</v>
      </c>
      <c r="BY1103" s="9">
        <v>7</v>
      </c>
      <c r="BZ1103" s="9">
        <v>5</v>
      </c>
      <c r="CA1103" s="9">
        <v>1</v>
      </c>
      <c r="CB1103" s="9">
        <v>22.31</v>
      </c>
      <c r="CC1103" s="9">
        <v>10.199999999999999</v>
      </c>
      <c r="CD1103" s="9">
        <v>500</v>
      </c>
      <c r="CE1103" s="9">
        <f t="shared" si="230"/>
        <v>650</v>
      </c>
      <c r="CF1103" s="9">
        <v>1015</v>
      </c>
      <c r="CG1103" s="9">
        <v>3500</v>
      </c>
      <c r="CH1103" s="9">
        <v>905.89</v>
      </c>
      <c r="CI1103" s="9" t="s">
        <v>33</v>
      </c>
      <c r="CJ1103" s="15">
        <f t="shared" si="231"/>
        <v>3.6153846153846154</v>
      </c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  <c r="DB1103" s="9"/>
      <c r="DC1103" s="9"/>
    </row>
    <row r="1104" spans="1:107" ht="18.649999999999999" customHeight="1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10"/>
      <c r="N1104" s="9"/>
      <c r="O1104" s="9"/>
      <c r="P1104" s="9"/>
      <c r="Q1104" s="9"/>
      <c r="R1104" s="9"/>
      <c r="S1104" s="9">
        <v>20</v>
      </c>
      <c r="T1104" s="9">
        <f t="shared" si="227"/>
        <v>2E-3</v>
      </c>
      <c r="U1104" s="9">
        <v>125</v>
      </c>
      <c r="V1104" s="9">
        <f t="shared" si="222"/>
        <v>0.125</v>
      </c>
      <c r="W1104" s="9">
        <v>4</v>
      </c>
      <c r="X1104" s="9">
        <v>4000</v>
      </c>
      <c r="Y1104" s="9" t="s">
        <v>35</v>
      </c>
      <c r="Z1104" s="9" t="s">
        <v>35</v>
      </c>
      <c r="AA1104" s="11">
        <v>30.35</v>
      </c>
      <c r="AB1104" s="11" t="s">
        <v>29</v>
      </c>
      <c r="AC1104" s="12">
        <f t="shared" si="225"/>
        <v>34.902499999999996</v>
      </c>
      <c r="AD1104" s="12" t="s">
        <v>36</v>
      </c>
      <c r="AE1104" s="27" t="str">
        <f t="shared" si="228"/>
        <v/>
      </c>
      <c r="AF1104" s="21">
        <f t="shared" si="233"/>
        <v>2.5</v>
      </c>
      <c r="AG1104" s="20">
        <f t="shared" si="224"/>
        <v>2.5</v>
      </c>
      <c r="AH1104" s="20"/>
      <c r="AI1104" s="15">
        <f t="shared" si="232"/>
        <v>2.5</v>
      </c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 t="s">
        <v>36</v>
      </c>
      <c r="BK1104" s="9" t="s">
        <v>37</v>
      </c>
      <c r="BL1104" s="9" t="str">
        <f t="shared" si="221"/>
        <v xml:space="preserve"> 5</v>
      </c>
      <c r="BM1104" s="9">
        <v>2.5</v>
      </c>
      <c r="BN1104" s="15">
        <f t="shared" si="226"/>
        <v>0.4</v>
      </c>
      <c r="BO1104" s="9">
        <v>1</v>
      </c>
      <c r="BP1104" s="9">
        <v>5</v>
      </c>
      <c r="BQ1104" s="9">
        <v>175</v>
      </c>
      <c r="BR1104" s="9">
        <f t="shared" si="229"/>
        <v>35</v>
      </c>
      <c r="BS1104" s="9">
        <v>510</v>
      </c>
      <c r="BT1104" s="9" t="s">
        <v>32</v>
      </c>
      <c r="BU1104" s="9"/>
      <c r="BV1104" s="9">
        <v>100</v>
      </c>
      <c r="BW1104" s="9">
        <v>145</v>
      </c>
      <c r="BX1104" s="9">
        <v>4000</v>
      </c>
      <c r="BY1104" s="9">
        <v>7</v>
      </c>
      <c r="BZ1104" s="9">
        <v>5</v>
      </c>
      <c r="CA1104" s="9">
        <v>1</v>
      </c>
      <c r="CB1104" s="9">
        <v>25.5</v>
      </c>
      <c r="CC1104" s="9">
        <v>10.199999999999999</v>
      </c>
      <c r="CD1104" s="9">
        <v>500</v>
      </c>
      <c r="CE1104" s="9">
        <f t="shared" si="230"/>
        <v>650</v>
      </c>
      <c r="CF1104" s="9">
        <v>1015</v>
      </c>
      <c r="CG1104" s="9">
        <v>4000</v>
      </c>
      <c r="CH1104" s="9">
        <v>1035.3</v>
      </c>
      <c r="CI1104" s="9" t="s">
        <v>33</v>
      </c>
      <c r="CJ1104" s="15">
        <f t="shared" si="231"/>
        <v>3.6153846153846154</v>
      </c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  <c r="DB1104" s="9"/>
      <c r="DC1104" s="9"/>
    </row>
    <row r="1105" spans="1:107" ht="18.649999999999999" customHeight="1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10"/>
      <c r="N1105" s="9"/>
      <c r="O1105" s="9"/>
      <c r="P1105" s="9"/>
      <c r="Q1105" s="9"/>
      <c r="R1105" s="9"/>
      <c r="S1105" s="9">
        <v>20</v>
      </c>
      <c r="T1105" s="9">
        <f t="shared" si="227"/>
        <v>2E-3</v>
      </c>
      <c r="U1105" s="9">
        <v>125</v>
      </c>
      <c r="V1105" s="9">
        <f t="shared" si="222"/>
        <v>0.125</v>
      </c>
      <c r="W1105" s="9">
        <v>3</v>
      </c>
      <c r="X1105" s="9">
        <v>3000</v>
      </c>
      <c r="Y1105" s="9" t="s">
        <v>35</v>
      </c>
      <c r="Z1105" s="9" t="s">
        <v>35</v>
      </c>
      <c r="AA1105" s="11">
        <v>30.35</v>
      </c>
      <c r="AB1105" s="11" t="s">
        <v>29</v>
      </c>
      <c r="AC1105" s="12">
        <f t="shared" si="225"/>
        <v>34.902499999999996</v>
      </c>
      <c r="AD1105" s="12" t="s">
        <v>36</v>
      </c>
      <c r="AE1105" s="27" t="str">
        <f t="shared" si="228"/>
        <v/>
      </c>
      <c r="AF1105" s="21">
        <f t="shared" si="233"/>
        <v>1.875</v>
      </c>
      <c r="AG1105" s="20">
        <f t="shared" si="224"/>
        <v>1.875</v>
      </c>
      <c r="AH1105" s="20"/>
      <c r="AI1105" s="15">
        <f t="shared" si="232"/>
        <v>1.875</v>
      </c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 t="s">
        <v>36</v>
      </c>
      <c r="BK1105" s="9" t="s">
        <v>37</v>
      </c>
      <c r="BL1105" s="9" t="str">
        <f t="shared" si="221"/>
        <v xml:space="preserve"> 5</v>
      </c>
      <c r="BM1105" s="9">
        <v>1.88</v>
      </c>
      <c r="BN1105" s="15">
        <f t="shared" si="226"/>
        <v>0.53191489361702127</v>
      </c>
      <c r="BO1105" s="9">
        <v>1</v>
      </c>
      <c r="BP1105" s="9">
        <v>5</v>
      </c>
      <c r="BQ1105" s="9">
        <v>175</v>
      </c>
      <c r="BR1105" s="9">
        <f t="shared" si="229"/>
        <v>35</v>
      </c>
      <c r="BS1105" s="9">
        <v>510</v>
      </c>
      <c r="BT1105" s="9" t="s">
        <v>32</v>
      </c>
      <c r="BU1105" s="9"/>
      <c r="BV1105" s="9">
        <v>100</v>
      </c>
      <c r="BW1105" s="9">
        <v>145</v>
      </c>
      <c r="BX1105" s="9">
        <v>3000</v>
      </c>
      <c r="BY1105" s="9">
        <v>7</v>
      </c>
      <c r="BZ1105" s="9">
        <v>5</v>
      </c>
      <c r="CA1105" s="9">
        <v>1</v>
      </c>
      <c r="CB1105" s="9">
        <v>19.12</v>
      </c>
      <c r="CC1105" s="9">
        <v>10.199999999999999</v>
      </c>
      <c r="CD1105" s="9">
        <v>500</v>
      </c>
      <c r="CE1105" s="9">
        <f t="shared" si="230"/>
        <v>650</v>
      </c>
      <c r="CF1105" s="9">
        <v>1015</v>
      </c>
      <c r="CG1105" s="9">
        <v>3000</v>
      </c>
      <c r="CH1105" s="9">
        <v>776.47</v>
      </c>
      <c r="CI1105" s="9" t="s">
        <v>33</v>
      </c>
      <c r="CJ1105" s="15">
        <f t="shared" si="231"/>
        <v>3.6153846153846154</v>
      </c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  <c r="DB1105" s="9"/>
      <c r="DC1105" s="9"/>
    </row>
    <row r="1106" spans="1:107" ht="18.649999999999999" customHeight="1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10"/>
      <c r="N1106" s="9"/>
      <c r="O1106" s="9"/>
      <c r="P1106" s="9"/>
      <c r="Q1106" s="9"/>
      <c r="R1106" s="9"/>
      <c r="S1106" s="9">
        <v>20</v>
      </c>
      <c r="T1106" s="9">
        <f t="shared" si="227"/>
        <v>2E-3</v>
      </c>
      <c r="U1106" s="9">
        <v>125</v>
      </c>
      <c r="V1106" s="9">
        <f t="shared" si="222"/>
        <v>0.125</v>
      </c>
      <c r="W1106" s="9">
        <v>3.5</v>
      </c>
      <c r="X1106" s="9">
        <v>3500</v>
      </c>
      <c r="Y1106" s="9" t="s">
        <v>35</v>
      </c>
      <c r="Z1106" s="9" t="s">
        <v>35</v>
      </c>
      <c r="AA1106" s="11">
        <v>30.35</v>
      </c>
      <c r="AB1106" s="11" t="s">
        <v>29</v>
      </c>
      <c r="AC1106" s="12">
        <f t="shared" si="225"/>
        <v>34.902499999999996</v>
      </c>
      <c r="AD1106" s="12" t="s">
        <v>36</v>
      </c>
      <c r="AE1106" s="27" t="str">
        <f t="shared" si="228"/>
        <v/>
      </c>
      <c r="AF1106" s="21">
        <f t="shared" si="233"/>
        <v>2.1875</v>
      </c>
      <c r="AG1106" s="20">
        <f t="shared" si="224"/>
        <v>2.1875</v>
      </c>
      <c r="AH1106" s="20"/>
      <c r="AI1106" s="15">
        <f t="shared" si="232"/>
        <v>2.1875</v>
      </c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 t="s">
        <v>36</v>
      </c>
      <c r="BK1106" s="9" t="s">
        <v>37</v>
      </c>
      <c r="BL1106" s="9" t="str">
        <f t="shared" si="221"/>
        <v xml:space="preserve"> 5</v>
      </c>
      <c r="BM1106" s="9">
        <v>2.19</v>
      </c>
      <c r="BN1106" s="15">
        <f t="shared" si="226"/>
        <v>0.45662100456621008</v>
      </c>
      <c r="BO1106" s="9">
        <v>1</v>
      </c>
      <c r="BP1106" s="9">
        <v>5</v>
      </c>
      <c r="BQ1106" s="9">
        <v>175</v>
      </c>
      <c r="BR1106" s="9">
        <f t="shared" si="229"/>
        <v>35</v>
      </c>
      <c r="BS1106" s="9">
        <v>510</v>
      </c>
      <c r="BT1106" s="9" t="s">
        <v>32</v>
      </c>
      <c r="BU1106" s="9"/>
      <c r="BV1106" s="9">
        <v>100</v>
      </c>
      <c r="BW1106" s="9">
        <v>145</v>
      </c>
      <c r="BX1106" s="9">
        <v>3500</v>
      </c>
      <c r="BY1106" s="9">
        <v>7</v>
      </c>
      <c r="BZ1106" s="9">
        <v>5</v>
      </c>
      <c r="CA1106" s="9">
        <v>1</v>
      </c>
      <c r="CB1106" s="9">
        <v>22.31</v>
      </c>
      <c r="CC1106" s="9">
        <v>10.199999999999999</v>
      </c>
      <c r="CD1106" s="9">
        <v>500</v>
      </c>
      <c r="CE1106" s="9">
        <f t="shared" si="230"/>
        <v>650</v>
      </c>
      <c r="CF1106" s="9">
        <v>1015</v>
      </c>
      <c r="CG1106" s="9">
        <v>3500</v>
      </c>
      <c r="CH1106" s="9">
        <v>905.89</v>
      </c>
      <c r="CI1106" s="9" t="s">
        <v>33</v>
      </c>
      <c r="CJ1106" s="15">
        <f t="shared" si="231"/>
        <v>3.6153846153846154</v>
      </c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  <c r="DB1106" s="9"/>
      <c r="DC1106" s="9"/>
    </row>
    <row r="1107" spans="1:107" ht="18.649999999999999" customHeight="1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10"/>
      <c r="N1107" s="9"/>
      <c r="O1107" s="9"/>
      <c r="P1107" s="9"/>
      <c r="Q1107" s="9"/>
      <c r="R1107" s="9"/>
      <c r="S1107" s="9">
        <v>20</v>
      </c>
      <c r="T1107" s="9">
        <f t="shared" si="227"/>
        <v>2E-3</v>
      </c>
      <c r="U1107" s="9">
        <v>125</v>
      </c>
      <c r="V1107" s="9">
        <f t="shared" si="222"/>
        <v>0.125</v>
      </c>
      <c r="W1107" s="9">
        <v>4</v>
      </c>
      <c r="X1107" s="9">
        <v>4000</v>
      </c>
      <c r="Y1107" s="9" t="s">
        <v>35</v>
      </c>
      <c r="Z1107" s="9" t="s">
        <v>35</v>
      </c>
      <c r="AA1107" s="11">
        <v>30.35</v>
      </c>
      <c r="AB1107" s="11" t="s">
        <v>29</v>
      </c>
      <c r="AC1107" s="12">
        <f t="shared" si="225"/>
        <v>34.902499999999996</v>
      </c>
      <c r="AD1107" s="12" t="s">
        <v>36</v>
      </c>
      <c r="AE1107" s="27" t="str">
        <f t="shared" si="228"/>
        <v/>
      </c>
      <c r="AF1107" s="21">
        <f t="shared" si="233"/>
        <v>2.5</v>
      </c>
      <c r="AG1107" s="20">
        <f t="shared" si="224"/>
        <v>2.5</v>
      </c>
      <c r="AH1107" s="20"/>
      <c r="AI1107" s="15">
        <f t="shared" si="232"/>
        <v>2.5</v>
      </c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 t="s">
        <v>36</v>
      </c>
      <c r="BK1107" s="9" t="s">
        <v>37</v>
      </c>
      <c r="BL1107" s="9" t="str">
        <f t="shared" si="221"/>
        <v xml:space="preserve"> 5</v>
      </c>
      <c r="BM1107" s="9">
        <v>2.5</v>
      </c>
      <c r="BN1107" s="15">
        <f t="shared" si="226"/>
        <v>0.4</v>
      </c>
      <c r="BO1107" s="9">
        <v>1</v>
      </c>
      <c r="BP1107" s="9">
        <v>5</v>
      </c>
      <c r="BQ1107" s="9">
        <v>175</v>
      </c>
      <c r="BR1107" s="9">
        <f t="shared" si="229"/>
        <v>35</v>
      </c>
      <c r="BS1107" s="9">
        <v>510</v>
      </c>
      <c r="BT1107" s="9" t="s">
        <v>32</v>
      </c>
      <c r="BU1107" s="9"/>
      <c r="BV1107" s="9">
        <v>100</v>
      </c>
      <c r="BW1107" s="9">
        <v>145</v>
      </c>
      <c r="BX1107" s="9">
        <v>4000</v>
      </c>
      <c r="BY1107" s="9">
        <v>7</v>
      </c>
      <c r="BZ1107" s="9">
        <v>5</v>
      </c>
      <c r="CA1107" s="9">
        <v>1</v>
      </c>
      <c r="CB1107" s="9">
        <v>25.5</v>
      </c>
      <c r="CC1107" s="9">
        <v>10.199999999999999</v>
      </c>
      <c r="CD1107" s="9">
        <v>500</v>
      </c>
      <c r="CE1107" s="9">
        <f t="shared" si="230"/>
        <v>650</v>
      </c>
      <c r="CF1107" s="9">
        <v>1015</v>
      </c>
      <c r="CG1107" s="9">
        <v>4000</v>
      </c>
      <c r="CH1107" s="9">
        <v>1035.3</v>
      </c>
      <c r="CI1107" s="9" t="s">
        <v>33</v>
      </c>
      <c r="CJ1107" s="15">
        <f t="shared" si="231"/>
        <v>3.6153846153846154</v>
      </c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  <c r="DB1107" s="9"/>
      <c r="DC1107" s="9"/>
    </row>
    <row r="1108" spans="1:107" ht="18.649999999999999" customHeight="1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10"/>
      <c r="N1108" s="9"/>
      <c r="O1108" s="9"/>
      <c r="P1108" s="9"/>
      <c r="Q1108" s="9"/>
      <c r="R1108" s="9"/>
      <c r="S1108" s="9">
        <v>20</v>
      </c>
      <c r="T1108" s="9">
        <f t="shared" si="227"/>
        <v>2E-3</v>
      </c>
      <c r="U1108" s="9">
        <v>125</v>
      </c>
      <c r="V1108" s="9">
        <f t="shared" si="222"/>
        <v>0.125</v>
      </c>
      <c r="W1108" s="9">
        <v>3</v>
      </c>
      <c r="X1108" s="9">
        <v>3000</v>
      </c>
      <c r="Y1108" s="9" t="s">
        <v>35</v>
      </c>
      <c r="Z1108" s="9" t="s">
        <v>35</v>
      </c>
      <c r="AA1108" s="11">
        <v>29.25</v>
      </c>
      <c r="AB1108" s="11" t="s">
        <v>29</v>
      </c>
      <c r="AC1108" s="12">
        <f t="shared" si="225"/>
        <v>33.637499999999996</v>
      </c>
      <c r="AD1108" s="12" t="s">
        <v>36</v>
      </c>
      <c r="AE1108" s="27" t="str">
        <f t="shared" si="228"/>
        <v/>
      </c>
      <c r="AF1108" s="21">
        <f t="shared" si="233"/>
        <v>1.875</v>
      </c>
      <c r="AG1108" s="20">
        <f t="shared" si="224"/>
        <v>1.875</v>
      </c>
      <c r="AH1108" s="20"/>
      <c r="AI1108" s="15">
        <f t="shared" si="232"/>
        <v>1.875</v>
      </c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 t="s">
        <v>36</v>
      </c>
      <c r="BK1108" s="9" t="s">
        <v>37</v>
      </c>
      <c r="BL1108" s="9" t="str">
        <f t="shared" si="221"/>
        <v xml:space="preserve"> 5</v>
      </c>
      <c r="BM1108" s="9">
        <v>1.88</v>
      </c>
      <c r="BN1108" s="15">
        <f t="shared" si="226"/>
        <v>0.53191489361702127</v>
      </c>
      <c r="BO1108" s="9">
        <v>1</v>
      </c>
      <c r="BP1108" s="9">
        <v>5</v>
      </c>
      <c r="BQ1108" s="9">
        <v>175</v>
      </c>
      <c r="BR1108" s="9">
        <f t="shared" si="229"/>
        <v>35</v>
      </c>
      <c r="BS1108" s="9">
        <v>510</v>
      </c>
      <c r="BT1108" s="9" t="s">
        <v>32</v>
      </c>
      <c r="BU1108" s="9"/>
      <c r="BV1108" s="9">
        <v>100</v>
      </c>
      <c r="BW1108" s="9">
        <v>145</v>
      </c>
      <c r="BX1108" s="9">
        <v>3000</v>
      </c>
      <c r="BY1108" s="9">
        <v>7</v>
      </c>
      <c r="BZ1108" s="9">
        <v>5</v>
      </c>
      <c r="CA1108" s="9">
        <v>1</v>
      </c>
      <c r="CB1108" s="9">
        <v>19.12</v>
      </c>
      <c r="CC1108" s="9">
        <v>10.199999999999999</v>
      </c>
      <c r="CD1108" s="9">
        <v>500</v>
      </c>
      <c r="CE1108" s="9">
        <f t="shared" si="230"/>
        <v>650</v>
      </c>
      <c r="CF1108" s="9">
        <v>1015</v>
      </c>
      <c r="CG1108" s="9">
        <v>3000</v>
      </c>
      <c r="CH1108" s="9">
        <v>776.47</v>
      </c>
      <c r="CI1108" s="9" t="s">
        <v>33</v>
      </c>
      <c r="CJ1108" s="15">
        <f t="shared" si="231"/>
        <v>3.6153846153846154</v>
      </c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  <c r="DB1108" s="9"/>
      <c r="DC1108" s="9"/>
    </row>
    <row r="1109" spans="1:107" ht="18.649999999999999" customHeight="1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10"/>
      <c r="N1109" s="9"/>
      <c r="O1109" s="9"/>
      <c r="P1109" s="9"/>
      <c r="Q1109" s="9"/>
      <c r="R1109" s="9"/>
      <c r="S1109" s="9">
        <v>20</v>
      </c>
      <c r="T1109" s="9">
        <f t="shared" si="227"/>
        <v>2E-3</v>
      </c>
      <c r="U1109" s="9">
        <v>125</v>
      </c>
      <c r="V1109" s="9">
        <f t="shared" si="222"/>
        <v>0.125</v>
      </c>
      <c r="W1109" s="9">
        <v>3.5</v>
      </c>
      <c r="X1109" s="9">
        <v>3500</v>
      </c>
      <c r="Y1109" s="9" t="s">
        <v>35</v>
      </c>
      <c r="Z1109" s="9" t="s">
        <v>35</v>
      </c>
      <c r="AA1109" s="11">
        <v>29.25</v>
      </c>
      <c r="AB1109" s="11" t="s">
        <v>29</v>
      </c>
      <c r="AC1109" s="12">
        <f t="shared" si="225"/>
        <v>33.637499999999996</v>
      </c>
      <c r="AD1109" s="12" t="s">
        <v>36</v>
      </c>
      <c r="AE1109" s="27" t="str">
        <f t="shared" si="228"/>
        <v/>
      </c>
      <c r="AF1109" s="21">
        <f t="shared" si="233"/>
        <v>2.1875</v>
      </c>
      <c r="AG1109" s="20">
        <f t="shared" si="224"/>
        <v>2.1875</v>
      </c>
      <c r="AH1109" s="20"/>
      <c r="AI1109" s="15">
        <f t="shared" si="232"/>
        <v>2.1875</v>
      </c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 t="s">
        <v>36</v>
      </c>
      <c r="BK1109" s="9" t="s">
        <v>37</v>
      </c>
      <c r="BL1109" s="9" t="str">
        <f t="shared" si="221"/>
        <v xml:space="preserve"> 5</v>
      </c>
      <c r="BM1109" s="9">
        <v>2.19</v>
      </c>
      <c r="BN1109" s="15">
        <f t="shared" si="226"/>
        <v>0.45662100456621008</v>
      </c>
      <c r="BO1109" s="9">
        <v>1</v>
      </c>
      <c r="BP1109" s="9">
        <v>5</v>
      </c>
      <c r="BQ1109" s="9">
        <v>175</v>
      </c>
      <c r="BR1109" s="9">
        <f t="shared" si="229"/>
        <v>35</v>
      </c>
      <c r="BS1109" s="9">
        <v>510</v>
      </c>
      <c r="BT1109" s="9" t="s">
        <v>32</v>
      </c>
      <c r="BU1109" s="9"/>
      <c r="BV1109" s="9">
        <v>100</v>
      </c>
      <c r="BW1109" s="9">
        <v>145</v>
      </c>
      <c r="BX1109" s="9">
        <v>3500</v>
      </c>
      <c r="BY1109" s="9">
        <v>7</v>
      </c>
      <c r="BZ1109" s="9">
        <v>5</v>
      </c>
      <c r="CA1109" s="9">
        <v>1</v>
      </c>
      <c r="CB1109" s="9">
        <v>22.31</v>
      </c>
      <c r="CC1109" s="9">
        <v>10.199999999999999</v>
      </c>
      <c r="CD1109" s="9">
        <v>500</v>
      </c>
      <c r="CE1109" s="9">
        <f t="shared" si="230"/>
        <v>650</v>
      </c>
      <c r="CF1109" s="9">
        <v>1015</v>
      </c>
      <c r="CG1109" s="9">
        <v>3500</v>
      </c>
      <c r="CH1109" s="9">
        <v>905.89</v>
      </c>
      <c r="CI1109" s="9" t="s">
        <v>33</v>
      </c>
      <c r="CJ1109" s="15">
        <f t="shared" si="231"/>
        <v>3.6153846153846154</v>
      </c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  <c r="DB1109" s="9"/>
      <c r="DC1109" s="9"/>
    </row>
    <row r="1110" spans="1:107" ht="18.649999999999999" customHeight="1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10"/>
      <c r="N1110" s="9"/>
      <c r="O1110" s="9"/>
      <c r="P1110" s="9"/>
      <c r="Q1110" s="9"/>
      <c r="R1110" s="9"/>
      <c r="S1110" s="9">
        <v>20</v>
      </c>
      <c r="T1110" s="9">
        <f t="shared" si="227"/>
        <v>2E-3</v>
      </c>
      <c r="U1110" s="9">
        <v>125</v>
      </c>
      <c r="V1110" s="9">
        <f t="shared" si="222"/>
        <v>0.125</v>
      </c>
      <c r="W1110" s="9">
        <v>4</v>
      </c>
      <c r="X1110" s="9">
        <v>4000</v>
      </c>
      <c r="Y1110" s="9" t="s">
        <v>35</v>
      </c>
      <c r="Z1110" s="9" t="s">
        <v>35</v>
      </c>
      <c r="AA1110" s="11">
        <v>29.25</v>
      </c>
      <c r="AB1110" s="11" t="s">
        <v>29</v>
      </c>
      <c r="AC1110" s="12">
        <f t="shared" si="225"/>
        <v>33.637499999999996</v>
      </c>
      <c r="AD1110" s="12" t="s">
        <v>36</v>
      </c>
      <c r="AE1110" s="27" t="str">
        <f t="shared" si="228"/>
        <v/>
      </c>
      <c r="AF1110" s="21">
        <f t="shared" si="233"/>
        <v>2.5</v>
      </c>
      <c r="AG1110" s="20">
        <f t="shared" si="224"/>
        <v>2.5</v>
      </c>
      <c r="AH1110" s="20"/>
      <c r="AI1110" s="15">
        <f t="shared" si="232"/>
        <v>2.5</v>
      </c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 t="s">
        <v>36</v>
      </c>
      <c r="BK1110" s="9" t="s">
        <v>37</v>
      </c>
      <c r="BL1110" s="9" t="str">
        <f t="shared" si="221"/>
        <v xml:space="preserve"> 5</v>
      </c>
      <c r="BM1110" s="9">
        <v>2.5</v>
      </c>
      <c r="BN1110" s="15">
        <f t="shared" si="226"/>
        <v>0.4</v>
      </c>
      <c r="BO1110" s="9">
        <v>1</v>
      </c>
      <c r="BP1110" s="9">
        <v>5</v>
      </c>
      <c r="BQ1110" s="9">
        <v>175</v>
      </c>
      <c r="BR1110" s="9">
        <f t="shared" si="229"/>
        <v>35</v>
      </c>
      <c r="BS1110" s="9">
        <v>510</v>
      </c>
      <c r="BT1110" s="9" t="s">
        <v>32</v>
      </c>
      <c r="BU1110" s="9"/>
      <c r="BV1110" s="9">
        <v>100</v>
      </c>
      <c r="BW1110" s="9">
        <v>145</v>
      </c>
      <c r="BX1110" s="9">
        <v>4000</v>
      </c>
      <c r="BY1110" s="9">
        <v>7</v>
      </c>
      <c r="BZ1110" s="9">
        <v>5</v>
      </c>
      <c r="CA1110" s="9">
        <v>1</v>
      </c>
      <c r="CB1110" s="9">
        <v>25.5</v>
      </c>
      <c r="CC1110" s="9">
        <v>10.199999999999999</v>
      </c>
      <c r="CD1110" s="9">
        <v>500</v>
      </c>
      <c r="CE1110" s="9">
        <f t="shared" si="230"/>
        <v>650</v>
      </c>
      <c r="CF1110" s="9">
        <v>1015</v>
      </c>
      <c r="CG1110" s="9">
        <v>4000</v>
      </c>
      <c r="CH1110" s="9">
        <v>1035.3</v>
      </c>
      <c r="CI1110" s="9" t="s">
        <v>33</v>
      </c>
      <c r="CJ1110" s="15">
        <f t="shared" si="231"/>
        <v>3.6153846153846154</v>
      </c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  <c r="DB1110" s="9"/>
      <c r="DC1110" s="9"/>
    </row>
    <row r="1111" spans="1:107" ht="18.649999999999999" customHeight="1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10"/>
      <c r="N1111" s="9"/>
      <c r="O1111" s="9"/>
      <c r="P1111" s="9"/>
      <c r="Q1111" s="9"/>
      <c r="R1111" s="9"/>
      <c r="S1111" s="9">
        <v>20</v>
      </c>
      <c r="T1111" s="9">
        <f t="shared" si="227"/>
        <v>2E-3</v>
      </c>
      <c r="U1111" s="9">
        <v>125</v>
      </c>
      <c r="V1111" s="9">
        <f t="shared" si="222"/>
        <v>0.125</v>
      </c>
      <c r="W1111" s="9">
        <v>3</v>
      </c>
      <c r="X1111" s="9">
        <v>3000</v>
      </c>
      <c r="Y1111" s="9" t="s">
        <v>35</v>
      </c>
      <c r="Z1111" s="9" t="s">
        <v>35</v>
      </c>
      <c r="AA1111" s="11">
        <v>31.45</v>
      </c>
      <c r="AB1111" s="11" t="s">
        <v>29</v>
      </c>
      <c r="AC1111" s="12">
        <f t="shared" si="225"/>
        <v>36.167499999999997</v>
      </c>
      <c r="AD1111" s="12" t="s">
        <v>36</v>
      </c>
      <c r="AE1111" s="27" t="str">
        <f t="shared" si="228"/>
        <v/>
      </c>
      <c r="AF1111" s="21">
        <f t="shared" si="233"/>
        <v>1.875</v>
      </c>
      <c r="AG1111" s="20">
        <f t="shared" si="224"/>
        <v>1.875</v>
      </c>
      <c r="AH1111" s="20"/>
      <c r="AI1111" s="15">
        <f t="shared" si="232"/>
        <v>1.875</v>
      </c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 t="s">
        <v>36</v>
      </c>
      <c r="BK1111" s="9" t="s">
        <v>37</v>
      </c>
      <c r="BL1111" s="9" t="str">
        <f t="shared" si="221"/>
        <v xml:space="preserve"> 5</v>
      </c>
      <c r="BM1111" s="9">
        <v>1.88</v>
      </c>
      <c r="BN1111" s="15">
        <f t="shared" si="226"/>
        <v>0.53191489361702127</v>
      </c>
      <c r="BO1111" s="9">
        <v>1</v>
      </c>
      <c r="BP1111" s="9">
        <v>5</v>
      </c>
      <c r="BQ1111" s="9">
        <v>175</v>
      </c>
      <c r="BR1111" s="9">
        <f t="shared" si="229"/>
        <v>35</v>
      </c>
      <c r="BS1111" s="9">
        <v>510</v>
      </c>
      <c r="BT1111" s="9" t="s">
        <v>32</v>
      </c>
      <c r="BU1111" s="9"/>
      <c r="BV1111" s="9">
        <v>100</v>
      </c>
      <c r="BW1111" s="9">
        <v>145</v>
      </c>
      <c r="BX1111" s="9">
        <v>3000</v>
      </c>
      <c r="BY1111" s="9">
        <v>7</v>
      </c>
      <c r="BZ1111" s="9">
        <v>5</v>
      </c>
      <c r="CA1111" s="9">
        <v>1</v>
      </c>
      <c r="CB1111" s="9">
        <v>19.12</v>
      </c>
      <c r="CC1111" s="9">
        <v>10.199999999999999</v>
      </c>
      <c r="CD1111" s="9">
        <v>500</v>
      </c>
      <c r="CE1111" s="9">
        <f t="shared" si="230"/>
        <v>650</v>
      </c>
      <c r="CF1111" s="9">
        <v>1015</v>
      </c>
      <c r="CG1111" s="9">
        <v>3000</v>
      </c>
      <c r="CH1111" s="9">
        <v>776.47</v>
      </c>
      <c r="CI1111" s="9" t="s">
        <v>33</v>
      </c>
      <c r="CJ1111" s="15">
        <f t="shared" si="231"/>
        <v>3.6153846153846154</v>
      </c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  <c r="DB1111" s="9"/>
      <c r="DC1111" s="9"/>
    </row>
    <row r="1112" spans="1:107" ht="18.649999999999999" customHeight="1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10"/>
      <c r="N1112" s="9"/>
      <c r="O1112" s="9"/>
      <c r="P1112" s="9"/>
      <c r="Q1112" s="9"/>
      <c r="R1112" s="9"/>
      <c r="S1112" s="9">
        <v>20</v>
      </c>
      <c r="T1112" s="9">
        <f t="shared" si="227"/>
        <v>2E-3</v>
      </c>
      <c r="U1112" s="9">
        <v>125</v>
      </c>
      <c r="V1112" s="9">
        <f t="shared" si="222"/>
        <v>0.125</v>
      </c>
      <c r="W1112" s="9">
        <v>3.5</v>
      </c>
      <c r="X1112" s="9">
        <v>3500</v>
      </c>
      <c r="Y1112" s="9" t="s">
        <v>35</v>
      </c>
      <c r="Z1112" s="9" t="s">
        <v>35</v>
      </c>
      <c r="AA1112" s="11">
        <v>31.45</v>
      </c>
      <c r="AB1112" s="11" t="s">
        <v>29</v>
      </c>
      <c r="AC1112" s="12">
        <f t="shared" si="225"/>
        <v>36.167499999999997</v>
      </c>
      <c r="AD1112" s="12" t="s">
        <v>36</v>
      </c>
      <c r="AE1112" s="27" t="str">
        <f t="shared" si="228"/>
        <v/>
      </c>
      <c r="AF1112" s="21">
        <f t="shared" si="233"/>
        <v>2.1875</v>
      </c>
      <c r="AG1112" s="20">
        <f t="shared" si="224"/>
        <v>2.1875</v>
      </c>
      <c r="AH1112" s="20"/>
      <c r="AI1112" s="15">
        <f t="shared" si="232"/>
        <v>2.1875</v>
      </c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 t="s">
        <v>36</v>
      </c>
      <c r="BK1112" s="9" t="s">
        <v>37</v>
      </c>
      <c r="BL1112" s="9" t="str">
        <f t="shared" si="221"/>
        <v xml:space="preserve"> 5</v>
      </c>
      <c r="BM1112" s="9">
        <v>2.19</v>
      </c>
      <c r="BN1112" s="15">
        <f t="shared" si="226"/>
        <v>0.45662100456621008</v>
      </c>
      <c r="BO1112" s="9">
        <v>1</v>
      </c>
      <c r="BP1112" s="9">
        <v>5</v>
      </c>
      <c r="BQ1112" s="9">
        <v>175</v>
      </c>
      <c r="BR1112" s="9">
        <f t="shared" si="229"/>
        <v>35</v>
      </c>
      <c r="BS1112" s="9">
        <v>510</v>
      </c>
      <c r="BT1112" s="9" t="s">
        <v>32</v>
      </c>
      <c r="BU1112" s="9"/>
      <c r="BV1112" s="9">
        <v>100</v>
      </c>
      <c r="BW1112" s="9">
        <v>145</v>
      </c>
      <c r="BX1112" s="9">
        <v>3500</v>
      </c>
      <c r="BY1112" s="9">
        <v>7</v>
      </c>
      <c r="BZ1112" s="9">
        <v>5</v>
      </c>
      <c r="CA1112" s="9">
        <v>1</v>
      </c>
      <c r="CB1112" s="9">
        <v>22.31</v>
      </c>
      <c r="CC1112" s="9">
        <v>10.199999999999999</v>
      </c>
      <c r="CD1112" s="9">
        <v>500</v>
      </c>
      <c r="CE1112" s="9">
        <f t="shared" si="230"/>
        <v>650</v>
      </c>
      <c r="CF1112" s="9">
        <v>1015</v>
      </c>
      <c r="CG1112" s="9">
        <v>3500</v>
      </c>
      <c r="CH1112" s="9">
        <v>905.89</v>
      </c>
      <c r="CI1112" s="9" t="s">
        <v>33</v>
      </c>
      <c r="CJ1112" s="15">
        <f t="shared" si="231"/>
        <v>3.6153846153846154</v>
      </c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  <c r="DB1112" s="9"/>
      <c r="DC1112" s="9"/>
    </row>
    <row r="1113" spans="1:107" ht="18.649999999999999" customHeight="1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10"/>
      <c r="N1113" s="9"/>
      <c r="O1113" s="9"/>
      <c r="P1113" s="9"/>
      <c r="Q1113" s="9"/>
      <c r="R1113" s="9"/>
      <c r="S1113" s="9">
        <v>20</v>
      </c>
      <c r="T1113" s="9">
        <f t="shared" si="227"/>
        <v>2E-3</v>
      </c>
      <c r="U1113" s="9">
        <v>125</v>
      </c>
      <c r="V1113" s="9">
        <f t="shared" si="222"/>
        <v>0.125</v>
      </c>
      <c r="W1113" s="9">
        <v>4</v>
      </c>
      <c r="X1113" s="9">
        <v>4000</v>
      </c>
      <c r="Y1113" s="9" t="s">
        <v>35</v>
      </c>
      <c r="Z1113" s="9" t="s">
        <v>35</v>
      </c>
      <c r="AA1113" s="11">
        <v>31.45</v>
      </c>
      <c r="AB1113" s="11" t="s">
        <v>29</v>
      </c>
      <c r="AC1113" s="12">
        <f t="shared" si="225"/>
        <v>36.167499999999997</v>
      </c>
      <c r="AD1113" s="12" t="s">
        <v>36</v>
      </c>
      <c r="AE1113" s="27" t="str">
        <f t="shared" si="228"/>
        <v/>
      </c>
      <c r="AF1113" s="21">
        <f t="shared" si="233"/>
        <v>2.5</v>
      </c>
      <c r="AG1113" s="20">
        <f t="shared" si="224"/>
        <v>2.5</v>
      </c>
      <c r="AH1113" s="20"/>
      <c r="AI1113" s="15">
        <f t="shared" si="232"/>
        <v>2.5</v>
      </c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 t="s">
        <v>36</v>
      </c>
      <c r="BK1113" s="9" t="s">
        <v>37</v>
      </c>
      <c r="BL1113" s="9" t="str">
        <f t="shared" si="221"/>
        <v xml:space="preserve"> 5</v>
      </c>
      <c r="BM1113" s="9">
        <v>2.5</v>
      </c>
      <c r="BN1113" s="15">
        <f t="shared" si="226"/>
        <v>0.4</v>
      </c>
      <c r="BO1113" s="9">
        <v>1</v>
      </c>
      <c r="BP1113" s="9">
        <v>5</v>
      </c>
      <c r="BQ1113" s="9">
        <v>175</v>
      </c>
      <c r="BR1113" s="9">
        <f t="shared" si="229"/>
        <v>35</v>
      </c>
      <c r="BS1113" s="9">
        <v>510</v>
      </c>
      <c r="BT1113" s="9" t="s">
        <v>32</v>
      </c>
      <c r="BU1113" s="9"/>
      <c r="BV1113" s="9">
        <v>100</v>
      </c>
      <c r="BW1113" s="9">
        <v>145</v>
      </c>
      <c r="BX1113" s="9">
        <v>4000</v>
      </c>
      <c r="BY1113" s="9">
        <v>7</v>
      </c>
      <c r="BZ1113" s="9">
        <v>5</v>
      </c>
      <c r="CA1113" s="9">
        <v>1</v>
      </c>
      <c r="CB1113" s="9">
        <v>25.5</v>
      </c>
      <c r="CC1113" s="9">
        <v>10.199999999999999</v>
      </c>
      <c r="CD1113" s="9">
        <v>500</v>
      </c>
      <c r="CE1113" s="9">
        <f t="shared" si="230"/>
        <v>650</v>
      </c>
      <c r="CF1113" s="9">
        <v>1015</v>
      </c>
      <c r="CG1113" s="9">
        <v>4000</v>
      </c>
      <c r="CH1113" s="9">
        <v>1035.3</v>
      </c>
      <c r="CI1113" s="9" t="s">
        <v>33</v>
      </c>
      <c r="CJ1113" s="15">
        <f t="shared" si="231"/>
        <v>3.6153846153846154</v>
      </c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  <c r="DB1113" s="9"/>
      <c r="DC1113" s="9"/>
    </row>
    <row r="1114" spans="1:107" ht="18.649999999999999" customHeight="1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10"/>
      <c r="N1114" s="9"/>
      <c r="O1114" s="9"/>
      <c r="P1114" s="9"/>
      <c r="Q1114" s="9"/>
      <c r="R1114" s="9"/>
      <c r="S1114" s="9">
        <v>20</v>
      </c>
      <c r="T1114" s="9">
        <f t="shared" si="227"/>
        <v>2E-3</v>
      </c>
      <c r="U1114" s="9">
        <v>125</v>
      </c>
      <c r="V1114" s="9">
        <f t="shared" si="222"/>
        <v>0.125</v>
      </c>
      <c r="W1114" s="9">
        <v>3</v>
      </c>
      <c r="X1114" s="9">
        <v>3000</v>
      </c>
      <c r="Y1114" s="9" t="s">
        <v>35</v>
      </c>
      <c r="Z1114" s="9" t="s">
        <v>35</v>
      </c>
      <c r="AA1114" s="11">
        <v>32.85</v>
      </c>
      <c r="AB1114" s="11" t="s">
        <v>29</v>
      </c>
      <c r="AC1114" s="12">
        <f t="shared" si="225"/>
        <v>37.777499999999996</v>
      </c>
      <c r="AD1114" s="12" t="s">
        <v>36</v>
      </c>
      <c r="AE1114" s="27" t="str">
        <f t="shared" si="228"/>
        <v/>
      </c>
      <c r="AF1114" s="21">
        <f t="shared" si="233"/>
        <v>1.875</v>
      </c>
      <c r="AG1114" s="20">
        <f t="shared" si="224"/>
        <v>1.875</v>
      </c>
      <c r="AH1114" s="20"/>
      <c r="AI1114" s="15">
        <f t="shared" si="232"/>
        <v>1.875</v>
      </c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 t="s">
        <v>36</v>
      </c>
      <c r="BK1114" s="9" t="s">
        <v>37</v>
      </c>
      <c r="BL1114" s="9" t="str">
        <f t="shared" si="221"/>
        <v xml:space="preserve"> 5</v>
      </c>
      <c r="BM1114" s="9">
        <v>1.88</v>
      </c>
      <c r="BN1114" s="15">
        <f t="shared" si="226"/>
        <v>0.53191489361702127</v>
      </c>
      <c r="BO1114" s="9">
        <v>1</v>
      </c>
      <c r="BP1114" s="9">
        <v>5</v>
      </c>
      <c r="BQ1114" s="9">
        <v>175</v>
      </c>
      <c r="BR1114" s="9">
        <f t="shared" si="229"/>
        <v>35</v>
      </c>
      <c r="BS1114" s="9">
        <v>700</v>
      </c>
      <c r="BT1114" s="9" t="s">
        <v>32</v>
      </c>
      <c r="BU1114" s="9"/>
      <c r="BV1114" s="9">
        <v>100</v>
      </c>
      <c r="BW1114" s="9">
        <v>145</v>
      </c>
      <c r="BX1114" s="9">
        <v>3000</v>
      </c>
      <c r="BY1114" s="9">
        <v>7</v>
      </c>
      <c r="BZ1114" s="9">
        <v>5</v>
      </c>
      <c r="CA1114" s="9">
        <v>1</v>
      </c>
      <c r="CB1114" s="9">
        <v>26.25</v>
      </c>
      <c r="CC1114" s="9">
        <v>14</v>
      </c>
      <c r="CD1114" s="9">
        <v>500</v>
      </c>
      <c r="CE1114" s="9">
        <f t="shared" si="230"/>
        <v>650</v>
      </c>
      <c r="CF1114" s="9">
        <v>1015</v>
      </c>
      <c r="CG1114" s="9">
        <v>3000</v>
      </c>
      <c r="CH1114" s="9">
        <v>1065.75</v>
      </c>
      <c r="CI1114" s="9" t="s">
        <v>33</v>
      </c>
      <c r="CJ1114" s="15">
        <f t="shared" si="231"/>
        <v>3.6153846153846154</v>
      </c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  <c r="DB1114" s="9"/>
      <c r="DC1114" s="9"/>
    </row>
    <row r="1115" spans="1:107" ht="18.649999999999999" customHeight="1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10"/>
      <c r="N1115" s="9"/>
      <c r="O1115" s="9"/>
      <c r="P1115" s="9"/>
      <c r="Q1115" s="9"/>
      <c r="R1115" s="9"/>
      <c r="S1115" s="9">
        <v>20</v>
      </c>
      <c r="T1115" s="9">
        <f t="shared" si="227"/>
        <v>2E-3</v>
      </c>
      <c r="U1115" s="9">
        <v>125</v>
      </c>
      <c r="V1115" s="9">
        <f t="shared" si="222"/>
        <v>0.125</v>
      </c>
      <c r="W1115" s="9">
        <v>3.6</v>
      </c>
      <c r="X1115" s="9">
        <v>3600</v>
      </c>
      <c r="Y1115" s="9" t="s">
        <v>35</v>
      </c>
      <c r="Z1115" s="9" t="s">
        <v>35</v>
      </c>
      <c r="AA1115" s="11">
        <v>32.85</v>
      </c>
      <c r="AB1115" s="11" t="s">
        <v>29</v>
      </c>
      <c r="AC1115" s="12">
        <f t="shared" si="225"/>
        <v>37.777499999999996</v>
      </c>
      <c r="AD1115" s="12" t="s">
        <v>36</v>
      </c>
      <c r="AE1115" s="27" t="str">
        <f t="shared" si="228"/>
        <v/>
      </c>
      <c r="AF1115" s="21">
        <f t="shared" si="233"/>
        <v>2.25</v>
      </c>
      <c r="AG1115" s="20">
        <f t="shared" si="224"/>
        <v>2.25</v>
      </c>
      <c r="AH1115" s="20"/>
      <c r="AI1115" s="15">
        <f t="shared" si="232"/>
        <v>2.25</v>
      </c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 t="s">
        <v>36</v>
      </c>
      <c r="BK1115" s="9" t="s">
        <v>37</v>
      </c>
      <c r="BL1115" s="9" t="str">
        <f t="shared" si="221"/>
        <v xml:space="preserve"> 5</v>
      </c>
      <c r="BM1115" s="9">
        <v>2.25</v>
      </c>
      <c r="BN1115" s="15">
        <f t="shared" si="226"/>
        <v>0.44444444444444442</v>
      </c>
      <c r="BO1115" s="9">
        <v>1</v>
      </c>
      <c r="BP1115" s="9">
        <v>5</v>
      </c>
      <c r="BQ1115" s="9">
        <v>175</v>
      </c>
      <c r="BR1115" s="9">
        <f t="shared" si="229"/>
        <v>35</v>
      </c>
      <c r="BS1115" s="9">
        <v>700</v>
      </c>
      <c r="BT1115" s="9" t="s">
        <v>32</v>
      </c>
      <c r="BU1115" s="9"/>
      <c r="BV1115" s="9">
        <v>100</v>
      </c>
      <c r="BW1115" s="9">
        <v>145</v>
      </c>
      <c r="BX1115" s="9">
        <v>3600</v>
      </c>
      <c r="BY1115" s="9">
        <v>7</v>
      </c>
      <c r="BZ1115" s="9">
        <v>5</v>
      </c>
      <c r="CA1115" s="9">
        <v>1</v>
      </c>
      <c r="CB1115" s="9">
        <v>31.5</v>
      </c>
      <c r="CC1115" s="9">
        <v>14</v>
      </c>
      <c r="CD1115" s="9">
        <v>500</v>
      </c>
      <c r="CE1115" s="9">
        <f t="shared" si="230"/>
        <v>650</v>
      </c>
      <c r="CF1115" s="9">
        <v>1015</v>
      </c>
      <c r="CG1115" s="9">
        <v>3600</v>
      </c>
      <c r="CH1115" s="9">
        <v>1278.9000000000001</v>
      </c>
      <c r="CI1115" s="9" t="s">
        <v>33</v>
      </c>
      <c r="CJ1115" s="15">
        <f t="shared" si="231"/>
        <v>3.6153846153846154</v>
      </c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  <c r="DB1115" s="9"/>
      <c r="DC1115" s="9"/>
    </row>
    <row r="1116" spans="1:107" ht="18.649999999999999" customHeight="1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10"/>
      <c r="N1116" s="9"/>
      <c r="O1116" s="9"/>
      <c r="P1116" s="9"/>
      <c r="Q1116" s="9"/>
      <c r="R1116" s="9"/>
      <c r="S1116" s="9">
        <v>20</v>
      </c>
      <c r="T1116" s="9">
        <f t="shared" si="227"/>
        <v>2E-3</v>
      </c>
      <c r="U1116" s="9">
        <v>125</v>
      </c>
      <c r="V1116" s="9">
        <f t="shared" si="222"/>
        <v>0.125</v>
      </c>
      <c r="W1116" s="9">
        <v>3</v>
      </c>
      <c r="X1116" s="9">
        <v>3000</v>
      </c>
      <c r="Y1116" s="9" t="s">
        <v>35</v>
      </c>
      <c r="Z1116" s="9" t="s">
        <v>35</v>
      </c>
      <c r="AA1116" s="11">
        <v>35.450000000000003</v>
      </c>
      <c r="AB1116" s="11" t="s">
        <v>29</v>
      </c>
      <c r="AC1116" s="12">
        <f t="shared" si="225"/>
        <v>40.767499999999998</v>
      </c>
      <c r="AD1116" s="12" t="s">
        <v>36</v>
      </c>
      <c r="AE1116" s="27" t="str">
        <f t="shared" si="228"/>
        <v/>
      </c>
      <c r="AF1116" s="21">
        <f t="shared" si="233"/>
        <v>1.875</v>
      </c>
      <c r="AG1116" s="20">
        <f t="shared" si="224"/>
        <v>1.875</v>
      </c>
      <c r="AH1116" s="20"/>
      <c r="AI1116" s="15">
        <f t="shared" si="232"/>
        <v>1.875</v>
      </c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 t="s">
        <v>36</v>
      </c>
      <c r="BK1116" s="9" t="s">
        <v>37</v>
      </c>
      <c r="BL1116" s="9" t="str">
        <f t="shared" si="221"/>
        <v xml:space="preserve"> 5</v>
      </c>
      <c r="BM1116" s="9">
        <v>1.88</v>
      </c>
      <c r="BN1116" s="15">
        <f t="shared" si="226"/>
        <v>0.53191489361702127</v>
      </c>
      <c r="BO1116" s="9">
        <v>1</v>
      </c>
      <c r="BP1116" s="9">
        <v>5</v>
      </c>
      <c r="BQ1116" s="9">
        <v>175</v>
      </c>
      <c r="BR1116" s="9">
        <f t="shared" si="229"/>
        <v>35</v>
      </c>
      <c r="BS1116" s="9">
        <v>700</v>
      </c>
      <c r="BT1116" s="9" t="s">
        <v>32</v>
      </c>
      <c r="BU1116" s="9"/>
      <c r="BV1116" s="9">
        <v>100</v>
      </c>
      <c r="BW1116" s="9">
        <v>145</v>
      </c>
      <c r="BX1116" s="9">
        <v>3000</v>
      </c>
      <c r="BY1116" s="9">
        <v>7</v>
      </c>
      <c r="BZ1116" s="9">
        <v>5</v>
      </c>
      <c r="CA1116" s="9">
        <v>1</v>
      </c>
      <c r="CB1116" s="9">
        <v>26.25</v>
      </c>
      <c r="CC1116" s="9">
        <v>14</v>
      </c>
      <c r="CD1116" s="9">
        <v>500</v>
      </c>
      <c r="CE1116" s="9">
        <f t="shared" si="230"/>
        <v>650</v>
      </c>
      <c r="CF1116" s="9">
        <v>1015</v>
      </c>
      <c r="CG1116" s="9">
        <v>3000</v>
      </c>
      <c r="CH1116" s="9">
        <v>1065.75</v>
      </c>
      <c r="CI1116" s="9" t="s">
        <v>33</v>
      </c>
      <c r="CJ1116" s="15">
        <f t="shared" si="231"/>
        <v>3.6153846153846154</v>
      </c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  <c r="DB1116" s="9"/>
      <c r="DC1116" s="9"/>
    </row>
    <row r="1117" spans="1:107" ht="18.649999999999999" customHeight="1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10"/>
      <c r="N1117" s="9"/>
      <c r="O1117" s="9"/>
      <c r="P1117" s="9"/>
      <c r="Q1117" s="9"/>
      <c r="R1117" s="9"/>
      <c r="S1117" s="9">
        <v>20</v>
      </c>
      <c r="T1117" s="9">
        <f t="shared" si="227"/>
        <v>2E-3</v>
      </c>
      <c r="U1117" s="9">
        <v>125</v>
      </c>
      <c r="V1117" s="9">
        <f t="shared" si="222"/>
        <v>0.125</v>
      </c>
      <c r="W1117" s="9">
        <v>3.6</v>
      </c>
      <c r="X1117" s="9">
        <v>3600</v>
      </c>
      <c r="Y1117" s="9" t="s">
        <v>35</v>
      </c>
      <c r="Z1117" s="9" t="s">
        <v>35</v>
      </c>
      <c r="AA1117" s="11">
        <v>35.450000000000003</v>
      </c>
      <c r="AB1117" s="11" t="s">
        <v>29</v>
      </c>
      <c r="AC1117" s="12">
        <f t="shared" si="225"/>
        <v>40.767499999999998</v>
      </c>
      <c r="AD1117" s="12" t="s">
        <v>36</v>
      </c>
      <c r="AE1117" s="27" t="str">
        <f t="shared" si="228"/>
        <v/>
      </c>
      <c r="AF1117" s="21">
        <f t="shared" si="233"/>
        <v>2.25</v>
      </c>
      <c r="AG1117" s="20">
        <f t="shared" si="224"/>
        <v>2.25</v>
      </c>
      <c r="AH1117" s="20"/>
      <c r="AI1117" s="15">
        <f t="shared" si="232"/>
        <v>2.25</v>
      </c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 t="s">
        <v>36</v>
      </c>
      <c r="BK1117" s="9" t="s">
        <v>37</v>
      </c>
      <c r="BL1117" s="9" t="str">
        <f t="shared" si="221"/>
        <v xml:space="preserve"> 5</v>
      </c>
      <c r="BM1117" s="9">
        <v>2.25</v>
      </c>
      <c r="BN1117" s="15">
        <f t="shared" si="226"/>
        <v>0.44444444444444442</v>
      </c>
      <c r="BO1117" s="9">
        <v>1</v>
      </c>
      <c r="BP1117" s="9">
        <v>5</v>
      </c>
      <c r="BQ1117" s="9">
        <v>175</v>
      </c>
      <c r="BR1117" s="9">
        <f t="shared" si="229"/>
        <v>35</v>
      </c>
      <c r="BS1117" s="9">
        <v>700</v>
      </c>
      <c r="BT1117" s="9" t="s">
        <v>32</v>
      </c>
      <c r="BU1117" s="9"/>
      <c r="BV1117" s="9">
        <v>100</v>
      </c>
      <c r="BW1117" s="9">
        <v>145</v>
      </c>
      <c r="BX1117" s="9">
        <v>3600</v>
      </c>
      <c r="BY1117" s="9">
        <v>7</v>
      </c>
      <c r="BZ1117" s="9">
        <v>5</v>
      </c>
      <c r="CA1117" s="9">
        <v>1</v>
      </c>
      <c r="CB1117" s="9">
        <v>31.5</v>
      </c>
      <c r="CC1117" s="9">
        <v>14</v>
      </c>
      <c r="CD1117" s="9">
        <v>500</v>
      </c>
      <c r="CE1117" s="9">
        <f t="shared" si="230"/>
        <v>650</v>
      </c>
      <c r="CF1117" s="9">
        <v>1015</v>
      </c>
      <c r="CG1117" s="9">
        <v>3600</v>
      </c>
      <c r="CH1117" s="9">
        <v>1278.9000000000001</v>
      </c>
      <c r="CI1117" s="9" t="s">
        <v>33</v>
      </c>
      <c r="CJ1117" s="15">
        <f t="shared" si="231"/>
        <v>3.6153846153846154</v>
      </c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  <c r="DB1117" s="9"/>
      <c r="DC1117" s="9"/>
    </row>
    <row r="1118" spans="1:107" ht="18.649999999999999" customHeight="1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10"/>
      <c r="N1118" s="9"/>
      <c r="O1118" s="9"/>
      <c r="P1118" s="9"/>
      <c r="Q1118" s="9"/>
      <c r="R1118" s="9"/>
      <c r="S1118" s="9">
        <v>20</v>
      </c>
      <c r="T1118" s="9">
        <f t="shared" si="227"/>
        <v>2E-3</v>
      </c>
      <c r="U1118" s="9">
        <v>125</v>
      </c>
      <c r="V1118" s="9">
        <f t="shared" si="222"/>
        <v>0.125</v>
      </c>
      <c r="W1118" s="9">
        <v>3</v>
      </c>
      <c r="X1118" s="9">
        <v>3000</v>
      </c>
      <c r="Y1118" s="9" t="s">
        <v>35</v>
      </c>
      <c r="Z1118" s="9" t="s">
        <v>35</v>
      </c>
      <c r="AA1118" s="11">
        <v>38.15</v>
      </c>
      <c r="AB1118" s="11" t="s">
        <v>29</v>
      </c>
      <c r="AC1118" s="12">
        <f t="shared" si="225"/>
        <v>43.872499999999995</v>
      </c>
      <c r="AD1118" s="12" t="s">
        <v>36</v>
      </c>
      <c r="AE1118" s="27" t="str">
        <f t="shared" si="228"/>
        <v/>
      </c>
      <c r="AF1118" s="21">
        <f t="shared" si="233"/>
        <v>1.875</v>
      </c>
      <c r="AG1118" s="20">
        <f t="shared" si="224"/>
        <v>1.875</v>
      </c>
      <c r="AH1118" s="20"/>
      <c r="AI1118" s="15">
        <f t="shared" si="232"/>
        <v>1.875</v>
      </c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 t="s">
        <v>36</v>
      </c>
      <c r="BK1118" s="9" t="s">
        <v>37</v>
      </c>
      <c r="BL1118" s="9" t="str">
        <f t="shared" si="221"/>
        <v xml:space="preserve"> 5</v>
      </c>
      <c r="BM1118" s="9">
        <v>1.88</v>
      </c>
      <c r="BN1118" s="15">
        <f t="shared" si="226"/>
        <v>0.53191489361702127</v>
      </c>
      <c r="BO1118" s="9">
        <v>1</v>
      </c>
      <c r="BP1118" s="9">
        <v>5</v>
      </c>
      <c r="BQ1118" s="9">
        <v>175</v>
      </c>
      <c r="BR1118" s="9">
        <f t="shared" si="229"/>
        <v>35</v>
      </c>
      <c r="BS1118" s="9">
        <v>700</v>
      </c>
      <c r="BT1118" s="9" t="s">
        <v>32</v>
      </c>
      <c r="BU1118" s="9"/>
      <c r="BV1118" s="9">
        <v>100</v>
      </c>
      <c r="BW1118" s="9">
        <v>145</v>
      </c>
      <c r="BX1118" s="9">
        <v>3000</v>
      </c>
      <c r="BY1118" s="9">
        <v>7</v>
      </c>
      <c r="BZ1118" s="9">
        <v>5</v>
      </c>
      <c r="CA1118" s="9">
        <v>1</v>
      </c>
      <c r="CB1118" s="9">
        <v>26.25</v>
      </c>
      <c r="CC1118" s="9">
        <v>14</v>
      </c>
      <c r="CD1118" s="9">
        <v>500</v>
      </c>
      <c r="CE1118" s="9">
        <f t="shared" si="230"/>
        <v>650</v>
      </c>
      <c r="CF1118" s="9">
        <v>1015</v>
      </c>
      <c r="CG1118" s="9">
        <v>3000</v>
      </c>
      <c r="CH1118" s="9">
        <v>1065.75</v>
      </c>
      <c r="CI1118" s="9" t="s">
        <v>33</v>
      </c>
      <c r="CJ1118" s="15">
        <f t="shared" si="231"/>
        <v>3.6153846153846154</v>
      </c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  <c r="DB1118" s="9"/>
      <c r="DC1118" s="9"/>
    </row>
    <row r="1119" spans="1:107" ht="18.649999999999999" customHeight="1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10"/>
      <c r="N1119" s="9"/>
      <c r="O1119" s="9"/>
      <c r="P1119" s="9"/>
      <c r="Q1119" s="9"/>
      <c r="R1119" s="9"/>
      <c r="S1119" s="9">
        <v>20</v>
      </c>
      <c r="T1119" s="9">
        <f t="shared" si="227"/>
        <v>2E-3</v>
      </c>
      <c r="U1119" s="9">
        <v>125</v>
      </c>
      <c r="V1119" s="9">
        <f t="shared" si="222"/>
        <v>0.125</v>
      </c>
      <c r="W1119" s="9">
        <v>3.6</v>
      </c>
      <c r="X1119" s="9">
        <v>3600</v>
      </c>
      <c r="Y1119" s="9" t="s">
        <v>35</v>
      </c>
      <c r="Z1119" s="9" t="s">
        <v>35</v>
      </c>
      <c r="AA1119" s="11">
        <v>38.15</v>
      </c>
      <c r="AB1119" s="11" t="s">
        <v>29</v>
      </c>
      <c r="AC1119" s="12">
        <f t="shared" si="225"/>
        <v>43.872499999999995</v>
      </c>
      <c r="AD1119" s="12" t="s">
        <v>36</v>
      </c>
      <c r="AE1119" s="27" t="str">
        <f t="shared" si="228"/>
        <v/>
      </c>
      <c r="AF1119" s="21">
        <f t="shared" si="233"/>
        <v>2.25</v>
      </c>
      <c r="AG1119" s="20">
        <f t="shared" si="224"/>
        <v>2.25</v>
      </c>
      <c r="AH1119" s="20"/>
      <c r="AI1119" s="15">
        <f t="shared" si="232"/>
        <v>2.25</v>
      </c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 t="s">
        <v>36</v>
      </c>
      <c r="BK1119" s="9" t="s">
        <v>37</v>
      </c>
      <c r="BL1119" s="9" t="str">
        <f t="shared" si="221"/>
        <v xml:space="preserve"> 5</v>
      </c>
      <c r="BM1119" s="9">
        <v>2.25</v>
      </c>
      <c r="BN1119" s="15">
        <f t="shared" si="226"/>
        <v>0.44444444444444442</v>
      </c>
      <c r="BO1119" s="9">
        <v>1</v>
      </c>
      <c r="BP1119" s="9">
        <v>5</v>
      </c>
      <c r="BQ1119" s="9">
        <v>175</v>
      </c>
      <c r="BR1119" s="9">
        <f t="shared" si="229"/>
        <v>35</v>
      </c>
      <c r="BS1119" s="9">
        <v>700</v>
      </c>
      <c r="BT1119" s="9" t="s">
        <v>32</v>
      </c>
      <c r="BU1119" s="9"/>
      <c r="BV1119" s="9">
        <v>100</v>
      </c>
      <c r="BW1119" s="9">
        <v>145</v>
      </c>
      <c r="BX1119" s="9">
        <v>3600</v>
      </c>
      <c r="BY1119" s="9">
        <v>7</v>
      </c>
      <c r="BZ1119" s="9">
        <v>5</v>
      </c>
      <c r="CA1119" s="9">
        <v>1</v>
      </c>
      <c r="CB1119" s="9">
        <v>31.5</v>
      </c>
      <c r="CC1119" s="9">
        <v>14</v>
      </c>
      <c r="CD1119" s="9">
        <v>500</v>
      </c>
      <c r="CE1119" s="9">
        <f t="shared" si="230"/>
        <v>650</v>
      </c>
      <c r="CF1119" s="9">
        <v>1015</v>
      </c>
      <c r="CG1119" s="9">
        <v>3600</v>
      </c>
      <c r="CH1119" s="9">
        <v>1278.9000000000001</v>
      </c>
      <c r="CI1119" s="9" t="s">
        <v>33</v>
      </c>
      <c r="CJ1119" s="15">
        <f t="shared" si="231"/>
        <v>3.6153846153846154</v>
      </c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  <c r="DB1119" s="9"/>
      <c r="DC1119" s="9"/>
    </row>
    <row r="1120" spans="1:107" ht="18.649999999999999" customHeight="1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10"/>
      <c r="N1120" s="9"/>
      <c r="O1120" s="9"/>
      <c r="P1120" s="9"/>
      <c r="Q1120" s="9"/>
      <c r="R1120" s="9"/>
      <c r="S1120" s="9">
        <v>20</v>
      </c>
      <c r="T1120" s="9">
        <f t="shared" si="227"/>
        <v>2E-3</v>
      </c>
      <c r="U1120" s="9">
        <v>125</v>
      </c>
      <c r="V1120" s="9">
        <f t="shared" si="222"/>
        <v>0.125</v>
      </c>
      <c r="W1120" s="9">
        <v>2.95</v>
      </c>
      <c r="X1120" s="9">
        <v>2950</v>
      </c>
      <c r="Y1120" s="9" t="s">
        <v>35</v>
      </c>
      <c r="Z1120" s="9" t="s">
        <v>35</v>
      </c>
      <c r="AA1120" s="11">
        <v>49.4</v>
      </c>
      <c r="AB1120" s="11" t="s">
        <v>29</v>
      </c>
      <c r="AC1120" s="12">
        <f t="shared" si="225"/>
        <v>56.809999999999995</v>
      </c>
      <c r="AD1120" s="12" t="s">
        <v>36</v>
      </c>
      <c r="AE1120" s="27" t="str">
        <f t="shared" si="228"/>
        <v/>
      </c>
      <c r="AF1120" s="21">
        <f t="shared" si="233"/>
        <v>1.84375</v>
      </c>
      <c r="AG1120" s="20">
        <f t="shared" si="224"/>
        <v>1.84375</v>
      </c>
      <c r="AH1120" s="20"/>
      <c r="AI1120" s="15">
        <f t="shared" si="232"/>
        <v>1.84375</v>
      </c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 t="s">
        <v>36</v>
      </c>
      <c r="BK1120" s="9" t="s">
        <v>37</v>
      </c>
      <c r="BL1120" s="9" t="str">
        <f t="shared" si="221"/>
        <v xml:space="preserve"> 5</v>
      </c>
      <c r="BM1120" s="9">
        <v>1.84</v>
      </c>
      <c r="BN1120" s="15">
        <f t="shared" si="226"/>
        <v>0.54347826086956519</v>
      </c>
      <c r="BO1120" s="9">
        <v>1</v>
      </c>
      <c r="BP1120" s="9">
        <v>5</v>
      </c>
      <c r="BQ1120" s="9">
        <v>105</v>
      </c>
      <c r="BR1120" s="9">
        <f t="shared" si="229"/>
        <v>21</v>
      </c>
      <c r="BS1120" s="9">
        <v>700</v>
      </c>
      <c r="BT1120" s="9" t="s">
        <v>32</v>
      </c>
      <c r="BU1120" s="9"/>
      <c r="BV1120" s="9">
        <v>100</v>
      </c>
      <c r="BW1120" s="9">
        <v>145</v>
      </c>
      <c r="BX1120" s="9">
        <v>3000</v>
      </c>
      <c r="BY1120" s="9">
        <v>7</v>
      </c>
      <c r="BZ1120" s="9">
        <v>3</v>
      </c>
      <c r="CA1120" s="9">
        <v>1</v>
      </c>
      <c r="CB1120" s="9">
        <v>25.81</v>
      </c>
      <c r="CC1120" s="9">
        <v>14</v>
      </c>
      <c r="CD1120" s="9">
        <v>300</v>
      </c>
      <c r="CE1120" s="9">
        <f t="shared" si="230"/>
        <v>450</v>
      </c>
      <c r="CF1120" s="9">
        <v>1015</v>
      </c>
      <c r="CG1120" s="9">
        <v>3000</v>
      </c>
      <c r="CH1120" s="9">
        <v>639.45000000000005</v>
      </c>
      <c r="CI1120" s="9" t="s">
        <v>33</v>
      </c>
      <c r="CJ1120" s="15">
        <f t="shared" si="231"/>
        <v>5.2222222222222223</v>
      </c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  <c r="DB1120" s="9"/>
      <c r="DC1120" s="9"/>
    </row>
    <row r="1121" spans="1:107" ht="18.649999999999999" customHeight="1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10"/>
      <c r="N1121" s="9"/>
      <c r="O1121" s="9"/>
      <c r="P1121" s="9"/>
      <c r="Q1121" s="9"/>
      <c r="R1121" s="9"/>
      <c r="S1121" s="9">
        <v>20</v>
      </c>
      <c r="T1121" s="9">
        <f t="shared" si="227"/>
        <v>2E-3</v>
      </c>
      <c r="U1121" s="9">
        <v>125</v>
      </c>
      <c r="V1121" s="9">
        <f t="shared" si="222"/>
        <v>0.125</v>
      </c>
      <c r="W1121" s="9">
        <v>3.55</v>
      </c>
      <c r="X1121" s="9">
        <v>3550</v>
      </c>
      <c r="Y1121" s="9" t="s">
        <v>35</v>
      </c>
      <c r="Z1121" s="9" t="s">
        <v>35</v>
      </c>
      <c r="AA1121" s="11">
        <v>49.4</v>
      </c>
      <c r="AB1121" s="11" t="s">
        <v>29</v>
      </c>
      <c r="AC1121" s="12">
        <f t="shared" si="225"/>
        <v>56.809999999999995</v>
      </c>
      <c r="AD1121" s="12" t="s">
        <v>36</v>
      </c>
      <c r="AE1121" s="27" t="str">
        <f t="shared" si="228"/>
        <v/>
      </c>
      <c r="AF1121" s="21">
        <f t="shared" si="233"/>
        <v>2.21875</v>
      </c>
      <c r="AG1121" s="20">
        <f t="shared" si="224"/>
        <v>2.21875</v>
      </c>
      <c r="AH1121" s="20"/>
      <c r="AI1121" s="15">
        <f t="shared" si="232"/>
        <v>2.21875</v>
      </c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 t="s">
        <v>36</v>
      </c>
      <c r="BK1121" s="9" t="s">
        <v>37</v>
      </c>
      <c r="BL1121" s="9" t="str">
        <f t="shared" si="221"/>
        <v xml:space="preserve"> 5</v>
      </c>
      <c r="BM1121" s="9">
        <v>2.2200000000000002</v>
      </c>
      <c r="BN1121" s="15">
        <f t="shared" si="226"/>
        <v>0.4504504504504504</v>
      </c>
      <c r="BO1121" s="9">
        <v>1</v>
      </c>
      <c r="BP1121" s="9">
        <v>5</v>
      </c>
      <c r="BQ1121" s="9">
        <v>105</v>
      </c>
      <c r="BR1121" s="9">
        <f t="shared" si="229"/>
        <v>21</v>
      </c>
      <c r="BS1121" s="9">
        <v>700</v>
      </c>
      <c r="BT1121" s="9" t="s">
        <v>32</v>
      </c>
      <c r="BU1121" s="9"/>
      <c r="BV1121" s="9">
        <v>100</v>
      </c>
      <c r="BW1121" s="9">
        <v>145</v>
      </c>
      <c r="BX1121" s="9">
        <v>3600</v>
      </c>
      <c r="BY1121" s="9">
        <v>7</v>
      </c>
      <c r="BZ1121" s="9">
        <v>3</v>
      </c>
      <c r="CA1121" s="9">
        <v>1</v>
      </c>
      <c r="CB1121" s="9">
        <v>31.06</v>
      </c>
      <c r="CC1121" s="9">
        <v>14</v>
      </c>
      <c r="CD1121" s="9">
        <v>300</v>
      </c>
      <c r="CE1121" s="9">
        <f t="shared" si="230"/>
        <v>450</v>
      </c>
      <c r="CF1121" s="9">
        <v>1015</v>
      </c>
      <c r="CG1121" s="9">
        <v>3600</v>
      </c>
      <c r="CH1121" s="9">
        <v>767.34</v>
      </c>
      <c r="CI1121" s="9" t="s">
        <v>33</v>
      </c>
      <c r="CJ1121" s="15">
        <f t="shared" si="231"/>
        <v>5.2222222222222223</v>
      </c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  <c r="DB1121" s="9"/>
      <c r="DC1121" s="9"/>
    </row>
    <row r="1122" spans="1:107" ht="18.649999999999999" customHeight="1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10"/>
      <c r="N1122" s="9"/>
      <c r="O1122" s="9"/>
      <c r="P1122" s="9"/>
      <c r="Q1122" s="9"/>
      <c r="R1122" s="9"/>
      <c r="S1122" s="9">
        <v>20</v>
      </c>
      <c r="T1122" s="9">
        <f t="shared" si="227"/>
        <v>2E-3</v>
      </c>
      <c r="U1122" s="9">
        <v>125</v>
      </c>
      <c r="V1122" s="9">
        <f t="shared" si="222"/>
        <v>0.125</v>
      </c>
      <c r="W1122" s="9">
        <v>2.95</v>
      </c>
      <c r="X1122" s="9">
        <v>2950</v>
      </c>
      <c r="Y1122" s="9" t="s">
        <v>35</v>
      </c>
      <c r="Z1122" s="9" t="s">
        <v>35</v>
      </c>
      <c r="AA1122" s="11">
        <v>49.4</v>
      </c>
      <c r="AB1122" s="11" t="s">
        <v>29</v>
      </c>
      <c r="AC1122" s="12">
        <f t="shared" si="225"/>
        <v>56.809999999999995</v>
      </c>
      <c r="AD1122" s="12" t="s">
        <v>36</v>
      </c>
      <c r="AE1122" s="27" t="str">
        <f t="shared" si="228"/>
        <v/>
      </c>
      <c r="AF1122" s="21">
        <f t="shared" si="233"/>
        <v>1.84375</v>
      </c>
      <c r="AG1122" s="20">
        <f t="shared" si="224"/>
        <v>1.84375</v>
      </c>
      <c r="AH1122" s="20"/>
      <c r="AI1122" s="15">
        <f t="shared" si="232"/>
        <v>1.84375</v>
      </c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 t="s">
        <v>36</v>
      </c>
      <c r="BK1122" s="9" t="s">
        <v>37</v>
      </c>
      <c r="BL1122" s="9" t="str">
        <f t="shared" si="221"/>
        <v xml:space="preserve"> 5</v>
      </c>
      <c r="BM1122" s="9">
        <v>1.84</v>
      </c>
      <c r="BN1122" s="15">
        <f t="shared" si="226"/>
        <v>0.54347826086956519</v>
      </c>
      <c r="BO1122" s="9">
        <v>1</v>
      </c>
      <c r="BP1122" s="9">
        <v>5</v>
      </c>
      <c r="BQ1122" s="9">
        <v>105</v>
      </c>
      <c r="BR1122" s="9">
        <f t="shared" si="229"/>
        <v>21</v>
      </c>
      <c r="BS1122" s="9">
        <v>700</v>
      </c>
      <c r="BT1122" s="9" t="s">
        <v>32</v>
      </c>
      <c r="BU1122" s="9"/>
      <c r="BV1122" s="9">
        <v>100</v>
      </c>
      <c r="BW1122" s="9">
        <v>145</v>
      </c>
      <c r="BX1122" s="9">
        <v>3000</v>
      </c>
      <c r="BY1122" s="9">
        <v>7</v>
      </c>
      <c r="BZ1122" s="9">
        <v>3</v>
      </c>
      <c r="CA1122" s="9">
        <v>1</v>
      </c>
      <c r="CB1122" s="9">
        <v>25.81</v>
      </c>
      <c r="CC1122" s="9">
        <v>14</v>
      </c>
      <c r="CD1122" s="9">
        <v>300</v>
      </c>
      <c r="CE1122" s="9">
        <f t="shared" si="230"/>
        <v>450</v>
      </c>
      <c r="CF1122" s="9">
        <v>1015</v>
      </c>
      <c r="CG1122" s="9">
        <v>3000</v>
      </c>
      <c r="CH1122" s="9">
        <v>639.45000000000005</v>
      </c>
      <c r="CI1122" s="9" t="s">
        <v>33</v>
      </c>
      <c r="CJ1122" s="15">
        <f t="shared" si="231"/>
        <v>5.2222222222222223</v>
      </c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  <c r="DB1122" s="9"/>
      <c r="DC1122" s="9"/>
    </row>
    <row r="1123" spans="1:107" ht="18.649999999999999" customHeight="1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10"/>
      <c r="N1123" s="9"/>
      <c r="O1123" s="9"/>
      <c r="P1123" s="9"/>
      <c r="Q1123" s="9"/>
      <c r="R1123" s="9"/>
      <c r="S1123" s="9">
        <v>20</v>
      </c>
      <c r="T1123" s="9">
        <f t="shared" si="227"/>
        <v>2E-3</v>
      </c>
      <c r="U1123" s="9">
        <v>125</v>
      </c>
      <c r="V1123" s="9">
        <f t="shared" si="222"/>
        <v>0.125</v>
      </c>
      <c r="W1123" s="9">
        <v>3.55</v>
      </c>
      <c r="X1123" s="9">
        <v>3550</v>
      </c>
      <c r="Y1123" s="9" t="s">
        <v>35</v>
      </c>
      <c r="Z1123" s="9" t="s">
        <v>35</v>
      </c>
      <c r="AA1123" s="11">
        <v>49.4</v>
      </c>
      <c r="AB1123" s="11" t="s">
        <v>29</v>
      </c>
      <c r="AC1123" s="12">
        <f t="shared" si="225"/>
        <v>56.809999999999995</v>
      </c>
      <c r="AD1123" s="12" t="s">
        <v>36</v>
      </c>
      <c r="AE1123" s="27" t="str">
        <f t="shared" si="228"/>
        <v/>
      </c>
      <c r="AF1123" s="21">
        <f t="shared" si="233"/>
        <v>2.21875</v>
      </c>
      <c r="AG1123" s="20">
        <f t="shared" si="224"/>
        <v>2.21875</v>
      </c>
      <c r="AH1123" s="20"/>
      <c r="AI1123" s="15">
        <f t="shared" si="232"/>
        <v>2.21875</v>
      </c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 t="s">
        <v>36</v>
      </c>
      <c r="BK1123" s="9" t="s">
        <v>37</v>
      </c>
      <c r="BL1123" s="9" t="str">
        <f t="shared" si="221"/>
        <v xml:space="preserve"> 5</v>
      </c>
      <c r="BM1123" s="9">
        <v>2.2200000000000002</v>
      </c>
      <c r="BN1123" s="15">
        <f t="shared" si="226"/>
        <v>0.4504504504504504</v>
      </c>
      <c r="BO1123" s="9">
        <v>1</v>
      </c>
      <c r="BP1123" s="9">
        <v>5</v>
      </c>
      <c r="BQ1123" s="9">
        <v>105</v>
      </c>
      <c r="BR1123" s="9">
        <f t="shared" si="229"/>
        <v>21</v>
      </c>
      <c r="BS1123" s="9">
        <v>700</v>
      </c>
      <c r="BT1123" s="9" t="s">
        <v>32</v>
      </c>
      <c r="BU1123" s="9"/>
      <c r="BV1123" s="9">
        <v>100</v>
      </c>
      <c r="BW1123" s="9">
        <v>145</v>
      </c>
      <c r="BX1123" s="9">
        <v>3600</v>
      </c>
      <c r="BY1123" s="9">
        <v>7</v>
      </c>
      <c r="BZ1123" s="9">
        <v>3</v>
      </c>
      <c r="CA1123" s="9">
        <v>1</v>
      </c>
      <c r="CB1123" s="9">
        <v>31.06</v>
      </c>
      <c r="CC1123" s="9">
        <v>14</v>
      </c>
      <c r="CD1123" s="9">
        <v>300</v>
      </c>
      <c r="CE1123" s="9">
        <f t="shared" si="230"/>
        <v>450</v>
      </c>
      <c r="CF1123" s="9">
        <v>1015</v>
      </c>
      <c r="CG1123" s="9">
        <v>3600</v>
      </c>
      <c r="CH1123" s="9">
        <v>767.34</v>
      </c>
      <c r="CI1123" s="9" t="s">
        <v>33</v>
      </c>
      <c r="CJ1123" s="15">
        <f t="shared" si="231"/>
        <v>5.2222222222222223</v>
      </c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  <c r="DB1123" s="9"/>
      <c r="DC1123" s="9"/>
    </row>
    <row r="1124" spans="1:107" ht="18.649999999999999" customHeight="1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10"/>
      <c r="N1124" s="9"/>
      <c r="O1124" s="9"/>
      <c r="P1124" s="9"/>
      <c r="Q1124" s="9"/>
      <c r="R1124" s="9"/>
      <c r="S1124" s="9">
        <v>20</v>
      </c>
      <c r="T1124" s="9">
        <f t="shared" si="227"/>
        <v>2E-3</v>
      </c>
      <c r="U1124" s="9">
        <v>125</v>
      </c>
      <c r="V1124" s="9">
        <f t="shared" si="222"/>
        <v>0.125</v>
      </c>
      <c r="W1124" s="9">
        <v>2.95</v>
      </c>
      <c r="X1124" s="9">
        <v>2950</v>
      </c>
      <c r="Y1124" s="9" t="s">
        <v>35</v>
      </c>
      <c r="Z1124" s="9" t="s">
        <v>35</v>
      </c>
      <c r="AA1124" s="11">
        <v>49.4</v>
      </c>
      <c r="AB1124" s="11" t="s">
        <v>29</v>
      </c>
      <c r="AC1124" s="12">
        <f t="shared" si="225"/>
        <v>56.809999999999995</v>
      </c>
      <c r="AD1124" s="12" t="s">
        <v>36</v>
      </c>
      <c r="AE1124" s="27" t="str">
        <f t="shared" si="228"/>
        <v/>
      </c>
      <c r="AF1124" s="21">
        <f t="shared" si="233"/>
        <v>1.84375</v>
      </c>
      <c r="AG1124" s="20">
        <f t="shared" si="224"/>
        <v>1.84375</v>
      </c>
      <c r="AH1124" s="20"/>
      <c r="AI1124" s="15">
        <f t="shared" si="232"/>
        <v>1.84375</v>
      </c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 t="s">
        <v>36</v>
      </c>
      <c r="BK1124" s="9" t="s">
        <v>37</v>
      </c>
      <c r="BL1124" s="9" t="str">
        <f t="shared" si="221"/>
        <v xml:space="preserve"> 5</v>
      </c>
      <c r="BM1124" s="9">
        <v>1.84</v>
      </c>
      <c r="BN1124" s="15">
        <f t="shared" si="226"/>
        <v>0.54347826086956519</v>
      </c>
      <c r="BO1124" s="9">
        <v>1</v>
      </c>
      <c r="BP1124" s="9">
        <v>5</v>
      </c>
      <c r="BQ1124" s="9">
        <v>105</v>
      </c>
      <c r="BR1124" s="9">
        <f t="shared" si="229"/>
        <v>21</v>
      </c>
      <c r="BS1124" s="9">
        <v>700</v>
      </c>
      <c r="BT1124" s="9" t="s">
        <v>32</v>
      </c>
      <c r="BU1124" s="9"/>
      <c r="BV1124" s="9">
        <v>100</v>
      </c>
      <c r="BW1124" s="9">
        <v>145</v>
      </c>
      <c r="BX1124" s="9">
        <v>3000</v>
      </c>
      <c r="BY1124" s="9">
        <v>7</v>
      </c>
      <c r="BZ1124" s="9">
        <v>3</v>
      </c>
      <c r="CA1124" s="9">
        <v>1</v>
      </c>
      <c r="CB1124" s="9">
        <v>25.81</v>
      </c>
      <c r="CC1124" s="9">
        <v>14</v>
      </c>
      <c r="CD1124" s="9">
        <v>300</v>
      </c>
      <c r="CE1124" s="9">
        <f t="shared" si="230"/>
        <v>450</v>
      </c>
      <c r="CF1124" s="9">
        <v>1015</v>
      </c>
      <c r="CG1124" s="9">
        <v>3000</v>
      </c>
      <c r="CH1124" s="9">
        <v>639.45000000000005</v>
      </c>
      <c r="CI1124" s="9" t="s">
        <v>33</v>
      </c>
      <c r="CJ1124" s="15">
        <f t="shared" si="231"/>
        <v>5.2222222222222223</v>
      </c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  <c r="DB1124" s="9"/>
      <c r="DC1124" s="9"/>
    </row>
    <row r="1125" spans="1:107" ht="18.649999999999999" customHeight="1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10"/>
      <c r="N1125" s="9"/>
      <c r="O1125" s="9"/>
      <c r="P1125" s="9"/>
      <c r="Q1125" s="9"/>
      <c r="R1125" s="9"/>
      <c r="S1125" s="9">
        <v>20</v>
      </c>
      <c r="T1125" s="9">
        <f t="shared" si="227"/>
        <v>2E-3</v>
      </c>
      <c r="U1125" s="9">
        <v>125</v>
      </c>
      <c r="V1125" s="9">
        <f t="shared" si="222"/>
        <v>0.125</v>
      </c>
      <c r="W1125" s="9">
        <v>3.55</v>
      </c>
      <c r="X1125" s="9">
        <v>3550</v>
      </c>
      <c r="Y1125" s="9" t="s">
        <v>35</v>
      </c>
      <c r="Z1125" s="9" t="s">
        <v>35</v>
      </c>
      <c r="AA1125" s="11">
        <v>49.4</v>
      </c>
      <c r="AB1125" s="11" t="s">
        <v>29</v>
      </c>
      <c r="AC1125" s="12">
        <f t="shared" si="225"/>
        <v>56.809999999999995</v>
      </c>
      <c r="AD1125" s="12" t="s">
        <v>36</v>
      </c>
      <c r="AE1125" s="27" t="str">
        <f t="shared" si="228"/>
        <v/>
      </c>
      <c r="AF1125" s="21">
        <f t="shared" si="233"/>
        <v>2.21875</v>
      </c>
      <c r="AG1125" s="20">
        <f t="shared" si="224"/>
        <v>2.21875</v>
      </c>
      <c r="AH1125" s="20"/>
      <c r="AI1125" s="15">
        <f t="shared" si="232"/>
        <v>2.21875</v>
      </c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 t="s">
        <v>36</v>
      </c>
      <c r="BK1125" s="9" t="s">
        <v>37</v>
      </c>
      <c r="BL1125" s="9" t="str">
        <f t="shared" si="221"/>
        <v xml:space="preserve"> 5</v>
      </c>
      <c r="BM1125" s="9">
        <v>2.2200000000000002</v>
      </c>
      <c r="BN1125" s="15">
        <f t="shared" si="226"/>
        <v>0.4504504504504504</v>
      </c>
      <c r="BO1125" s="9">
        <v>1</v>
      </c>
      <c r="BP1125" s="9">
        <v>5</v>
      </c>
      <c r="BQ1125" s="9">
        <v>105</v>
      </c>
      <c r="BR1125" s="9">
        <f t="shared" si="229"/>
        <v>21</v>
      </c>
      <c r="BS1125" s="9">
        <v>700</v>
      </c>
      <c r="BT1125" s="9" t="s">
        <v>32</v>
      </c>
      <c r="BU1125" s="9"/>
      <c r="BV1125" s="9">
        <v>100</v>
      </c>
      <c r="BW1125" s="9">
        <v>145</v>
      </c>
      <c r="BX1125" s="9">
        <v>3600</v>
      </c>
      <c r="BY1125" s="9">
        <v>7</v>
      </c>
      <c r="BZ1125" s="9">
        <v>3</v>
      </c>
      <c r="CA1125" s="9">
        <v>1</v>
      </c>
      <c r="CB1125" s="9">
        <v>31.06</v>
      </c>
      <c r="CC1125" s="9">
        <v>14</v>
      </c>
      <c r="CD1125" s="9">
        <v>300</v>
      </c>
      <c r="CE1125" s="9">
        <f t="shared" si="230"/>
        <v>450</v>
      </c>
      <c r="CF1125" s="9">
        <v>1015</v>
      </c>
      <c r="CG1125" s="9">
        <v>3600</v>
      </c>
      <c r="CH1125" s="9">
        <v>767.34</v>
      </c>
      <c r="CI1125" s="9" t="s">
        <v>33</v>
      </c>
      <c r="CJ1125" s="15">
        <f t="shared" si="231"/>
        <v>5.2222222222222223</v>
      </c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  <c r="DB1125" s="9"/>
      <c r="DC1125" s="9"/>
    </row>
    <row r="1126" spans="1:107" ht="18.649999999999999" customHeight="1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10"/>
      <c r="N1126" s="9"/>
      <c r="O1126" s="9"/>
      <c r="P1126" s="9"/>
      <c r="Q1126" s="9"/>
      <c r="R1126" s="9"/>
      <c r="S1126" s="9">
        <v>20</v>
      </c>
      <c r="T1126" s="9">
        <f t="shared" si="227"/>
        <v>2E-3</v>
      </c>
      <c r="U1126" s="9">
        <v>125</v>
      </c>
      <c r="V1126" s="9">
        <f t="shared" si="222"/>
        <v>0.125</v>
      </c>
      <c r="W1126" s="9">
        <v>2.95</v>
      </c>
      <c r="X1126" s="9">
        <v>2950</v>
      </c>
      <c r="Y1126" s="9" t="s">
        <v>35</v>
      </c>
      <c r="Z1126" s="9" t="s">
        <v>35</v>
      </c>
      <c r="AA1126" s="11">
        <v>49.4</v>
      </c>
      <c r="AB1126" s="11" t="s">
        <v>29</v>
      </c>
      <c r="AC1126" s="12">
        <f t="shared" si="225"/>
        <v>56.809999999999995</v>
      </c>
      <c r="AD1126" s="12" t="s">
        <v>36</v>
      </c>
      <c r="AE1126" s="27" t="str">
        <f t="shared" si="228"/>
        <v/>
      </c>
      <c r="AF1126" s="21">
        <f t="shared" si="233"/>
        <v>1.84375</v>
      </c>
      <c r="AG1126" s="20">
        <f t="shared" si="224"/>
        <v>1.84375</v>
      </c>
      <c r="AH1126" s="20"/>
      <c r="AI1126" s="15">
        <f t="shared" si="232"/>
        <v>1.84375</v>
      </c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 t="s">
        <v>36</v>
      </c>
      <c r="BK1126" s="9" t="s">
        <v>37</v>
      </c>
      <c r="BL1126" s="9" t="str">
        <f t="shared" ref="BL1126:BL1189" si="234">SUBSTITUTE(BK1126,"B00"," ",1)</f>
        <v xml:space="preserve"> 5</v>
      </c>
      <c r="BM1126" s="9">
        <v>1.84</v>
      </c>
      <c r="BN1126" s="15">
        <f t="shared" si="226"/>
        <v>0.54347826086956519</v>
      </c>
      <c r="BO1126" s="9">
        <v>1</v>
      </c>
      <c r="BP1126" s="9">
        <v>5</v>
      </c>
      <c r="BQ1126" s="9">
        <v>105</v>
      </c>
      <c r="BR1126" s="9">
        <f t="shared" si="229"/>
        <v>21</v>
      </c>
      <c r="BS1126" s="9">
        <v>700</v>
      </c>
      <c r="BT1126" s="9" t="s">
        <v>32</v>
      </c>
      <c r="BU1126" s="9"/>
      <c r="BV1126" s="9">
        <v>100</v>
      </c>
      <c r="BW1126" s="9">
        <v>145</v>
      </c>
      <c r="BX1126" s="9">
        <v>3000</v>
      </c>
      <c r="BY1126" s="9">
        <v>7</v>
      </c>
      <c r="BZ1126" s="9">
        <v>3</v>
      </c>
      <c r="CA1126" s="9">
        <v>1</v>
      </c>
      <c r="CB1126" s="9">
        <v>25.81</v>
      </c>
      <c r="CC1126" s="9">
        <v>14</v>
      </c>
      <c r="CD1126" s="9">
        <v>300</v>
      </c>
      <c r="CE1126" s="9">
        <f t="shared" si="230"/>
        <v>450</v>
      </c>
      <c r="CF1126" s="9">
        <v>1015</v>
      </c>
      <c r="CG1126" s="9">
        <v>3000</v>
      </c>
      <c r="CH1126" s="9">
        <v>639.45000000000005</v>
      </c>
      <c r="CI1126" s="9" t="s">
        <v>33</v>
      </c>
      <c r="CJ1126" s="15">
        <f t="shared" si="231"/>
        <v>5.2222222222222223</v>
      </c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  <c r="DB1126" s="9"/>
      <c r="DC1126" s="9"/>
    </row>
    <row r="1127" spans="1:107" ht="18.649999999999999" customHeight="1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10"/>
      <c r="N1127" s="9"/>
      <c r="O1127" s="9"/>
      <c r="P1127" s="9"/>
      <c r="Q1127" s="9"/>
      <c r="R1127" s="9"/>
      <c r="S1127" s="9">
        <v>20</v>
      </c>
      <c r="T1127" s="9">
        <f t="shared" si="227"/>
        <v>2E-3</v>
      </c>
      <c r="U1127" s="9">
        <v>125</v>
      </c>
      <c r="V1127" s="9">
        <f t="shared" si="222"/>
        <v>0.125</v>
      </c>
      <c r="W1127" s="9">
        <v>3.55</v>
      </c>
      <c r="X1127" s="9">
        <v>3550</v>
      </c>
      <c r="Y1127" s="9" t="s">
        <v>35</v>
      </c>
      <c r="Z1127" s="9" t="s">
        <v>35</v>
      </c>
      <c r="AA1127" s="11">
        <v>49.4</v>
      </c>
      <c r="AB1127" s="11" t="s">
        <v>29</v>
      </c>
      <c r="AC1127" s="12">
        <f t="shared" si="225"/>
        <v>56.809999999999995</v>
      </c>
      <c r="AD1127" s="12" t="s">
        <v>36</v>
      </c>
      <c r="AE1127" s="27" t="str">
        <f t="shared" si="228"/>
        <v/>
      </c>
      <c r="AF1127" s="21">
        <f t="shared" si="233"/>
        <v>2.21875</v>
      </c>
      <c r="AG1127" s="20">
        <f t="shared" si="224"/>
        <v>2.21875</v>
      </c>
      <c r="AH1127" s="20"/>
      <c r="AI1127" s="15">
        <f t="shared" si="232"/>
        <v>2.21875</v>
      </c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 t="s">
        <v>36</v>
      </c>
      <c r="BK1127" s="9" t="s">
        <v>37</v>
      </c>
      <c r="BL1127" s="9" t="str">
        <f t="shared" si="234"/>
        <v xml:space="preserve"> 5</v>
      </c>
      <c r="BM1127" s="9">
        <v>2.2200000000000002</v>
      </c>
      <c r="BN1127" s="15">
        <f t="shared" si="226"/>
        <v>0.4504504504504504</v>
      </c>
      <c r="BO1127" s="9">
        <v>1</v>
      </c>
      <c r="BP1127" s="9">
        <v>5</v>
      </c>
      <c r="BQ1127" s="9">
        <v>105</v>
      </c>
      <c r="BR1127" s="9">
        <f t="shared" si="229"/>
        <v>21</v>
      </c>
      <c r="BS1127" s="9">
        <v>700</v>
      </c>
      <c r="BT1127" s="9" t="s">
        <v>32</v>
      </c>
      <c r="BU1127" s="9"/>
      <c r="BV1127" s="9">
        <v>100</v>
      </c>
      <c r="BW1127" s="9">
        <v>145</v>
      </c>
      <c r="BX1127" s="9">
        <v>3600</v>
      </c>
      <c r="BY1127" s="9">
        <v>7</v>
      </c>
      <c r="BZ1127" s="9">
        <v>3</v>
      </c>
      <c r="CA1127" s="9">
        <v>1</v>
      </c>
      <c r="CB1127" s="9">
        <v>31.06</v>
      </c>
      <c r="CC1127" s="9">
        <v>14</v>
      </c>
      <c r="CD1127" s="9">
        <v>300</v>
      </c>
      <c r="CE1127" s="9">
        <f t="shared" si="230"/>
        <v>450</v>
      </c>
      <c r="CF1127" s="9">
        <v>1015</v>
      </c>
      <c r="CG1127" s="9">
        <v>3600</v>
      </c>
      <c r="CH1127" s="9">
        <v>767.34</v>
      </c>
      <c r="CI1127" s="9" t="s">
        <v>33</v>
      </c>
      <c r="CJ1127" s="15">
        <f t="shared" si="231"/>
        <v>5.2222222222222223</v>
      </c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  <c r="DB1127" s="9"/>
      <c r="DC1127" s="9"/>
    </row>
    <row r="1128" spans="1:107" ht="18.649999999999999" customHeight="1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10"/>
      <c r="N1128" s="9"/>
      <c r="O1128" s="9"/>
      <c r="P1128" s="9"/>
      <c r="Q1128" s="9"/>
      <c r="R1128" s="9"/>
      <c r="S1128" s="9">
        <v>20</v>
      </c>
      <c r="T1128" s="9">
        <f t="shared" si="227"/>
        <v>2E-3</v>
      </c>
      <c r="U1128" s="9">
        <v>125</v>
      </c>
      <c r="V1128" s="9">
        <f t="shared" si="222"/>
        <v>0.125</v>
      </c>
      <c r="W1128" s="9">
        <v>2.95</v>
      </c>
      <c r="X1128" s="9">
        <v>2950</v>
      </c>
      <c r="Y1128" s="9" t="s">
        <v>35</v>
      </c>
      <c r="Z1128" s="9" t="s">
        <v>35</v>
      </c>
      <c r="AA1128" s="11">
        <v>49.4</v>
      </c>
      <c r="AB1128" s="11" t="s">
        <v>29</v>
      </c>
      <c r="AC1128" s="12">
        <f t="shared" si="225"/>
        <v>56.809999999999995</v>
      </c>
      <c r="AD1128" s="12" t="s">
        <v>36</v>
      </c>
      <c r="AE1128" s="27" t="str">
        <f t="shared" si="228"/>
        <v/>
      </c>
      <c r="AF1128" s="21">
        <f t="shared" si="233"/>
        <v>1.84375</v>
      </c>
      <c r="AG1128" s="20">
        <f t="shared" si="224"/>
        <v>1.84375</v>
      </c>
      <c r="AH1128" s="20"/>
      <c r="AI1128" s="15">
        <f t="shared" si="232"/>
        <v>1.84375</v>
      </c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 t="s">
        <v>36</v>
      </c>
      <c r="BK1128" s="9" t="s">
        <v>37</v>
      </c>
      <c r="BL1128" s="9" t="str">
        <f t="shared" si="234"/>
        <v xml:space="preserve"> 5</v>
      </c>
      <c r="BM1128" s="9">
        <v>1.84</v>
      </c>
      <c r="BN1128" s="15">
        <f t="shared" si="226"/>
        <v>0.54347826086956519</v>
      </c>
      <c r="BO1128" s="9">
        <v>1</v>
      </c>
      <c r="BP1128" s="9">
        <v>5</v>
      </c>
      <c r="BQ1128" s="9">
        <v>105</v>
      </c>
      <c r="BR1128" s="9">
        <f t="shared" si="229"/>
        <v>21</v>
      </c>
      <c r="BS1128" s="9">
        <v>700</v>
      </c>
      <c r="BT1128" s="9" t="s">
        <v>32</v>
      </c>
      <c r="BU1128" s="9"/>
      <c r="BV1128" s="9">
        <v>100</v>
      </c>
      <c r="BW1128" s="9">
        <v>145</v>
      </c>
      <c r="BX1128" s="9">
        <v>3000</v>
      </c>
      <c r="BY1128" s="9">
        <v>7</v>
      </c>
      <c r="BZ1128" s="9">
        <v>3</v>
      </c>
      <c r="CA1128" s="9">
        <v>1</v>
      </c>
      <c r="CB1128" s="9">
        <v>25.81</v>
      </c>
      <c r="CC1128" s="9">
        <v>14</v>
      </c>
      <c r="CD1128" s="9">
        <v>300</v>
      </c>
      <c r="CE1128" s="9">
        <f t="shared" si="230"/>
        <v>450</v>
      </c>
      <c r="CF1128" s="9">
        <v>1015</v>
      </c>
      <c r="CG1128" s="9">
        <v>3000</v>
      </c>
      <c r="CH1128" s="9">
        <v>639.45000000000005</v>
      </c>
      <c r="CI1128" s="9" t="s">
        <v>33</v>
      </c>
      <c r="CJ1128" s="15">
        <f t="shared" si="231"/>
        <v>5.2222222222222223</v>
      </c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  <c r="DB1128" s="9"/>
      <c r="DC1128" s="9"/>
    </row>
    <row r="1129" spans="1:107" ht="18.649999999999999" customHeight="1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10"/>
      <c r="N1129" s="9"/>
      <c r="O1129" s="9"/>
      <c r="P1129" s="9"/>
      <c r="Q1129" s="9"/>
      <c r="R1129" s="9"/>
      <c r="S1129" s="9">
        <v>20</v>
      </c>
      <c r="T1129" s="9">
        <f t="shared" si="227"/>
        <v>2E-3</v>
      </c>
      <c r="U1129" s="9">
        <v>125</v>
      </c>
      <c r="V1129" s="9">
        <f t="shared" si="222"/>
        <v>0.125</v>
      </c>
      <c r="W1129" s="9">
        <v>3.55</v>
      </c>
      <c r="X1129" s="9">
        <v>3550</v>
      </c>
      <c r="Y1129" s="9" t="s">
        <v>35</v>
      </c>
      <c r="Z1129" s="9" t="s">
        <v>35</v>
      </c>
      <c r="AA1129" s="11">
        <v>49.4</v>
      </c>
      <c r="AB1129" s="11" t="s">
        <v>29</v>
      </c>
      <c r="AC1129" s="12">
        <f t="shared" si="225"/>
        <v>56.809999999999995</v>
      </c>
      <c r="AD1129" s="12" t="s">
        <v>36</v>
      </c>
      <c r="AE1129" s="27" t="str">
        <f t="shared" si="228"/>
        <v/>
      </c>
      <c r="AF1129" s="21">
        <f t="shared" si="233"/>
        <v>2.21875</v>
      </c>
      <c r="AG1129" s="20">
        <f t="shared" si="224"/>
        <v>2.21875</v>
      </c>
      <c r="AH1129" s="20"/>
      <c r="AI1129" s="15">
        <f t="shared" si="232"/>
        <v>2.21875</v>
      </c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 t="s">
        <v>36</v>
      </c>
      <c r="BK1129" s="9" t="s">
        <v>37</v>
      </c>
      <c r="BL1129" s="9" t="str">
        <f t="shared" si="234"/>
        <v xml:space="preserve"> 5</v>
      </c>
      <c r="BM1129" s="9">
        <v>2.2200000000000002</v>
      </c>
      <c r="BN1129" s="15">
        <f t="shared" si="226"/>
        <v>0.4504504504504504</v>
      </c>
      <c r="BO1129" s="9">
        <v>1</v>
      </c>
      <c r="BP1129" s="9">
        <v>5</v>
      </c>
      <c r="BQ1129" s="9">
        <v>105</v>
      </c>
      <c r="BR1129" s="9">
        <f t="shared" si="229"/>
        <v>21</v>
      </c>
      <c r="BS1129" s="9">
        <v>700</v>
      </c>
      <c r="BT1129" s="9" t="s">
        <v>32</v>
      </c>
      <c r="BU1129" s="9"/>
      <c r="BV1129" s="9">
        <v>100</v>
      </c>
      <c r="BW1129" s="9">
        <v>145</v>
      </c>
      <c r="BX1129" s="9">
        <v>3600</v>
      </c>
      <c r="BY1129" s="9">
        <v>7</v>
      </c>
      <c r="BZ1129" s="9">
        <v>3</v>
      </c>
      <c r="CA1129" s="9">
        <v>1</v>
      </c>
      <c r="CB1129" s="9">
        <v>31.06</v>
      </c>
      <c r="CC1129" s="9">
        <v>14</v>
      </c>
      <c r="CD1129" s="9">
        <v>300</v>
      </c>
      <c r="CE1129" s="9">
        <f t="shared" si="230"/>
        <v>450</v>
      </c>
      <c r="CF1129" s="9">
        <v>1015</v>
      </c>
      <c r="CG1129" s="9">
        <v>3600</v>
      </c>
      <c r="CH1129" s="9">
        <v>767.34</v>
      </c>
      <c r="CI1129" s="9" t="s">
        <v>33</v>
      </c>
      <c r="CJ1129" s="15">
        <f t="shared" si="231"/>
        <v>5.2222222222222223</v>
      </c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  <c r="DB1129" s="9"/>
      <c r="DC1129" s="9"/>
    </row>
    <row r="1130" spans="1:107" ht="18.649999999999999" customHeight="1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10"/>
      <c r="N1130" s="9"/>
      <c r="O1130" s="9"/>
      <c r="P1130" s="9"/>
      <c r="Q1130" s="9"/>
      <c r="R1130" s="9"/>
      <c r="S1130" s="9">
        <v>20</v>
      </c>
      <c r="T1130" s="9">
        <f t="shared" si="227"/>
        <v>2E-3</v>
      </c>
      <c r="U1130" s="9">
        <v>125</v>
      </c>
      <c r="V1130" s="9">
        <f t="shared" ref="V1130:V1193" si="235">U1130*0.001</f>
        <v>0.125</v>
      </c>
      <c r="W1130" s="9">
        <v>3.95</v>
      </c>
      <c r="X1130" s="9">
        <v>3950</v>
      </c>
      <c r="Y1130" s="9" t="s">
        <v>35</v>
      </c>
      <c r="Z1130" s="9" t="s">
        <v>35</v>
      </c>
      <c r="AA1130" s="11">
        <v>49.4</v>
      </c>
      <c r="AB1130" s="11" t="s">
        <v>29</v>
      </c>
      <c r="AC1130" s="12">
        <f t="shared" si="225"/>
        <v>56.809999999999995</v>
      </c>
      <c r="AD1130" s="12" t="s">
        <v>36</v>
      </c>
      <c r="AE1130" s="27" t="str">
        <f t="shared" si="228"/>
        <v/>
      </c>
      <c r="AF1130" s="21">
        <f t="shared" si="233"/>
        <v>2.46875</v>
      </c>
      <c r="AG1130" s="20">
        <f t="shared" si="224"/>
        <v>2.46875</v>
      </c>
      <c r="AH1130" s="20"/>
      <c r="AI1130" s="15">
        <f t="shared" si="232"/>
        <v>2.46875</v>
      </c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 t="s">
        <v>36</v>
      </c>
      <c r="BK1130" s="9" t="s">
        <v>37</v>
      </c>
      <c r="BL1130" s="9" t="str">
        <f t="shared" si="234"/>
        <v xml:space="preserve"> 5</v>
      </c>
      <c r="BM1130" s="9">
        <v>2.4700000000000002</v>
      </c>
      <c r="BN1130" s="15">
        <f t="shared" si="226"/>
        <v>0.40485829959514169</v>
      </c>
      <c r="BO1130" s="9">
        <v>1</v>
      </c>
      <c r="BP1130" s="9">
        <v>5</v>
      </c>
      <c r="BQ1130" s="9">
        <v>105</v>
      </c>
      <c r="BR1130" s="9">
        <f t="shared" si="229"/>
        <v>21</v>
      </c>
      <c r="BS1130" s="9">
        <v>700</v>
      </c>
      <c r="BT1130" s="9" t="s">
        <v>32</v>
      </c>
      <c r="BU1130" s="9"/>
      <c r="BV1130" s="9">
        <v>100</v>
      </c>
      <c r="BW1130" s="9">
        <v>145</v>
      </c>
      <c r="BX1130" s="9">
        <v>4000</v>
      </c>
      <c r="BY1130" s="9">
        <v>7</v>
      </c>
      <c r="BZ1130" s="9">
        <v>3</v>
      </c>
      <c r="CA1130" s="9">
        <v>1</v>
      </c>
      <c r="CB1130" s="9">
        <v>34.56</v>
      </c>
      <c r="CC1130" s="9">
        <v>14</v>
      </c>
      <c r="CD1130" s="9">
        <v>300</v>
      </c>
      <c r="CE1130" s="9">
        <f t="shared" si="230"/>
        <v>450</v>
      </c>
      <c r="CF1130" s="9">
        <v>1015</v>
      </c>
      <c r="CG1130" s="9">
        <v>4000</v>
      </c>
      <c r="CH1130" s="9">
        <v>852.6</v>
      </c>
      <c r="CI1130" s="9" t="s">
        <v>33</v>
      </c>
      <c r="CJ1130" s="15">
        <f t="shared" si="231"/>
        <v>5.2222222222222223</v>
      </c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  <c r="DB1130" s="9"/>
      <c r="DC1130" s="9"/>
    </row>
    <row r="1131" spans="1:107" ht="18.649999999999999" customHeight="1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10"/>
      <c r="N1131" s="9"/>
      <c r="O1131" s="9"/>
      <c r="P1131" s="9"/>
      <c r="Q1131" s="9"/>
      <c r="R1131" s="9"/>
      <c r="S1131" s="9">
        <v>20</v>
      </c>
      <c r="T1131" s="9">
        <f t="shared" si="227"/>
        <v>2E-3</v>
      </c>
      <c r="U1131" s="9">
        <v>125</v>
      </c>
      <c r="V1131" s="9">
        <f t="shared" si="235"/>
        <v>0.125</v>
      </c>
      <c r="W1131" s="9">
        <v>3.95</v>
      </c>
      <c r="X1131" s="9">
        <v>3950</v>
      </c>
      <c r="Y1131" s="9" t="s">
        <v>35</v>
      </c>
      <c r="Z1131" s="9" t="s">
        <v>35</v>
      </c>
      <c r="AA1131" s="11">
        <v>49.4</v>
      </c>
      <c r="AB1131" s="11" t="s">
        <v>29</v>
      </c>
      <c r="AC1131" s="12">
        <f t="shared" si="225"/>
        <v>56.809999999999995</v>
      </c>
      <c r="AD1131" s="12" t="s">
        <v>36</v>
      </c>
      <c r="AE1131" s="27" t="str">
        <f t="shared" si="228"/>
        <v/>
      </c>
      <c r="AF1131" s="21">
        <f t="shared" si="233"/>
        <v>2.46875</v>
      </c>
      <c r="AG1131" s="20">
        <f t="shared" si="224"/>
        <v>2.46875</v>
      </c>
      <c r="AH1131" s="20"/>
      <c r="AI1131" s="15">
        <f t="shared" si="232"/>
        <v>2.46875</v>
      </c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 t="s">
        <v>36</v>
      </c>
      <c r="BK1131" s="9" t="s">
        <v>37</v>
      </c>
      <c r="BL1131" s="9" t="str">
        <f t="shared" si="234"/>
        <v xml:space="preserve"> 5</v>
      </c>
      <c r="BM1131" s="9">
        <v>2.4700000000000002</v>
      </c>
      <c r="BN1131" s="15">
        <f t="shared" si="226"/>
        <v>0.40485829959514169</v>
      </c>
      <c r="BO1131" s="9">
        <v>1</v>
      </c>
      <c r="BP1131" s="9">
        <v>5</v>
      </c>
      <c r="BQ1131" s="9">
        <v>105</v>
      </c>
      <c r="BR1131" s="9">
        <f t="shared" si="229"/>
        <v>21</v>
      </c>
      <c r="BS1131" s="9">
        <v>700</v>
      </c>
      <c r="BT1131" s="9" t="s">
        <v>32</v>
      </c>
      <c r="BU1131" s="9"/>
      <c r="BV1131" s="9">
        <v>100</v>
      </c>
      <c r="BW1131" s="9">
        <v>145</v>
      </c>
      <c r="BX1131" s="9">
        <v>4000</v>
      </c>
      <c r="BY1131" s="9">
        <v>7</v>
      </c>
      <c r="BZ1131" s="9">
        <v>3</v>
      </c>
      <c r="CA1131" s="9">
        <v>1</v>
      </c>
      <c r="CB1131" s="9">
        <v>34.56</v>
      </c>
      <c r="CC1131" s="9">
        <v>14</v>
      </c>
      <c r="CD1131" s="9">
        <v>300</v>
      </c>
      <c r="CE1131" s="9">
        <f t="shared" si="230"/>
        <v>450</v>
      </c>
      <c r="CF1131" s="9">
        <v>1015</v>
      </c>
      <c r="CG1131" s="9">
        <v>4000</v>
      </c>
      <c r="CH1131" s="9">
        <v>852.6</v>
      </c>
      <c r="CI1131" s="9" t="s">
        <v>33</v>
      </c>
      <c r="CJ1131" s="15">
        <f t="shared" si="231"/>
        <v>5.2222222222222223</v>
      </c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  <c r="DB1131" s="9"/>
      <c r="DC1131" s="9"/>
    </row>
    <row r="1132" spans="1:107" ht="18.649999999999999" customHeight="1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10"/>
      <c r="N1132" s="9"/>
      <c r="O1132" s="9"/>
      <c r="P1132" s="9"/>
      <c r="Q1132" s="9"/>
      <c r="R1132" s="9"/>
      <c r="S1132" s="9">
        <v>20</v>
      </c>
      <c r="T1132" s="9">
        <f t="shared" si="227"/>
        <v>2E-3</v>
      </c>
      <c r="U1132" s="9">
        <v>125</v>
      </c>
      <c r="V1132" s="9">
        <f t="shared" si="235"/>
        <v>0.125</v>
      </c>
      <c r="W1132" s="9">
        <v>3.95</v>
      </c>
      <c r="X1132" s="9">
        <v>3950</v>
      </c>
      <c r="Y1132" s="9" t="s">
        <v>35</v>
      </c>
      <c r="Z1132" s="9" t="s">
        <v>35</v>
      </c>
      <c r="AA1132" s="11">
        <v>49.4</v>
      </c>
      <c r="AB1132" s="11" t="s">
        <v>29</v>
      </c>
      <c r="AC1132" s="12">
        <f t="shared" si="225"/>
        <v>56.809999999999995</v>
      </c>
      <c r="AD1132" s="12" t="s">
        <v>36</v>
      </c>
      <c r="AE1132" s="27" t="str">
        <f t="shared" si="228"/>
        <v/>
      </c>
      <c r="AF1132" s="21">
        <f t="shared" si="233"/>
        <v>2.46875</v>
      </c>
      <c r="AG1132" s="20">
        <f t="shared" si="224"/>
        <v>2.46875</v>
      </c>
      <c r="AH1132" s="20"/>
      <c r="AI1132" s="15">
        <f t="shared" si="232"/>
        <v>2.46875</v>
      </c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 t="s">
        <v>36</v>
      </c>
      <c r="BK1132" s="9" t="s">
        <v>37</v>
      </c>
      <c r="BL1132" s="9" t="str">
        <f t="shared" si="234"/>
        <v xml:space="preserve"> 5</v>
      </c>
      <c r="BM1132" s="9">
        <v>2.4700000000000002</v>
      </c>
      <c r="BN1132" s="15">
        <f t="shared" si="226"/>
        <v>0.40485829959514169</v>
      </c>
      <c r="BO1132" s="9">
        <v>1</v>
      </c>
      <c r="BP1132" s="9">
        <v>5</v>
      </c>
      <c r="BQ1132" s="9">
        <v>105</v>
      </c>
      <c r="BR1132" s="9">
        <f t="shared" si="229"/>
        <v>21</v>
      </c>
      <c r="BS1132" s="9">
        <v>700</v>
      </c>
      <c r="BT1132" s="9" t="s">
        <v>32</v>
      </c>
      <c r="BU1132" s="9"/>
      <c r="BV1132" s="9">
        <v>100</v>
      </c>
      <c r="BW1132" s="9">
        <v>145</v>
      </c>
      <c r="BX1132" s="9">
        <v>4000</v>
      </c>
      <c r="BY1132" s="9">
        <v>7</v>
      </c>
      <c r="BZ1132" s="9">
        <v>3</v>
      </c>
      <c r="CA1132" s="9">
        <v>1</v>
      </c>
      <c r="CB1132" s="9">
        <v>34.56</v>
      </c>
      <c r="CC1132" s="9">
        <v>14</v>
      </c>
      <c r="CD1132" s="9">
        <v>300</v>
      </c>
      <c r="CE1132" s="9">
        <f t="shared" si="230"/>
        <v>450</v>
      </c>
      <c r="CF1132" s="9">
        <v>1015</v>
      </c>
      <c r="CG1132" s="9">
        <v>4000</v>
      </c>
      <c r="CH1132" s="9">
        <v>852.6</v>
      </c>
      <c r="CI1132" s="9" t="s">
        <v>33</v>
      </c>
      <c r="CJ1132" s="15">
        <f t="shared" si="231"/>
        <v>5.2222222222222223</v>
      </c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  <c r="DB1132" s="9"/>
      <c r="DC1132" s="9"/>
    </row>
    <row r="1133" spans="1:107" ht="18.649999999999999" customHeight="1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10"/>
      <c r="N1133" s="9"/>
      <c r="O1133" s="9"/>
      <c r="P1133" s="9"/>
      <c r="Q1133" s="9"/>
      <c r="R1133" s="9"/>
      <c r="S1133" s="9">
        <v>20</v>
      </c>
      <c r="T1133" s="9">
        <f t="shared" si="227"/>
        <v>2E-3</v>
      </c>
      <c r="U1133" s="9">
        <v>125</v>
      </c>
      <c r="V1133" s="9">
        <f t="shared" si="235"/>
        <v>0.125</v>
      </c>
      <c r="W1133" s="9">
        <v>3.95</v>
      </c>
      <c r="X1133" s="9">
        <v>3950</v>
      </c>
      <c r="Y1133" s="9" t="s">
        <v>35</v>
      </c>
      <c r="Z1133" s="9" t="s">
        <v>35</v>
      </c>
      <c r="AA1133" s="11">
        <v>49.4</v>
      </c>
      <c r="AB1133" s="11" t="s">
        <v>29</v>
      </c>
      <c r="AC1133" s="12">
        <f t="shared" si="225"/>
        <v>56.809999999999995</v>
      </c>
      <c r="AD1133" s="12" t="s">
        <v>36</v>
      </c>
      <c r="AE1133" s="27" t="str">
        <f t="shared" si="228"/>
        <v/>
      </c>
      <c r="AF1133" s="21">
        <f t="shared" si="233"/>
        <v>2.46875</v>
      </c>
      <c r="AG1133" s="20">
        <f t="shared" si="224"/>
        <v>2.46875</v>
      </c>
      <c r="AH1133" s="20"/>
      <c r="AI1133" s="15">
        <f t="shared" si="232"/>
        <v>2.46875</v>
      </c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 t="s">
        <v>36</v>
      </c>
      <c r="BK1133" s="9" t="s">
        <v>37</v>
      </c>
      <c r="BL1133" s="9" t="str">
        <f t="shared" si="234"/>
        <v xml:space="preserve"> 5</v>
      </c>
      <c r="BM1133" s="9">
        <v>2.4700000000000002</v>
      </c>
      <c r="BN1133" s="15">
        <f t="shared" si="226"/>
        <v>0.40485829959514169</v>
      </c>
      <c r="BO1133" s="9">
        <v>1</v>
      </c>
      <c r="BP1133" s="9">
        <v>5</v>
      </c>
      <c r="BQ1133" s="9">
        <v>105</v>
      </c>
      <c r="BR1133" s="9">
        <f t="shared" si="229"/>
        <v>21</v>
      </c>
      <c r="BS1133" s="9">
        <v>700</v>
      </c>
      <c r="BT1133" s="9" t="s">
        <v>32</v>
      </c>
      <c r="BU1133" s="9"/>
      <c r="BV1133" s="9">
        <v>100</v>
      </c>
      <c r="BW1133" s="9">
        <v>145</v>
      </c>
      <c r="BX1133" s="9">
        <v>4000</v>
      </c>
      <c r="BY1133" s="9">
        <v>7</v>
      </c>
      <c r="BZ1133" s="9">
        <v>3</v>
      </c>
      <c r="CA1133" s="9">
        <v>1</v>
      </c>
      <c r="CB1133" s="9">
        <v>34.56</v>
      </c>
      <c r="CC1133" s="9">
        <v>14</v>
      </c>
      <c r="CD1133" s="9">
        <v>300</v>
      </c>
      <c r="CE1133" s="9">
        <f t="shared" si="230"/>
        <v>450</v>
      </c>
      <c r="CF1133" s="9">
        <v>1015</v>
      </c>
      <c r="CG1133" s="9">
        <v>4000</v>
      </c>
      <c r="CH1133" s="9">
        <v>852.6</v>
      </c>
      <c r="CI1133" s="9" t="s">
        <v>33</v>
      </c>
      <c r="CJ1133" s="15">
        <f t="shared" si="231"/>
        <v>5.2222222222222223</v>
      </c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  <c r="DB1133" s="9"/>
      <c r="DC1133" s="9"/>
    </row>
    <row r="1134" spans="1:107" ht="18.649999999999999" customHeight="1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10"/>
      <c r="N1134" s="9"/>
      <c r="O1134" s="9"/>
      <c r="P1134" s="9"/>
      <c r="Q1134" s="9"/>
      <c r="R1134" s="9"/>
      <c r="S1134" s="9">
        <v>20</v>
      </c>
      <c r="T1134" s="9">
        <f t="shared" si="227"/>
        <v>2E-3</v>
      </c>
      <c r="U1134" s="9">
        <v>125</v>
      </c>
      <c r="V1134" s="9">
        <f t="shared" si="235"/>
        <v>0.125</v>
      </c>
      <c r="W1134" s="9">
        <v>3.95</v>
      </c>
      <c r="X1134" s="9">
        <v>3950</v>
      </c>
      <c r="Y1134" s="9" t="s">
        <v>35</v>
      </c>
      <c r="Z1134" s="9" t="s">
        <v>35</v>
      </c>
      <c r="AA1134" s="11">
        <v>49.4</v>
      </c>
      <c r="AB1134" s="11" t="s">
        <v>29</v>
      </c>
      <c r="AC1134" s="12">
        <f t="shared" si="225"/>
        <v>56.809999999999995</v>
      </c>
      <c r="AD1134" s="12" t="s">
        <v>36</v>
      </c>
      <c r="AE1134" s="27" t="str">
        <f t="shared" si="228"/>
        <v/>
      </c>
      <c r="AF1134" s="21">
        <f t="shared" si="233"/>
        <v>2.46875</v>
      </c>
      <c r="AG1134" s="20">
        <f t="shared" si="224"/>
        <v>2.46875</v>
      </c>
      <c r="AH1134" s="20"/>
      <c r="AI1134" s="15">
        <f t="shared" si="232"/>
        <v>2.46875</v>
      </c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 t="s">
        <v>36</v>
      </c>
      <c r="BK1134" s="9" t="s">
        <v>37</v>
      </c>
      <c r="BL1134" s="9" t="str">
        <f t="shared" si="234"/>
        <v xml:space="preserve"> 5</v>
      </c>
      <c r="BM1134" s="9">
        <v>2.4700000000000002</v>
      </c>
      <c r="BN1134" s="15">
        <f t="shared" si="226"/>
        <v>0.40485829959514169</v>
      </c>
      <c r="BO1134" s="9">
        <v>1</v>
      </c>
      <c r="BP1134" s="9">
        <v>5</v>
      </c>
      <c r="BQ1134" s="9">
        <v>105</v>
      </c>
      <c r="BR1134" s="9">
        <f t="shared" si="229"/>
        <v>21</v>
      </c>
      <c r="BS1134" s="9">
        <v>700</v>
      </c>
      <c r="BT1134" s="9" t="s">
        <v>32</v>
      </c>
      <c r="BU1134" s="9"/>
      <c r="BV1134" s="9">
        <v>100</v>
      </c>
      <c r="BW1134" s="9">
        <v>145</v>
      </c>
      <c r="BX1134" s="9">
        <v>4000</v>
      </c>
      <c r="BY1134" s="9">
        <v>7</v>
      </c>
      <c r="BZ1134" s="9">
        <v>3</v>
      </c>
      <c r="CA1134" s="9">
        <v>1</v>
      </c>
      <c r="CB1134" s="9">
        <v>34.56</v>
      </c>
      <c r="CC1134" s="9">
        <v>14</v>
      </c>
      <c r="CD1134" s="9">
        <v>300</v>
      </c>
      <c r="CE1134" s="9">
        <f t="shared" si="230"/>
        <v>450</v>
      </c>
      <c r="CF1134" s="9">
        <v>1015</v>
      </c>
      <c r="CG1134" s="9">
        <v>4000</v>
      </c>
      <c r="CH1134" s="9">
        <v>852.6</v>
      </c>
      <c r="CI1134" s="9" t="s">
        <v>33</v>
      </c>
      <c r="CJ1134" s="15">
        <f t="shared" si="231"/>
        <v>5.2222222222222223</v>
      </c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  <c r="DB1134" s="9"/>
      <c r="DC1134" s="9"/>
    </row>
    <row r="1135" spans="1:107" ht="18.649999999999999" customHeight="1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10"/>
      <c r="N1135" s="9"/>
      <c r="O1135" s="9"/>
      <c r="P1135" s="9"/>
      <c r="Q1135" s="9"/>
      <c r="R1135" s="9"/>
      <c r="S1135" s="9">
        <v>20</v>
      </c>
      <c r="T1135" s="9">
        <f t="shared" si="227"/>
        <v>2E-3</v>
      </c>
      <c r="U1135" s="9">
        <v>125</v>
      </c>
      <c r="V1135" s="9">
        <f t="shared" si="235"/>
        <v>0.125</v>
      </c>
      <c r="W1135" s="9">
        <v>2.95</v>
      </c>
      <c r="X1135" s="9">
        <v>2950</v>
      </c>
      <c r="Y1135" s="9" t="s">
        <v>35</v>
      </c>
      <c r="Z1135" s="9" t="s">
        <v>35</v>
      </c>
      <c r="AA1135" s="11">
        <v>46.35</v>
      </c>
      <c r="AB1135" s="11" t="s">
        <v>29</v>
      </c>
      <c r="AC1135" s="12">
        <f t="shared" si="225"/>
        <v>53.302499999999995</v>
      </c>
      <c r="AD1135" s="12" t="s">
        <v>36</v>
      </c>
      <c r="AE1135" s="27" t="str">
        <f t="shared" si="228"/>
        <v/>
      </c>
      <c r="AF1135" s="21">
        <f t="shared" si="233"/>
        <v>1.84375</v>
      </c>
      <c r="AG1135" s="20">
        <f t="shared" si="224"/>
        <v>1.84375</v>
      </c>
      <c r="AH1135" s="20"/>
      <c r="AI1135" s="15">
        <f t="shared" si="232"/>
        <v>1.84375</v>
      </c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 t="s">
        <v>36</v>
      </c>
      <c r="BK1135" s="9" t="s">
        <v>37</v>
      </c>
      <c r="BL1135" s="9" t="str">
        <f t="shared" si="234"/>
        <v xml:space="preserve"> 5</v>
      </c>
      <c r="BM1135" s="9">
        <v>1.84</v>
      </c>
      <c r="BN1135" s="15">
        <f t="shared" si="226"/>
        <v>0.54347826086956519</v>
      </c>
      <c r="BO1135" s="9">
        <v>1</v>
      </c>
      <c r="BP1135" s="9">
        <v>5</v>
      </c>
      <c r="BQ1135" s="9">
        <v>105</v>
      </c>
      <c r="BR1135" s="9">
        <f t="shared" si="229"/>
        <v>21</v>
      </c>
      <c r="BS1135" s="9">
        <v>510</v>
      </c>
      <c r="BT1135" s="9" t="s">
        <v>32</v>
      </c>
      <c r="BU1135" s="9"/>
      <c r="BV1135" s="9">
        <v>100</v>
      </c>
      <c r="BW1135" s="9">
        <v>145</v>
      </c>
      <c r="BX1135" s="9">
        <v>3000</v>
      </c>
      <c r="BY1135" s="9">
        <v>7</v>
      </c>
      <c r="BZ1135" s="9">
        <v>3</v>
      </c>
      <c r="CA1135" s="9">
        <v>1</v>
      </c>
      <c r="CB1135" s="9">
        <v>18.809999999999999</v>
      </c>
      <c r="CC1135" s="9">
        <v>10.199999999999999</v>
      </c>
      <c r="CD1135" s="9">
        <v>300</v>
      </c>
      <c r="CE1135" s="9">
        <f t="shared" si="230"/>
        <v>450</v>
      </c>
      <c r="CF1135" s="9">
        <v>1015</v>
      </c>
      <c r="CG1135" s="9">
        <v>3000</v>
      </c>
      <c r="CH1135" s="9">
        <v>465.89</v>
      </c>
      <c r="CI1135" s="9" t="s">
        <v>33</v>
      </c>
      <c r="CJ1135" s="15">
        <f t="shared" si="231"/>
        <v>5.2222222222222223</v>
      </c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  <c r="DB1135" s="9"/>
      <c r="DC1135" s="9"/>
    </row>
    <row r="1136" spans="1:107" ht="18.649999999999999" customHeight="1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10"/>
      <c r="N1136" s="9"/>
      <c r="O1136" s="9"/>
      <c r="P1136" s="9"/>
      <c r="Q1136" s="9"/>
      <c r="R1136" s="9"/>
      <c r="S1136" s="9">
        <v>20</v>
      </c>
      <c r="T1136" s="9">
        <f t="shared" si="227"/>
        <v>2E-3</v>
      </c>
      <c r="U1136" s="9">
        <v>125</v>
      </c>
      <c r="V1136" s="9">
        <f t="shared" si="235"/>
        <v>0.125</v>
      </c>
      <c r="W1136" s="9">
        <v>3.45</v>
      </c>
      <c r="X1136" s="9">
        <v>3450</v>
      </c>
      <c r="Y1136" s="9" t="s">
        <v>35</v>
      </c>
      <c r="Z1136" s="9" t="s">
        <v>35</v>
      </c>
      <c r="AA1136" s="11">
        <v>46.35</v>
      </c>
      <c r="AB1136" s="11" t="s">
        <v>29</v>
      </c>
      <c r="AC1136" s="12">
        <f t="shared" si="225"/>
        <v>53.302499999999995</v>
      </c>
      <c r="AD1136" s="12" t="s">
        <v>36</v>
      </c>
      <c r="AE1136" s="27" t="str">
        <f t="shared" si="228"/>
        <v/>
      </c>
      <c r="AF1136" s="21">
        <f t="shared" si="233"/>
        <v>2.15625</v>
      </c>
      <c r="AG1136" s="20">
        <f t="shared" si="224"/>
        <v>2.15625</v>
      </c>
      <c r="AH1136" s="20"/>
      <c r="AI1136" s="15">
        <f t="shared" si="232"/>
        <v>2.15625</v>
      </c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 t="s">
        <v>36</v>
      </c>
      <c r="BK1136" s="9" t="s">
        <v>37</v>
      </c>
      <c r="BL1136" s="9" t="str">
        <f t="shared" si="234"/>
        <v xml:space="preserve"> 5</v>
      </c>
      <c r="BM1136" s="9">
        <v>2.16</v>
      </c>
      <c r="BN1136" s="15">
        <f t="shared" si="226"/>
        <v>0.46296296296296291</v>
      </c>
      <c r="BO1136" s="9">
        <v>1</v>
      </c>
      <c r="BP1136" s="9">
        <v>5</v>
      </c>
      <c r="BQ1136" s="9">
        <v>105</v>
      </c>
      <c r="BR1136" s="9">
        <f t="shared" si="229"/>
        <v>21</v>
      </c>
      <c r="BS1136" s="9">
        <v>510</v>
      </c>
      <c r="BT1136" s="9" t="s">
        <v>32</v>
      </c>
      <c r="BU1136" s="9"/>
      <c r="BV1136" s="9">
        <v>100</v>
      </c>
      <c r="BW1136" s="9">
        <v>145</v>
      </c>
      <c r="BX1136" s="9">
        <v>3500</v>
      </c>
      <c r="BY1136" s="9">
        <v>7</v>
      </c>
      <c r="BZ1136" s="9">
        <v>3</v>
      </c>
      <c r="CA1136" s="9">
        <v>1</v>
      </c>
      <c r="CB1136" s="9">
        <v>21.99</v>
      </c>
      <c r="CC1136" s="9">
        <v>10.199999999999999</v>
      </c>
      <c r="CD1136" s="9">
        <v>300</v>
      </c>
      <c r="CE1136" s="9">
        <f t="shared" si="230"/>
        <v>450</v>
      </c>
      <c r="CF1136" s="9">
        <v>1015</v>
      </c>
      <c r="CG1136" s="9">
        <v>3500</v>
      </c>
      <c r="CH1136" s="9">
        <v>543.53</v>
      </c>
      <c r="CI1136" s="9" t="s">
        <v>33</v>
      </c>
      <c r="CJ1136" s="15">
        <f t="shared" si="231"/>
        <v>5.2222222222222223</v>
      </c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  <c r="DB1136" s="9"/>
      <c r="DC1136" s="9"/>
    </row>
    <row r="1137" spans="1:107" ht="18.649999999999999" customHeight="1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10"/>
      <c r="N1137" s="9"/>
      <c r="O1137" s="9"/>
      <c r="P1137" s="9"/>
      <c r="Q1137" s="9"/>
      <c r="R1137" s="9"/>
      <c r="S1137" s="9">
        <v>20</v>
      </c>
      <c r="T1137" s="9">
        <f t="shared" si="227"/>
        <v>2E-3</v>
      </c>
      <c r="U1137" s="9">
        <v>125</v>
      </c>
      <c r="V1137" s="9">
        <f t="shared" si="235"/>
        <v>0.125</v>
      </c>
      <c r="W1137" s="9">
        <v>3.95</v>
      </c>
      <c r="X1137" s="9">
        <v>3950</v>
      </c>
      <c r="Y1137" s="9" t="s">
        <v>35</v>
      </c>
      <c r="Z1137" s="9" t="s">
        <v>35</v>
      </c>
      <c r="AA1137" s="11">
        <v>46.35</v>
      </c>
      <c r="AB1137" s="11" t="s">
        <v>29</v>
      </c>
      <c r="AC1137" s="12">
        <f t="shared" si="225"/>
        <v>53.302499999999995</v>
      </c>
      <c r="AD1137" s="12" t="s">
        <v>36</v>
      </c>
      <c r="AE1137" s="27" t="str">
        <f t="shared" si="228"/>
        <v/>
      </c>
      <c r="AF1137" s="21">
        <f t="shared" si="233"/>
        <v>2.46875</v>
      </c>
      <c r="AG1137" s="20">
        <f t="shared" si="224"/>
        <v>2.46875</v>
      </c>
      <c r="AH1137" s="20"/>
      <c r="AI1137" s="15">
        <f t="shared" si="232"/>
        <v>2.46875</v>
      </c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 t="s">
        <v>36</v>
      </c>
      <c r="BK1137" s="9" t="s">
        <v>37</v>
      </c>
      <c r="BL1137" s="9" t="str">
        <f t="shared" si="234"/>
        <v xml:space="preserve"> 5</v>
      </c>
      <c r="BM1137" s="9">
        <v>2.4700000000000002</v>
      </c>
      <c r="BN1137" s="15">
        <f t="shared" si="226"/>
        <v>0.40485829959514169</v>
      </c>
      <c r="BO1137" s="9">
        <v>1</v>
      </c>
      <c r="BP1137" s="9">
        <v>5</v>
      </c>
      <c r="BQ1137" s="9">
        <v>105</v>
      </c>
      <c r="BR1137" s="9">
        <f t="shared" si="229"/>
        <v>21</v>
      </c>
      <c r="BS1137" s="9">
        <v>510</v>
      </c>
      <c r="BT1137" s="9" t="s">
        <v>32</v>
      </c>
      <c r="BU1137" s="9"/>
      <c r="BV1137" s="9">
        <v>100</v>
      </c>
      <c r="BW1137" s="9">
        <v>145</v>
      </c>
      <c r="BX1137" s="9">
        <v>4000</v>
      </c>
      <c r="BY1137" s="9">
        <v>7</v>
      </c>
      <c r="BZ1137" s="9">
        <v>3</v>
      </c>
      <c r="CA1137" s="9">
        <v>1</v>
      </c>
      <c r="CB1137" s="9">
        <v>25.18</v>
      </c>
      <c r="CC1137" s="9">
        <v>10.199999999999999</v>
      </c>
      <c r="CD1137" s="9">
        <v>300</v>
      </c>
      <c r="CE1137" s="9">
        <f t="shared" si="230"/>
        <v>450</v>
      </c>
      <c r="CF1137" s="9">
        <v>1015</v>
      </c>
      <c r="CG1137" s="9">
        <v>4000</v>
      </c>
      <c r="CH1137" s="9">
        <v>621.17999999999995</v>
      </c>
      <c r="CI1137" s="9" t="s">
        <v>33</v>
      </c>
      <c r="CJ1137" s="15">
        <f t="shared" si="231"/>
        <v>5.2222222222222223</v>
      </c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  <c r="DB1137" s="9"/>
      <c r="DC1137" s="9"/>
    </row>
    <row r="1138" spans="1:107" ht="18.649999999999999" customHeight="1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10"/>
      <c r="N1138" s="9"/>
      <c r="O1138" s="9"/>
      <c r="P1138" s="9"/>
      <c r="Q1138" s="9"/>
      <c r="R1138" s="9"/>
      <c r="S1138" s="9">
        <v>20</v>
      </c>
      <c r="T1138" s="9">
        <f t="shared" si="227"/>
        <v>2E-3</v>
      </c>
      <c r="U1138" s="9">
        <v>125</v>
      </c>
      <c r="V1138" s="9">
        <f t="shared" si="235"/>
        <v>0.125</v>
      </c>
      <c r="W1138" s="9">
        <v>2.95</v>
      </c>
      <c r="X1138" s="9">
        <v>2950</v>
      </c>
      <c r="Y1138" s="9" t="s">
        <v>35</v>
      </c>
      <c r="Z1138" s="9" t="s">
        <v>35</v>
      </c>
      <c r="AA1138" s="11">
        <v>46.35</v>
      </c>
      <c r="AB1138" s="11" t="s">
        <v>29</v>
      </c>
      <c r="AC1138" s="12">
        <f t="shared" si="225"/>
        <v>53.302499999999995</v>
      </c>
      <c r="AD1138" s="12" t="s">
        <v>36</v>
      </c>
      <c r="AE1138" s="27" t="str">
        <f t="shared" si="228"/>
        <v/>
      </c>
      <c r="AF1138" s="21">
        <f t="shared" si="233"/>
        <v>1.84375</v>
      </c>
      <c r="AG1138" s="20">
        <f t="shared" si="224"/>
        <v>1.84375</v>
      </c>
      <c r="AH1138" s="20"/>
      <c r="AI1138" s="15">
        <f t="shared" si="232"/>
        <v>1.84375</v>
      </c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 t="s">
        <v>36</v>
      </c>
      <c r="BK1138" s="9" t="s">
        <v>37</v>
      </c>
      <c r="BL1138" s="9" t="str">
        <f t="shared" si="234"/>
        <v xml:space="preserve"> 5</v>
      </c>
      <c r="BM1138" s="9">
        <v>1.84</v>
      </c>
      <c r="BN1138" s="15">
        <f t="shared" si="226"/>
        <v>0.54347826086956519</v>
      </c>
      <c r="BO1138" s="9">
        <v>1</v>
      </c>
      <c r="BP1138" s="9">
        <v>5</v>
      </c>
      <c r="BQ1138" s="9">
        <v>105</v>
      </c>
      <c r="BR1138" s="9">
        <f t="shared" si="229"/>
        <v>21</v>
      </c>
      <c r="BS1138" s="9">
        <v>510</v>
      </c>
      <c r="BT1138" s="9" t="s">
        <v>32</v>
      </c>
      <c r="BU1138" s="9"/>
      <c r="BV1138" s="9">
        <v>100</v>
      </c>
      <c r="BW1138" s="9">
        <v>145</v>
      </c>
      <c r="BX1138" s="9">
        <v>3000</v>
      </c>
      <c r="BY1138" s="9">
        <v>7</v>
      </c>
      <c r="BZ1138" s="9">
        <v>3</v>
      </c>
      <c r="CA1138" s="9">
        <v>1</v>
      </c>
      <c r="CB1138" s="9">
        <v>18.809999999999999</v>
      </c>
      <c r="CC1138" s="9">
        <v>10.199999999999999</v>
      </c>
      <c r="CD1138" s="9">
        <v>300</v>
      </c>
      <c r="CE1138" s="9">
        <f t="shared" si="230"/>
        <v>450</v>
      </c>
      <c r="CF1138" s="9">
        <v>1015</v>
      </c>
      <c r="CG1138" s="9">
        <v>3000</v>
      </c>
      <c r="CH1138" s="9">
        <v>465.89</v>
      </c>
      <c r="CI1138" s="9" t="s">
        <v>33</v>
      </c>
      <c r="CJ1138" s="15">
        <f t="shared" si="231"/>
        <v>5.2222222222222223</v>
      </c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  <c r="DB1138" s="9"/>
      <c r="DC1138" s="9"/>
    </row>
    <row r="1139" spans="1:107" ht="18.649999999999999" customHeight="1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10"/>
      <c r="N1139" s="9"/>
      <c r="O1139" s="9"/>
      <c r="P1139" s="9"/>
      <c r="Q1139" s="9"/>
      <c r="R1139" s="9"/>
      <c r="S1139" s="9">
        <v>20</v>
      </c>
      <c r="T1139" s="9">
        <f t="shared" si="227"/>
        <v>2E-3</v>
      </c>
      <c r="U1139" s="9">
        <v>125</v>
      </c>
      <c r="V1139" s="9">
        <f t="shared" si="235"/>
        <v>0.125</v>
      </c>
      <c r="W1139" s="9">
        <v>3.45</v>
      </c>
      <c r="X1139" s="9">
        <v>3450</v>
      </c>
      <c r="Y1139" s="9" t="s">
        <v>35</v>
      </c>
      <c r="Z1139" s="9" t="s">
        <v>35</v>
      </c>
      <c r="AA1139" s="11">
        <v>46.35</v>
      </c>
      <c r="AB1139" s="11" t="s">
        <v>29</v>
      </c>
      <c r="AC1139" s="12">
        <f t="shared" si="225"/>
        <v>53.302499999999995</v>
      </c>
      <c r="AD1139" s="12" t="s">
        <v>36</v>
      </c>
      <c r="AE1139" s="27" t="str">
        <f t="shared" si="228"/>
        <v/>
      </c>
      <c r="AF1139" s="21">
        <f t="shared" si="233"/>
        <v>2.15625</v>
      </c>
      <c r="AG1139" s="20">
        <f t="shared" si="224"/>
        <v>2.15625</v>
      </c>
      <c r="AH1139" s="20"/>
      <c r="AI1139" s="15">
        <f t="shared" si="232"/>
        <v>2.15625</v>
      </c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 t="s">
        <v>36</v>
      </c>
      <c r="BK1139" s="9" t="s">
        <v>37</v>
      </c>
      <c r="BL1139" s="9" t="str">
        <f t="shared" si="234"/>
        <v xml:space="preserve"> 5</v>
      </c>
      <c r="BM1139" s="9">
        <v>2.16</v>
      </c>
      <c r="BN1139" s="15">
        <f t="shared" si="226"/>
        <v>0.46296296296296291</v>
      </c>
      <c r="BO1139" s="9">
        <v>1</v>
      </c>
      <c r="BP1139" s="9">
        <v>5</v>
      </c>
      <c r="BQ1139" s="9">
        <v>105</v>
      </c>
      <c r="BR1139" s="9">
        <f t="shared" si="229"/>
        <v>21</v>
      </c>
      <c r="BS1139" s="9">
        <v>510</v>
      </c>
      <c r="BT1139" s="9" t="s">
        <v>32</v>
      </c>
      <c r="BU1139" s="9"/>
      <c r="BV1139" s="9">
        <v>100</v>
      </c>
      <c r="BW1139" s="9">
        <v>145</v>
      </c>
      <c r="BX1139" s="9">
        <v>3500</v>
      </c>
      <c r="BY1139" s="9">
        <v>7</v>
      </c>
      <c r="BZ1139" s="9">
        <v>3</v>
      </c>
      <c r="CA1139" s="9">
        <v>1</v>
      </c>
      <c r="CB1139" s="9">
        <v>21.99</v>
      </c>
      <c r="CC1139" s="9">
        <v>10.199999999999999</v>
      </c>
      <c r="CD1139" s="9">
        <v>300</v>
      </c>
      <c r="CE1139" s="9">
        <f t="shared" si="230"/>
        <v>450</v>
      </c>
      <c r="CF1139" s="9">
        <v>1015</v>
      </c>
      <c r="CG1139" s="9">
        <v>3500</v>
      </c>
      <c r="CH1139" s="9">
        <v>543.53</v>
      </c>
      <c r="CI1139" s="9" t="s">
        <v>33</v>
      </c>
      <c r="CJ1139" s="15">
        <f t="shared" si="231"/>
        <v>5.2222222222222223</v>
      </c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  <c r="DB1139" s="9"/>
      <c r="DC1139" s="9"/>
    </row>
    <row r="1140" spans="1:107" ht="18.649999999999999" customHeight="1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10"/>
      <c r="N1140" s="9"/>
      <c r="O1140" s="9"/>
      <c r="P1140" s="9"/>
      <c r="Q1140" s="9"/>
      <c r="R1140" s="9"/>
      <c r="S1140" s="9">
        <v>20</v>
      </c>
      <c r="T1140" s="9">
        <f t="shared" si="227"/>
        <v>2E-3</v>
      </c>
      <c r="U1140" s="9">
        <v>125</v>
      </c>
      <c r="V1140" s="9">
        <f t="shared" si="235"/>
        <v>0.125</v>
      </c>
      <c r="W1140" s="9">
        <v>3.95</v>
      </c>
      <c r="X1140" s="9">
        <v>3950</v>
      </c>
      <c r="Y1140" s="9" t="s">
        <v>35</v>
      </c>
      <c r="Z1140" s="9" t="s">
        <v>35</v>
      </c>
      <c r="AA1140" s="11">
        <v>46.35</v>
      </c>
      <c r="AB1140" s="11" t="s">
        <v>29</v>
      </c>
      <c r="AC1140" s="12">
        <f t="shared" si="225"/>
        <v>53.302499999999995</v>
      </c>
      <c r="AD1140" s="12" t="s">
        <v>36</v>
      </c>
      <c r="AE1140" s="27" t="str">
        <f t="shared" si="228"/>
        <v/>
      </c>
      <c r="AF1140" s="21">
        <f t="shared" si="233"/>
        <v>2.46875</v>
      </c>
      <c r="AG1140" s="20">
        <f t="shared" si="224"/>
        <v>2.46875</v>
      </c>
      <c r="AH1140" s="20"/>
      <c r="AI1140" s="15">
        <f t="shared" si="232"/>
        <v>2.46875</v>
      </c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 t="s">
        <v>36</v>
      </c>
      <c r="BK1140" s="9" t="s">
        <v>37</v>
      </c>
      <c r="BL1140" s="9" t="str">
        <f t="shared" si="234"/>
        <v xml:space="preserve"> 5</v>
      </c>
      <c r="BM1140" s="9">
        <v>2.4700000000000002</v>
      </c>
      <c r="BN1140" s="15">
        <f t="shared" si="226"/>
        <v>0.40485829959514169</v>
      </c>
      <c r="BO1140" s="9">
        <v>1</v>
      </c>
      <c r="BP1140" s="9">
        <v>5</v>
      </c>
      <c r="BQ1140" s="9">
        <v>105</v>
      </c>
      <c r="BR1140" s="9">
        <f t="shared" si="229"/>
        <v>21</v>
      </c>
      <c r="BS1140" s="9">
        <v>510</v>
      </c>
      <c r="BT1140" s="9" t="s">
        <v>32</v>
      </c>
      <c r="BU1140" s="9"/>
      <c r="BV1140" s="9">
        <v>100</v>
      </c>
      <c r="BW1140" s="9">
        <v>145</v>
      </c>
      <c r="BX1140" s="9">
        <v>4000</v>
      </c>
      <c r="BY1140" s="9">
        <v>7</v>
      </c>
      <c r="BZ1140" s="9">
        <v>3</v>
      </c>
      <c r="CA1140" s="9">
        <v>1</v>
      </c>
      <c r="CB1140" s="9">
        <v>25.18</v>
      </c>
      <c r="CC1140" s="9">
        <v>10.199999999999999</v>
      </c>
      <c r="CD1140" s="9">
        <v>300</v>
      </c>
      <c r="CE1140" s="9">
        <f t="shared" si="230"/>
        <v>450</v>
      </c>
      <c r="CF1140" s="9">
        <v>1015</v>
      </c>
      <c r="CG1140" s="9">
        <v>4000</v>
      </c>
      <c r="CH1140" s="9">
        <v>621.17999999999995</v>
      </c>
      <c r="CI1140" s="9" t="s">
        <v>33</v>
      </c>
      <c r="CJ1140" s="15">
        <f t="shared" si="231"/>
        <v>5.2222222222222223</v>
      </c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  <c r="DB1140" s="9"/>
      <c r="DC1140" s="9"/>
    </row>
    <row r="1141" spans="1:107" ht="18.649999999999999" customHeight="1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10"/>
      <c r="N1141" s="9"/>
      <c r="O1141" s="9"/>
      <c r="P1141" s="9"/>
      <c r="Q1141" s="9"/>
      <c r="R1141" s="9"/>
      <c r="S1141" s="9">
        <v>20</v>
      </c>
      <c r="T1141" s="9">
        <f t="shared" si="227"/>
        <v>2E-3</v>
      </c>
      <c r="U1141" s="9">
        <v>125</v>
      </c>
      <c r="V1141" s="9">
        <f t="shared" si="235"/>
        <v>0.125</v>
      </c>
      <c r="W1141" s="9">
        <v>2.95</v>
      </c>
      <c r="X1141" s="9">
        <v>2950</v>
      </c>
      <c r="Y1141" s="9" t="s">
        <v>35</v>
      </c>
      <c r="Z1141" s="9" t="s">
        <v>35</v>
      </c>
      <c r="AA1141" s="11">
        <v>46.35</v>
      </c>
      <c r="AB1141" s="11" t="s">
        <v>29</v>
      </c>
      <c r="AC1141" s="12">
        <f t="shared" si="225"/>
        <v>53.302499999999995</v>
      </c>
      <c r="AD1141" s="12" t="s">
        <v>36</v>
      </c>
      <c r="AE1141" s="27" t="str">
        <f t="shared" si="228"/>
        <v/>
      </c>
      <c r="AF1141" s="21">
        <f t="shared" si="233"/>
        <v>1.84375</v>
      </c>
      <c r="AG1141" s="20">
        <f t="shared" si="224"/>
        <v>1.84375</v>
      </c>
      <c r="AH1141" s="20"/>
      <c r="AI1141" s="15">
        <f t="shared" si="232"/>
        <v>1.84375</v>
      </c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 t="s">
        <v>36</v>
      </c>
      <c r="BK1141" s="9" t="s">
        <v>37</v>
      </c>
      <c r="BL1141" s="9" t="str">
        <f t="shared" si="234"/>
        <v xml:space="preserve"> 5</v>
      </c>
      <c r="BM1141" s="9">
        <v>1.84</v>
      </c>
      <c r="BN1141" s="15">
        <f t="shared" si="226"/>
        <v>0.54347826086956519</v>
      </c>
      <c r="BO1141" s="9">
        <v>1</v>
      </c>
      <c r="BP1141" s="9">
        <v>5</v>
      </c>
      <c r="BQ1141" s="9">
        <v>105</v>
      </c>
      <c r="BR1141" s="9">
        <f t="shared" si="229"/>
        <v>21</v>
      </c>
      <c r="BS1141" s="9">
        <v>510</v>
      </c>
      <c r="BT1141" s="9" t="s">
        <v>32</v>
      </c>
      <c r="BU1141" s="9"/>
      <c r="BV1141" s="9">
        <v>100</v>
      </c>
      <c r="BW1141" s="9">
        <v>145</v>
      </c>
      <c r="BX1141" s="9">
        <v>3000</v>
      </c>
      <c r="BY1141" s="9">
        <v>7</v>
      </c>
      <c r="BZ1141" s="9">
        <v>3</v>
      </c>
      <c r="CA1141" s="9">
        <v>1</v>
      </c>
      <c r="CB1141" s="9">
        <v>18.809999999999999</v>
      </c>
      <c r="CC1141" s="9">
        <v>10.199999999999999</v>
      </c>
      <c r="CD1141" s="9">
        <v>300</v>
      </c>
      <c r="CE1141" s="9">
        <f t="shared" si="230"/>
        <v>450</v>
      </c>
      <c r="CF1141" s="9">
        <v>1015</v>
      </c>
      <c r="CG1141" s="9">
        <v>3000</v>
      </c>
      <c r="CH1141" s="9">
        <v>465.89</v>
      </c>
      <c r="CI1141" s="9" t="s">
        <v>33</v>
      </c>
      <c r="CJ1141" s="15">
        <f t="shared" si="231"/>
        <v>5.2222222222222223</v>
      </c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  <c r="DB1141" s="9"/>
      <c r="DC1141" s="9"/>
    </row>
    <row r="1142" spans="1:107" ht="18.649999999999999" customHeight="1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10"/>
      <c r="N1142" s="9"/>
      <c r="O1142" s="9"/>
      <c r="P1142" s="9"/>
      <c r="Q1142" s="9"/>
      <c r="R1142" s="9"/>
      <c r="S1142" s="9">
        <v>20</v>
      </c>
      <c r="T1142" s="9">
        <f t="shared" si="227"/>
        <v>2E-3</v>
      </c>
      <c r="U1142" s="9">
        <v>125</v>
      </c>
      <c r="V1142" s="9">
        <f t="shared" si="235"/>
        <v>0.125</v>
      </c>
      <c r="W1142" s="9">
        <v>3.45</v>
      </c>
      <c r="X1142" s="9">
        <v>3450</v>
      </c>
      <c r="Y1142" s="9" t="s">
        <v>35</v>
      </c>
      <c r="Z1142" s="9" t="s">
        <v>35</v>
      </c>
      <c r="AA1142" s="11">
        <v>46.35</v>
      </c>
      <c r="AB1142" s="11" t="s">
        <v>29</v>
      </c>
      <c r="AC1142" s="12">
        <f t="shared" si="225"/>
        <v>53.302499999999995</v>
      </c>
      <c r="AD1142" s="12" t="s">
        <v>36</v>
      </c>
      <c r="AE1142" s="27" t="str">
        <f t="shared" si="228"/>
        <v/>
      </c>
      <c r="AF1142" s="21">
        <f t="shared" si="233"/>
        <v>2.15625</v>
      </c>
      <c r="AG1142" s="20">
        <f t="shared" si="224"/>
        <v>2.15625</v>
      </c>
      <c r="AH1142" s="20"/>
      <c r="AI1142" s="15">
        <f t="shared" si="232"/>
        <v>2.15625</v>
      </c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 t="s">
        <v>36</v>
      </c>
      <c r="BK1142" s="9" t="s">
        <v>37</v>
      </c>
      <c r="BL1142" s="9" t="str">
        <f t="shared" si="234"/>
        <v xml:space="preserve"> 5</v>
      </c>
      <c r="BM1142" s="9">
        <v>2.16</v>
      </c>
      <c r="BN1142" s="15">
        <f t="shared" si="226"/>
        <v>0.46296296296296291</v>
      </c>
      <c r="BO1142" s="9">
        <v>1</v>
      </c>
      <c r="BP1142" s="9">
        <v>5</v>
      </c>
      <c r="BQ1142" s="9">
        <v>105</v>
      </c>
      <c r="BR1142" s="9">
        <f t="shared" si="229"/>
        <v>21</v>
      </c>
      <c r="BS1142" s="9">
        <v>510</v>
      </c>
      <c r="BT1142" s="9" t="s">
        <v>32</v>
      </c>
      <c r="BU1142" s="9"/>
      <c r="BV1142" s="9">
        <v>100</v>
      </c>
      <c r="BW1142" s="9">
        <v>145</v>
      </c>
      <c r="BX1142" s="9">
        <v>3500</v>
      </c>
      <c r="BY1142" s="9">
        <v>7</v>
      </c>
      <c r="BZ1142" s="9">
        <v>3</v>
      </c>
      <c r="CA1142" s="9">
        <v>1</v>
      </c>
      <c r="CB1142" s="9">
        <v>21.99</v>
      </c>
      <c r="CC1142" s="9">
        <v>10.199999999999999</v>
      </c>
      <c r="CD1142" s="9">
        <v>300</v>
      </c>
      <c r="CE1142" s="9">
        <f t="shared" si="230"/>
        <v>450</v>
      </c>
      <c r="CF1142" s="9">
        <v>1015</v>
      </c>
      <c r="CG1142" s="9">
        <v>3500</v>
      </c>
      <c r="CH1142" s="9">
        <v>543.53</v>
      </c>
      <c r="CI1142" s="9" t="s">
        <v>33</v>
      </c>
      <c r="CJ1142" s="15">
        <f t="shared" si="231"/>
        <v>5.2222222222222223</v>
      </c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  <c r="DB1142" s="9"/>
      <c r="DC1142" s="9"/>
    </row>
    <row r="1143" spans="1:107" ht="18.649999999999999" customHeight="1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10"/>
      <c r="N1143" s="9"/>
      <c r="O1143" s="9"/>
      <c r="P1143" s="9"/>
      <c r="Q1143" s="9"/>
      <c r="R1143" s="9"/>
      <c r="S1143" s="9">
        <v>20</v>
      </c>
      <c r="T1143" s="9">
        <f t="shared" si="227"/>
        <v>2E-3</v>
      </c>
      <c r="U1143" s="9">
        <v>125</v>
      </c>
      <c r="V1143" s="9">
        <f t="shared" si="235"/>
        <v>0.125</v>
      </c>
      <c r="W1143" s="9">
        <v>3.95</v>
      </c>
      <c r="X1143" s="9">
        <v>3950</v>
      </c>
      <c r="Y1143" s="9" t="s">
        <v>35</v>
      </c>
      <c r="Z1143" s="9" t="s">
        <v>35</v>
      </c>
      <c r="AA1143" s="11">
        <v>46.35</v>
      </c>
      <c r="AB1143" s="11" t="s">
        <v>29</v>
      </c>
      <c r="AC1143" s="12">
        <f t="shared" si="225"/>
        <v>53.302499999999995</v>
      </c>
      <c r="AD1143" s="12" t="s">
        <v>36</v>
      </c>
      <c r="AE1143" s="27" t="str">
        <f t="shared" si="228"/>
        <v/>
      </c>
      <c r="AF1143" s="21">
        <f t="shared" si="233"/>
        <v>2.46875</v>
      </c>
      <c r="AG1143" s="20">
        <f t="shared" si="224"/>
        <v>2.46875</v>
      </c>
      <c r="AH1143" s="20"/>
      <c r="AI1143" s="15">
        <f t="shared" si="232"/>
        <v>2.46875</v>
      </c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 t="s">
        <v>36</v>
      </c>
      <c r="BK1143" s="9" t="s">
        <v>37</v>
      </c>
      <c r="BL1143" s="9" t="str">
        <f t="shared" si="234"/>
        <v xml:space="preserve"> 5</v>
      </c>
      <c r="BM1143" s="9">
        <v>2.4700000000000002</v>
      </c>
      <c r="BN1143" s="15">
        <f t="shared" si="226"/>
        <v>0.40485829959514169</v>
      </c>
      <c r="BO1143" s="9">
        <v>1</v>
      </c>
      <c r="BP1143" s="9">
        <v>5</v>
      </c>
      <c r="BQ1143" s="9">
        <v>105</v>
      </c>
      <c r="BR1143" s="9">
        <f t="shared" si="229"/>
        <v>21</v>
      </c>
      <c r="BS1143" s="9">
        <v>510</v>
      </c>
      <c r="BT1143" s="9" t="s">
        <v>32</v>
      </c>
      <c r="BU1143" s="9"/>
      <c r="BV1143" s="9">
        <v>100</v>
      </c>
      <c r="BW1143" s="9">
        <v>145</v>
      </c>
      <c r="BX1143" s="9">
        <v>4000</v>
      </c>
      <c r="BY1143" s="9">
        <v>7</v>
      </c>
      <c r="BZ1143" s="9">
        <v>3</v>
      </c>
      <c r="CA1143" s="9">
        <v>1</v>
      </c>
      <c r="CB1143" s="9">
        <v>25.18</v>
      </c>
      <c r="CC1143" s="9">
        <v>10.199999999999999</v>
      </c>
      <c r="CD1143" s="9">
        <v>300</v>
      </c>
      <c r="CE1143" s="9">
        <f t="shared" si="230"/>
        <v>450</v>
      </c>
      <c r="CF1143" s="9">
        <v>1015</v>
      </c>
      <c r="CG1143" s="9">
        <v>4000</v>
      </c>
      <c r="CH1143" s="9">
        <v>621.17999999999995</v>
      </c>
      <c r="CI1143" s="9" t="s">
        <v>33</v>
      </c>
      <c r="CJ1143" s="15">
        <f t="shared" si="231"/>
        <v>5.2222222222222223</v>
      </c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  <c r="DB1143" s="9"/>
      <c r="DC1143" s="9"/>
    </row>
    <row r="1144" spans="1:107" ht="18.649999999999999" customHeight="1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10"/>
      <c r="N1144" s="9"/>
      <c r="O1144" s="9"/>
      <c r="P1144" s="9"/>
      <c r="Q1144" s="9"/>
      <c r="R1144" s="9"/>
      <c r="S1144" s="9">
        <v>20</v>
      </c>
      <c r="T1144" s="9">
        <f t="shared" si="227"/>
        <v>2E-3</v>
      </c>
      <c r="U1144" s="9">
        <v>125</v>
      </c>
      <c r="V1144" s="9">
        <f t="shared" si="235"/>
        <v>0.125</v>
      </c>
      <c r="W1144" s="9">
        <v>2.95</v>
      </c>
      <c r="X1144" s="9">
        <v>2950</v>
      </c>
      <c r="Y1144" s="9" t="s">
        <v>35</v>
      </c>
      <c r="Z1144" s="9" t="s">
        <v>35</v>
      </c>
      <c r="AA1144" s="11">
        <v>46.35</v>
      </c>
      <c r="AB1144" s="11" t="s">
        <v>29</v>
      </c>
      <c r="AC1144" s="12">
        <f t="shared" si="225"/>
        <v>53.302499999999995</v>
      </c>
      <c r="AD1144" s="12" t="s">
        <v>36</v>
      </c>
      <c r="AE1144" s="27" t="str">
        <f t="shared" si="228"/>
        <v/>
      </c>
      <c r="AF1144" s="21">
        <f t="shared" si="233"/>
        <v>1.84375</v>
      </c>
      <c r="AG1144" s="20">
        <f t="shared" si="224"/>
        <v>1.84375</v>
      </c>
      <c r="AH1144" s="20"/>
      <c r="AI1144" s="15">
        <f t="shared" si="232"/>
        <v>1.84375</v>
      </c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 t="s">
        <v>36</v>
      </c>
      <c r="BK1144" s="9" t="s">
        <v>37</v>
      </c>
      <c r="BL1144" s="9" t="str">
        <f t="shared" si="234"/>
        <v xml:space="preserve"> 5</v>
      </c>
      <c r="BM1144" s="9">
        <v>1.84</v>
      </c>
      <c r="BN1144" s="15">
        <f t="shared" si="226"/>
        <v>0.54347826086956519</v>
      </c>
      <c r="BO1144" s="9">
        <v>1</v>
      </c>
      <c r="BP1144" s="9">
        <v>5</v>
      </c>
      <c r="BQ1144" s="9">
        <v>105</v>
      </c>
      <c r="BR1144" s="9">
        <f t="shared" si="229"/>
        <v>21</v>
      </c>
      <c r="BS1144" s="9">
        <v>510</v>
      </c>
      <c r="BT1144" s="9" t="s">
        <v>32</v>
      </c>
      <c r="BU1144" s="9"/>
      <c r="BV1144" s="9">
        <v>100</v>
      </c>
      <c r="BW1144" s="9">
        <v>145</v>
      </c>
      <c r="BX1144" s="9">
        <v>3000</v>
      </c>
      <c r="BY1144" s="9">
        <v>7</v>
      </c>
      <c r="BZ1144" s="9">
        <v>3</v>
      </c>
      <c r="CA1144" s="9">
        <v>1</v>
      </c>
      <c r="CB1144" s="9">
        <v>18.809999999999999</v>
      </c>
      <c r="CC1144" s="9">
        <v>10.199999999999999</v>
      </c>
      <c r="CD1144" s="9">
        <v>300</v>
      </c>
      <c r="CE1144" s="9">
        <f t="shared" si="230"/>
        <v>450</v>
      </c>
      <c r="CF1144" s="9">
        <v>1015</v>
      </c>
      <c r="CG1144" s="9">
        <v>3000</v>
      </c>
      <c r="CH1144" s="9">
        <v>465.89</v>
      </c>
      <c r="CI1144" s="9" t="s">
        <v>33</v>
      </c>
      <c r="CJ1144" s="15">
        <f t="shared" si="231"/>
        <v>5.2222222222222223</v>
      </c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  <c r="DB1144" s="9"/>
      <c r="DC1144" s="9"/>
    </row>
    <row r="1145" spans="1:107" ht="18.649999999999999" customHeight="1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10"/>
      <c r="N1145" s="9"/>
      <c r="O1145" s="9"/>
      <c r="P1145" s="9"/>
      <c r="Q1145" s="9"/>
      <c r="R1145" s="9"/>
      <c r="S1145" s="9">
        <v>20</v>
      </c>
      <c r="T1145" s="9">
        <f t="shared" si="227"/>
        <v>2E-3</v>
      </c>
      <c r="U1145" s="9">
        <v>125</v>
      </c>
      <c r="V1145" s="9">
        <f t="shared" si="235"/>
        <v>0.125</v>
      </c>
      <c r="W1145" s="9">
        <v>3.45</v>
      </c>
      <c r="X1145" s="9">
        <v>3450</v>
      </c>
      <c r="Y1145" s="9" t="s">
        <v>35</v>
      </c>
      <c r="Z1145" s="9" t="s">
        <v>35</v>
      </c>
      <c r="AA1145" s="11">
        <v>46.35</v>
      </c>
      <c r="AB1145" s="11" t="s">
        <v>29</v>
      </c>
      <c r="AC1145" s="12">
        <f t="shared" si="225"/>
        <v>53.302499999999995</v>
      </c>
      <c r="AD1145" s="12" t="s">
        <v>36</v>
      </c>
      <c r="AE1145" s="27" t="str">
        <f t="shared" si="228"/>
        <v/>
      </c>
      <c r="AF1145" s="21">
        <f t="shared" si="233"/>
        <v>2.15625</v>
      </c>
      <c r="AG1145" s="20">
        <f t="shared" si="224"/>
        <v>2.15625</v>
      </c>
      <c r="AH1145" s="20"/>
      <c r="AI1145" s="15">
        <f t="shared" si="232"/>
        <v>2.15625</v>
      </c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 t="s">
        <v>36</v>
      </c>
      <c r="BK1145" s="9" t="s">
        <v>37</v>
      </c>
      <c r="BL1145" s="9" t="str">
        <f t="shared" si="234"/>
        <v xml:space="preserve"> 5</v>
      </c>
      <c r="BM1145" s="9">
        <v>2.16</v>
      </c>
      <c r="BN1145" s="15">
        <f t="shared" si="226"/>
        <v>0.46296296296296291</v>
      </c>
      <c r="BO1145" s="9">
        <v>1</v>
      </c>
      <c r="BP1145" s="9">
        <v>5</v>
      </c>
      <c r="BQ1145" s="9">
        <v>105</v>
      </c>
      <c r="BR1145" s="9">
        <f t="shared" si="229"/>
        <v>21</v>
      </c>
      <c r="BS1145" s="9">
        <v>510</v>
      </c>
      <c r="BT1145" s="9" t="s">
        <v>32</v>
      </c>
      <c r="BU1145" s="9"/>
      <c r="BV1145" s="9">
        <v>100</v>
      </c>
      <c r="BW1145" s="9">
        <v>145</v>
      </c>
      <c r="BX1145" s="9">
        <v>3500</v>
      </c>
      <c r="BY1145" s="9">
        <v>7</v>
      </c>
      <c r="BZ1145" s="9">
        <v>3</v>
      </c>
      <c r="CA1145" s="9">
        <v>1</v>
      </c>
      <c r="CB1145" s="9">
        <v>21.99</v>
      </c>
      <c r="CC1145" s="9">
        <v>10.199999999999999</v>
      </c>
      <c r="CD1145" s="9">
        <v>300</v>
      </c>
      <c r="CE1145" s="9">
        <f t="shared" si="230"/>
        <v>450</v>
      </c>
      <c r="CF1145" s="9">
        <v>1015</v>
      </c>
      <c r="CG1145" s="9">
        <v>3500</v>
      </c>
      <c r="CH1145" s="9">
        <v>543.53</v>
      </c>
      <c r="CI1145" s="9" t="s">
        <v>33</v>
      </c>
      <c r="CJ1145" s="15">
        <f t="shared" si="231"/>
        <v>5.2222222222222223</v>
      </c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  <c r="DB1145" s="9"/>
      <c r="DC1145" s="9"/>
    </row>
    <row r="1146" spans="1:107" ht="18.649999999999999" customHeight="1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10"/>
      <c r="N1146" s="9"/>
      <c r="O1146" s="9"/>
      <c r="P1146" s="9"/>
      <c r="Q1146" s="9"/>
      <c r="R1146" s="9"/>
      <c r="S1146" s="9">
        <v>20</v>
      </c>
      <c r="T1146" s="9">
        <f t="shared" si="227"/>
        <v>2E-3</v>
      </c>
      <c r="U1146" s="9">
        <v>125</v>
      </c>
      <c r="V1146" s="9">
        <f t="shared" si="235"/>
        <v>0.125</v>
      </c>
      <c r="W1146" s="9">
        <v>3.95</v>
      </c>
      <c r="X1146" s="9">
        <v>3950</v>
      </c>
      <c r="Y1146" s="9" t="s">
        <v>35</v>
      </c>
      <c r="Z1146" s="9" t="s">
        <v>35</v>
      </c>
      <c r="AA1146" s="11">
        <v>46.35</v>
      </c>
      <c r="AB1146" s="11" t="s">
        <v>29</v>
      </c>
      <c r="AC1146" s="12">
        <f t="shared" si="225"/>
        <v>53.302499999999995</v>
      </c>
      <c r="AD1146" s="12" t="s">
        <v>36</v>
      </c>
      <c r="AE1146" s="27" t="str">
        <f t="shared" si="228"/>
        <v/>
      </c>
      <c r="AF1146" s="21">
        <f t="shared" si="233"/>
        <v>2.46875</v>
      </c>
      <c r="AG1146" s="20">
        <f t="shared" si="224"/>
        <v>2.46875</v>
      </c>
      <c r="AH1146" s="20"/>
      <c r="AI1146" s="15">
        <f t="shared" si="232"/>
        <v>2.46875</v>
      </c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 t="s">
        <v>36</v>
      </c>
      <c r="BK1146" s="9" t="s">
        <v>37</v>
      </c>
      <c r="BL1146" s="9" t="str">
        <f t="shared" si="234"/>
        <v xml:space="preserve"> 5</v>
      </c>
      <c r="BM1146" s="9">
        <v>2.4700000000000002</v>
      </c>
      <c r="BN1146" s="15">
        <f t="shared" si="226"/>
        <v>0.40485829959514169</v>
      </c>
      <c r="BO1146" s="9">
        <v>1</v>
      </c>
      <c r="BP1146" s="9">
        <v>5</v>
      </c>
      <c r="BQ1146" s="9">
        <v>105</v>
      </c>
      <c r="BR1146" s="9">
        <f t="shared" si="229"/>
        <v>21</v>
      </c>
      <c r="BS1146" s="9">
        <v>510</v>
      </c>
      <c r="BT1146" s="9" t="s">
        <v>32</v>
      </c>
      <c r="BU1146" s="9"/>
      <c r="BV1146" s="9">
        <v>100</v>
      </c>
      <c r="BW1146" s="9">
        <v>145</v>
      </c>
      <c r="BX1146" s="9">
        <v>4000</v>
      </c>
      <c r="BY1146" s="9">
        <v>7</v>
      </c>
      <c r="BZ1146" s="9">
        <v>3</v>
      </c>
      <c r="CA1146" s="9">
        <v>1</v>
      </c>
      <c r="CB1146" s="9">
        <v>25.18</v>
      </c>
      <c r="CC1146" s="9">
        <v>10.199999999999999</v>
      </c>
      <c r="CD1146" s="9">
        <v>300</v>
      </c>
      <c r="CE1146" s="9">
        <f t="shared" si="230"/>
        <v>450</v>
      </c>
      <c r="CF1146" s="9">
        <v>1015</v>
      </c>
      <c r="CG1146" s="9">
        <v>4000</v>
      </c>
      <c r="CH1146" s="9">
        <v>621.17999999999995</v>
      </c>
      <c r="CI1146" s="9" t="s">
        <v>33</v>
      </c>
      <c r="CJ1146" s="15">
        <f t="shared" si="231"/>
        <v>5.2222222222222223</v>
      </c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  <c r="DB1146" s="9"/>
      <c r="DC1146" s="9"/>
    </row>
    <row r="1147" spans="1:107" ht="18.649999999999999" customHeight="1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10"/>
      <c r="N1147" s="9"/>
      <c r="O1147" s="9"/>
      <c r="P1147" s="9"/>
      <c r="Q1147" s="9"/>
      <c r="R1147" s="9"/>
      <c r="S1147" s="9">
        <v>20</v>
      </c>
      <c r="T1147" s="9">
        <f t="shared" si="227"/>
        <v>2E-3</v>
      </c>
      <c r="U1147" s="9">
        <v>125</v>
      </c>
      <c r="V1147" s="9">
        <f t="shared" si="235"/>
        <v>0.125</v>
      </c>
      <c r="W1147" s="9">
        <v>2.95</v>
      </c>
      <c r="X1147" s="9">
        <v>2950</v>
      </c>
      <c r="Y1147" s="9" t="s">
        <v>35</v>
      </c>
      <c r="Z1147" s="9" t="s">
        <v>35</v>
      </c>
      <c r="AA1147" s="11">
        <v>46.35</v>
      </c>
      <c r="AB1147" s="11" t="s">
        <v>29</v>
      </c>
      <c r="AC1147" s="12">
        <f t="shared" si="225"/>
        <v>53.302499999999995</v>
      </c>
      <c r="AD1147" s="12" t="s">
        <v>36</v>
      </c>
      <c r="AE1147" s="27" t="str">
        <f t="shared" si="228"/>
        <v/>
      </c>
      <c r="AF1147" s="21">
        <f t="shared" si="233"/>
        <v>1.84375</v>
      </c>
      <c r="AG1147" s="20">
        <f t="shared" si="224"/>
        <v>1.84375</v>
      </c>
      <c r="AH1147" s="20"/>
      <c r="AI1147" s="15">
        <f t="shared" si="232"/>
        <v>1.84375</v>
      </c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 t="s">
        <v>36</v>
      </c>
      <c r="BK1147" s="9" t="s">
        <v>37</v>
      </c>
      <c r="BL1147" s="9" t="str">
        <f t="shared" si="234"/>
        <v xml:space="preserve"> 5</v>
      </c>
      <c r="BM1147" s="9">
        <v>1.84</v>
      </c>
      <c r="BN1147" s="15">
        <f t="shared" si="226"/>
        <v>0.54347826086956519</v>
      </c>
      <c r="BO1147" s="9">
        <v>1</v>
      </c>
      <c r="BP1147" s="9">
        <v>5</v>
      </c>
      <c r="BQ1147" s="9">
        <v>105</v>
      </c>
      <c r="BR1147" s="9">
        <f t="shared" si="229"/>
        <v>21</v>
      </c>
      <c r="BS1147" s="9">
        <v>510</v>
      </c>
      <c r="BT1147" s="9" t="s">
        <v>32</v>
      </c>
      <c r="BU1147" s="9"/>
      <c r="BV1147" s="9">
        <v>100</v>
      </c>
      <c r="BW1147" s="9">
        <v>145</v>
      </c>
      <c r="BX1147" s="9">
        <v>3000</v>
      </c>
      <c r="BY1147" s="9">
        <v>7</v>
      </c>
      <c r="BZ1147" s="9">
        <v>3</v>
      </c>
      <c r="CA1147" s="9">
        <v>1</v>
      </c>
      <c r="CB1147" s="9">
        <v>18.809999999999999</v>
      </c>
      <c r="CC1147" s="9">
        <v>10.199999999999999</v>
      </c>
      <c r="CD1147" s="9">
        <v>300</v>
      </c>
      <c r="CE1147" s="9">
        <f t="shared" si="230"/>
        <v>450</v>
      </c>
      <c r="CF1147" s="9">
        <v>1015</v>
      </c>
      <c r="CG1147" s="9">
        <v>3000</v>
      </c>
      <c r="CH1147" s="9">
        <v>465.89</v>
      </c>
      <c r="CI1147" s="9" t="s">
        <v>33</v>
      </c>
      <c r="CJ1147" s="15">
        <f t="shared" si="231"/>
        <v>5.2222222222222223</v>
      </c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  <c r="DB1147" s="9"/>
      <c r="DC1147" s="9"/>
    </row>
    <row r="1148" spans="1:107" ht="18.649999999999999" customHeight="1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10"/>
      <c r="N1148" s="9"/>
      <c r="O1148" s="9"/>
      <c r="P1148" s="9"/>
      <c r="Q1148" s="9"/>
      <c r="R1148" s="9"/>
      <c r="S1148" s="9">
        <v>20</v>
      </c>
      <c r="T1148" s="9">
        <f t="shared" si="227"/>
        <v>2E-3</v>
      </c>
      <c r="U1148" s="9">
        <v>125</v>
      </c>
      <c r="V1148" s="9">
        <f t="shared" si="235"/>
        <v>0.125</v>
      </c>
      <c r="W1148" s="9">
        <v>3.45</v>
      </c>
      <c r="X1148" s="9">
        <v>3450</v>
      </c>
      <c r="Y1148" s="9" t="s">
        <v>35</v>
      </c>
      <c r="Z1148" s="9" t="s">
        <v>35</v>
      </c>
      <c r="AA1148" s="11">
        <v>46.35</v>
      </c>
      <c r="AB1148" s="11" t="s">
        <v>29</v>
      </c>
      <c r="AC1148" s="12">
        <f t="shared" si="225"/>
        <v>53.302499999999995</v>
      </c>
      <c r="AD1148" s="12" t="s">
        <v>36</v>
      </c>
      <c r="AE1148" s="27" t="str">
        <f t="shared" si="228"/>
        <v/>
      </c>
      <c r="AF1148" s="21">
        <f t="shared" si="233"/>
        <v>2.15625</v>
      </c>
      <c r="AG1148" s="20">
        <f t="shared" si="224"/>
        <v>2.15625</v>
      </c>
      <c r="AH1148" s="20"/>
      <c r="AI1148" s="15">
        <f t="shared" si="232"/>
        <v>2.15625</v>
      </c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 t="s">
        <v>36</v>
      </c>
      <c r="BK1148" s="9" t="s">
        <v>37</v>
      </c>
      <c r="BL1148" s="9" t="str">
        <f t="shared" si="234"/>
        <v xml:space="preserve"> 5</v>
      </c>
      <c r="BM1148" s="9">
        <v>2.16</v>
      </c>
      <c r="BN1148" s="15">
        <f t="shared" si="226"/>
        <v>0.46296296296296291</v>
      </c>
      <c r="BO1148" s="9">
        <v>1</v>
      </c>
      <c r="BP1148" s="9">
        <v>5</v>
      </c>
      <c r="BQ1148" s="9">
        <v>105</v>
      </c>
      <c r="BR1148" s="9">
        <f t="shared" si="229"/>
        <v>21</v>
      </c>
      <c r="BS1148" s="9">
        <v>510</v>
      </c>
      <c r="BT1148" s="9" t="s">
        <v>32</v>
      </c>
      <c r="BU1148" s="9"/>
      <c r="BV1148" s="9">
        <v>100</v>
      </c>
      <c r="BW1148" s="9">
        <v>145</v>
      </c>
      <c r="BX1148" s="9">
        <v>3500</v>
      </c>
      <c r="BY1148" s="9">
        <v>7</v>
      </c>
      <c r="BZ1148" s="9">
        <v>3</v>
      </c>
      <c r="CA1148" s="9">
        <v>1</v>
      </c>
      <c r="CB1148" s="9">
        <v>21.99</v>
      </c>
      <c r="CC1148" s="9">
        <v>10.199999999999999</v>
      </c>
      <c r="CD1148" s="9">
        <v>300</v>
      </c>
      <c r="CE1148" s="9">
        <f t="shared" si="230"/>
        <v>450</v>
      </c>
      <c r="CF1148" s="9">
        <v>1015</v>
      </c>
      <c r="CG1148" s="9">
        <v>3500</v>
      </c>
      <c r="CH1148" s="9">
        <v>543.53</v>
      </c>
      <c r="CI1148" s="9" t="s">
        <v>33</v>
      </c>
      <c r="CJ1148" s="15">
        <f t="shared" si="231"/>
        <v>5.2222222222222223</v>
      </c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  <c r="DB1148" s="9"/>
      <c r="DC1148" s="9"/>
    </row>
    <row r="1149" spans="1:107" ht="18.649999999999999" customHeight="1">
      <c r="A1149" s="9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10"/>
      <c r="N1149" s="9"/>
      <c r="O1149" s="9"/>
      <c r="P1149" s="9"/>
      <c r="Q1149" s="9"/>
      <c r="R1149" s="9"/>
      <c r="S1149" s="9">
        <v>20</v>
      </c>
      <c r="T1149" s="9">
        <f t="shared" si="227"/>
        <v>2E-3</v>
      </c>
      <c r="U1149" s="9">
        <v>125</v>
      </c>
      <c r="V1149" s="9">
        <f t="shared" si="235"/>
        <v>0.125</v>
      </c>
      <c r="W1149" s="9">
        <v>3.95</v>
      </c>
      <c r="X1149" s="9">
        <v>3950</v>
      </c>
      <c r="Y1149" s="9" t="s">
        <v>35</v>
      </c>
      <c r="Z1149" s="9" t="s">
        <v>35</v>
      </c>
      <c r="AA1149" s="11">
        <v>46.35</v>
      </c>
      <c r="AB1149" s="11" t="s">
        <v>29</v>
      </c>
      <c r="AC1149" s="12">
        <f t="shared" si="225"/>
        <v>53.302499999999995</v>
      </c>
      <c r="AD1149" s="12" t="s">
        <v>36</v>
      </c>
      <c r="AE1149" s="27" t="str">
        <f t="shared" si="228"/>
        <v/>
      </c>
      <c r="AF1149" s="21">
        <f t="shared" si="233"/>
        <v>2.46875</v>
      </c>
      <c r="AG1149" s="20">
        <f t="shared" si="224"/>
        <v>2.46875</v>
      </c>
      <c r="AH1149" s="20"/>
      <c r="AI1149" s="15">
        <f t="shared" si="232"/>
        <v>2.46875</v>
      </c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 t="s">
        <v>36</v>
      </c>
      <c r="BK1149" s="9" t="s">
        <v>37</v>
      </c>
      <c r="BL1149" s="9" t="str">
        <f t="shared" si="234"/>
        <v xml:space="preserve"> 5</v>
      </c>
      <c r="BM1149" s="9">
        <v>2.4700000000000002</v>
      </c>
      <c r="BN1149" s="15">
        <f t="shared" si="226"/>
        <v>0.40485829959514169</v>
      </c>
      <c r="BO1149" s="9">
        <v>1</v>
      </c>
      <c r="BP1149" s="9">
        <v>5</v>
      </c>
      <c r="BQ1149" s="9">
        <v>105</v>
      </c>
      <c r="BR1149" s="9">
        <f t="shared" si="229"/>
        <v>21</v>
      </c>
      <c r="BS1149" s="9">
        <v>510</v>
      </c>
      <c r="BT1149" s="9" t="s">
        <v>32</v>
      </c>
      <c r="BU1149" s="9"/>
      <c r="BV1149" s="9">
        <v>100</v>
      </c>
      <c r="BW1149" s="9">
        <v>145</v>
      </c>
      <c r="BX1149" s="9">
        <v>4000</v>
      </c>
      <c r="BY1149" s="9">
        <v>7</v>
      </c>
      <c r="BZ1149" s="9">
        <v>3</v>
      </c>
      <c r="CA1149" s="9">
        <v>1</v>
      </c>
      <c r="CB1149" s="9">
        <v>25.18</v>
      </c>
      <c r="CC1149" s="9">
        <v>10.199999999999999</v>
      </c>
      <c r="CD1149" s="9">
        <v>300</v>
      </c>
      <c r="CE1149" s="9">
        <f t="shared" si="230"/>
        <v>450</v>
      </c>
      <c r="CF1149" s="9">
        <v>1015</v>
      </c>
      <c r="CG1149" s="9">
        <v>4000</v>
      </c>
      <c r="CH1149" s="9">
        <v>621.17999999999995</v>
      </c>
      <c r="CI1149" s="9" t="s">
        <v>33</v>
      </c>
      <c r="CJ1149" s="15">
        <f t="shared" si="231"/>
        <v>5.2222222222222223</v>
      </c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  <c r="DB1149" s="9"/>
      <c r="DC1149" s="9"/>
    </row>
    <row r="1150" spans="1:107" ht="18.649999999999999" customHeight="1">
      <c r="A1150" s="9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10"/>
      <c r="N1150" s="9"/>
      <c r="O1150" s="9"/>
      <c r="P1150" s="9"/>
      <c r="Q1150" s="9"/>
      <c r="R1150" s="9"/>
      <c r="S1150" s="9">
        <v>26</v>
      </c>
      <c r="T1150" s="9">
        <f t="shared" si="227"/>
        <v>2.6000000000000003E-3</v>
      </c>
      <c r="U1150" s="9">
        <v>122</v>
      </c>
      <c r="V1150" s="9">
        <f t="shared" si="235"/>
        <v>0.122</v>
      </c>
      <c r="W1150" s="9">
        <v>3</v>
      </c>
      <c r="X1150" s="9">
        <v>3000</v>
      </c>
      <c r="Y1150" s="9" t="s">
        <v>35</v>
      </c>
      <c r="Z1150" s="9" t="s">
        <v>35</v>
      </c>
      <c r="AA1150" s="11">
        <v>36.299999999999997</v>
      </c>
      <c r="AB1150" s="11" t="s">
        <v>29</v>
      </c>
      <c r="AC1150" s="12">
        <f t="shared" si="225"/>
        <v>41.74499999999999</v>
      </c>
      <c r="AD1150" s="12" t="s">
        <v>36</v>
      </c>
      <c r="AE1150" s="27" t="str">
        <f t="shared" si="228"/>
        <v/>
      </c>
      <c r="AF1150" s="21">
        <f t="shared" si="233"/>
        <v>1.464</v>
      </c>
      <c r="AG1150" s="20">
        <f t="shared" si="224"/>
        <v>1.464</v>
      </c>
      <c r="AH1150" s="20"/>
      <c r="AI1150" s="15">
        <f t="shared" si="232"/>
        <v>1.464</v>
      </c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 t="s">
        <v>36</v>
      </c>
      <c r="BK1150" s="9" t="s">
        <v>42</v>
      </c>
      <c r="BL1150" s="9" t="str">
        <f t="shared" si="234"/>
        <v xml:space="preserve"> 4</v>
      </c>
      <c r="BM1150" s="9">
        <v>1.46</v>
      </c>
      <c r="BN1150" s="15">
        <f t="shared" si="226"/>
        <v>0.68493150684931503</v>
      </c>
      <c r="BO1150" s="9">
        <v>1</v>
      </c>
      <c r="BP1150" s="9">
        <v>4</v>
      </c>
      <c r="BQ1150" s="9">
        <v>140</v>
      </c>
      <c r="BR1150" s="9">
        <f t="shared" si="229"/>
        <v>35</v>
      </c>
      <c r="BS1150" s="9">
        <v>460</v>
      </c>
      <c r="BT1150" s="9" t="s">
        <v>32</v>
      </c>
      <c r="BU1150" s="9"/>
      <c r="BV1150" s="9">
        <v>104</v>
      </c>
      <c r="BW1150" s="9">
        <v>141</v>
      </c>
      <c r="BX1150" s="9">
        <v>3000</v>
      </c>
      <c r="BY1150" s="9">
        <v>7</v>
      </c>
      <c r="BZ1150" s="9">
        <v>5</v>
      </c>
      <c r="CA1150" s="9">
        <v>1</v>
      </c>
      <c r="CB1150" s="9">
        <v>17.510000000000002</v>
      </c>
      <c r="CC1150" s="9">
        <v>11.96</v>
      </c>
      <c r="CD1150" s="9">
        <v>520</v>
      </c>
      <c r="CE1150" s="9">
        <f t="shared" si="230"/>
        <v>670</v>
      </c>
      <c r="CF1150" s="9">
        <v>987</v>
      </c>
      <c r="CG1150" s="9">
        <v>3000</v>
      </c>
      <c r="CH1150" s="9">
        <v>708.27</v>
      </c>
      <c r="CI1150" s="9" t="s">
        <v>33</v>
      </c>
      <c r="CJ1150" s="15">
        <f t="shared" si="231"/>
        <v>3.5074626865671643</v>
      </c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  <c r="DB1150" s="9"/>
      <c r="DC1150" s="9"/>
    </row>
    <row r="1151" spans="1:107" ht="18.649999999999999" customHeight="1">
      <c r="A1151" s="9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10"/>
      <c r="N1151" s="9"/>
      <c r="O1151" s="9"/>
      <c r="P1151" s="9"/>
      <c r="Q1151" s="9"/>
      <c r="R1151" s="9"/>
      <c r="S1151" s="9">
        <v>26</v>
      </c>
      <c r="T1151" s="9">
        <f t="shared" si="227"/>
        <v>2.6000000000000003E-3</v>
      </c>
      <c r="U1151" s="9">
        <v>122</v>
      </c>
      <c r="V1151" s="9">
        <f t="shared" si="235"/>
        <v>0.122</v>
      </c>
      <c r="W1151" s="9">
        <v>3.3</v>
      </c>
      <c r="X1151" s="9">
        <v>3300</v>
      </c>
      <c r="Y1151" s="9" t="s">
        <v>35</v>
      </c>
      <c r="Z1151" s="9" t="s">
        <v>35</v>
      </c>
      <c r="AA1151" s="11">
        <v>36.299999999999997</v>
      </c>
      <c r="AB1151" s="11" t="s">
        <v>29</v>
      </c>
      <c r="AC1151" s="12">
        <f t="shared" si="225"/>
        <v>41.74499999999999</v>
      </c>
      <c r="AD1151" s="12" t="s">
        <v>36</v>
      </c>
      <c r="AE1151" s="27" t="str">
        <f t="shared" si="228"/>
        <v/>
      </c>
      <c r="AF1151" s="21">
        <f t="shared" si="233"/>
        <v>1.6103999999999998</v>
      </c>
      <c r="AG1151" s="20">
        <f t="shared" si="224"/>
        <v>1.6103999999999998</v>
      </c>
      <c r="AH1151" s="20"/>
      <c r="AI1151" s="15">
        <f t="shared" si="232"/>
        <v>1.6103999999999998</v>
      </c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 t="s">
        <v>36</v>
      </c>
      <c r="BK1151" s="9" t="s">
        <v>42</v>
      </c>
      <c r="BL1151" s="9" t="str">
        <f t="shared" si="234"/>
        <v xml:space="preserve"> 4</v>
      </c>
      <c r="BM1151" s="9">
        <v>1.61</v>
      </c>
      <c r="BN1151" s="15">
        <f t="shared" si="226"/>
        <v>0.6211180124223602</v>
      </c>
      <c r="BO1151" s="9">
        <v>1</v>
      </c>
      <c r="BP1151" s="9">
        <v>4</v>
      </c>
      <c r="BQ1151" s="9">
        <v>140</v>
      </c>
      <c r="BR1151" s="9">
        <f t="shared" si="229"/>
        <v>35</v>
      </c>
      <c r="BS1151" s="9">
        <v>460</v>
      </c>
      <c r="BT1151" s="9" t="s">
        <v>32</v>
      </c>
      <c r="BU1151" s="9"/>
      <c r="BV1151" s="9">
        <v>104</v>
      </c>
      <c r="BW1151" s="9">
        <v>141</v>
      </c>
      <c r="BX1151" s="9">
        <v>3300</v>
      </c>
      <c r="BY1151" s="9">
        <v>7</v>
      </c>
      <c r="BZ1151" s="9">
        <v>5</v>
      </c>
      <c r="CA1151" s="9">
        <v>1</v>
      </c>
      <c r="CB1151" s="9">
        <v>19.260000000000002</v>
      </c>
      <c r="CC1151" s="9">
        <v>11.96</v>
      </c>
      <c r="CD1151" s="9">
        <v>520</v>
      </c>
      <c r="CE1151" s="9">
        <f t="shared" si="230"/>
        <v>670</v>
      </c>
      <c r="CF1151" s="9">
        <v>987</v>
      </c>
      <c r="CG1151" s="9">
        <v>3300</v>
      </c>
      <c r="CH1151" s="9">
        <v>779.1</v>
      </c>
      <c r="CI1151" s="9" t="s">
        <v>33</v>
      </c>
      <c r="CJ1151" s="15">
        <f t="shared" si="231"/>
        <v>3.5074626865671643</v>
      </c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  <c r="DB1151" s="9"/>
      <c r="DC1151" s="9"/>
    </row>
    <row r="1152" spans="1:107" ht="18.649999999999999" customHeight="1">
      <c r="A1152" s="9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10"/>
      <c r="N1152" s="9"/>
      <c r="O1152" s="9"/>
      <c r="P1152" s="9"/>
      <c r="Q1152" s="9"/>
      <c r="R1152" s="9"/>
      <c r="S1152" s="9">
        <v>26</v>
      </c>
      <c r="T1152" s="9">
        <f t="shared" si="227"/>
        <v>2.6000000000000003E-3</v>
      </c>
      <c r="U1152" s="9">
        <v>122</v>
      </c>
      <c r="V1152" s="9">
        <f t="shared" si="235"/>
        <v>0.122</v>
      </c>
      <c r="W1152" s="9">
        <v>3.6</v>
      </c>
      <c r="X1152" s="9">
        <v>3600</v>
      </c>
      <c r="Y1152" s="9" t="s">
        <v>35</v>
      </c>
      <c r="Z1152" s="9" t="s">
        <v>35</v>
      </c>
      <c r="AA1152" s="11">
        <v>36.299999999999997</v>
      </c>
      <c r="AB1152" s="11" t="s">
        <v>29</v>
      </c>
      <c r="AC1152" s="12">
        <f t="shared" si="225"/>
        <v>41.74499999999999</v>
      </c>
      <c r="AD1152" s="12" t="s">
        <v>36</v>
      </c>
      <c r="AE1152" s="27" t="str">
        <f t="shared" si="228"/>
        <v/>
      </c>
      <c r="AF1152" s="21">
        <f t="shared" si="233"/>
        <v>1.7567999999999999</v>
      </c>
      <c r="AG1152" s="20">
        <f t="shared" ref="AG1152:AG1215" si="236">_xlfn.SWITCH(AD1152,"BOTTE",_xlfn.SWITCH(Z1152,
"M2",(U1152/1000)*W1152*BL1152,
"M3",(U1152/1000)*W1152*(S1152/1000)*BL1152,
"CTML",W1152/100*BL1152),
"UNIT",BL1152,
"")</f>
        <v>1.7567999999999999</v>
      </c>
      <c r="AH1152" s="20"/>
      <c r="AI1152" s="15">
        <f t="shared" si="232"/>
        <v>1.7567999999999999</v>
      </c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 t="s">
        <v>36</v>
      </c>
      <c r="BK1152" s="9" t="s">
        <v>42</v>
      </c>
      <c r="BL1152" s="9" t="str">
        <f t="shared" si="234"/>
        <v xml:space="preserve"> 4</v>
      </c>
      <c r="BM1152" s="9">
        <v>1.76</v>
      </c>
      <c r="BN1152" s="15">
        <f t="shared" si="226"/>
        <v>0.56818181818181823</v>
      </c>
      <c r="BO1152" s="9">
        <v>1</v>
      </c>
      <c r="BP1152" s="9">
        <v>4</v>
      </c>
      <c r="BQ1152" s="9">
        <v>140</v>
      </c>
      <c r="BR1152" s="9">
        <f t="shared" si="229"/>
        <v>35</v>
      </c>
      <c r="BS1152" s="9">
        <v>460</v>
      </c>
      <c r="BT1152" s="9" t="s">
        <v>32</v>
      </c>
      <c r="BU1152" s="9"/>
      <c r="BV1152" s="9">
        <v>104</v>
      </c>
      <c r="BW1152" s="9">
        <v>141</v>
      </c>
      <c r="BX1152" s="9">
        <v>3600</v>
      </c>
      <c r="BY1152" s="9">
        <v>7</v>
      </c>
      <c r="BZ1152" s="9">
        <v>5</v>
      </c>
      <c r="CA1152" s="9">
        <v>1</v>
      </c>
      <c r="CB1152" s="9">
        <v>21.01</v>
      </c>
      <c r="CC1152" s="9">
        <v>11.96</v>
      </c>
      <c r="CD1152" s="9">
        <v>520</v>
      </c>
      <c r="CE1152" s="9">
        <f t="shared" si="230"/>
        <v>670</v>
      </c>
      <c r="CF1152" s="9">
        <v>987</v>
      </c>
      <c r="CG1152" s="9">
        <v>3600</v>
      </c>
      <c r="CH1152" s="9">
        <v>849.93</v>
      </c>
      <c r="CI1152" s="9" t="s">
        <v>33</v>
      </c>
      <c r="CJ1152" s="15">
        <f t="shared" si="231"/>
        <v>3.5074626865671643</v>
      </c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  <c r="DB1152" s="9"/>
      <c r="DC1152" s="9"/>
    </row>
    <row r="1153" spans="1:107" ht="18.649999999999999" customHeight="1">
      <c r="A1153" s="9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10"/>
      <c r="N1153" s="9"/>
      <c r="O1153" s="9"/>
      <c r="P1153" s="9"/>
      <c r="Q1153" s="9"/>
      <c r="R1153" s="9"/>
      <c r="S1153" s="9">
        <v>26</v>
      </c>
      <c r="T1153" s="9">
        <f t="shared" si="227"/>
        <v>2.6000000000000003E-3</v>
      </c>
      <c r="U1153" s="9">
        <v>122</v>
      </c>
      <c r="V1153" s="9">
        <f t="shared" si="235"/>
        <v>0.122</v>
      </c>
      <c r="W1153" s="9">
        <v>3.9</v>
      </c>
      <c r="X1153" s="9">
        <v>3900</v>
      </c>
      <c r="Y1153" s="9" t="s">
        <v>35</v>
      </c>
      <c r="Z1153" s="9" t="s">
        <v>35</v>
      </c>
      <c r="AA1153" s="11">
        <v>36.299999999999997</v>
      </c>
      <c r="AB1153" s="11" t="s">
        <v>29</v>
      </c>
      <c r="AC1153" s="12">
        <f t="shared" si="225"/>
        <v>41.74499999999999</v>
      </c>
      <c r="AD1153" s="12" t="s">
        <v>36</v>
      </c>
      <c r="AE1153" s="27" t="str">
        <f t="shared" si="228"/>
        <v/>
      </c>
      <c r="AF1153" s="21">
        <f t="shared" si="233"/>
        <v>1.9032</v>
      </c>
      <c r="AG1153" s="20">
        <f t="shared" si="236"/>
        <v>1.9032</v>
      </c>
      <c r="AH1153" s="20"/>
      <c r="AI1153" s="15">
        <f t="shared" si="232"/>
        <v>1.9032</v>
      </c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 t="s">
        <v>36</v>
      </c>
      <c r="BK1153" s="9" t="s">
        <v>42</v>
      </c>
      <c r="BL1153" s="9" t="str">
        <f t="shared" si="234"/>
        <v xml:space="preserve"> 4</v>
      </c>
      <c r="BM1153" s="9">
        <v>1.9</v>
      </c>
      <c r="BN1153" s="15">
        <f t="shared" si="226"/>
        <v>0.52631578947368418</v>
      </c>
      <c r="BO1153" s="9">
        <v>1</v>
      </c>
      <c r="BP1153" s="9">
        <v>4</v>
      </c>
      <c r="BQ1153" s="9">
        <v>140</v>
      </c>
      <c r="BR1153" s="9">
        <f t="shared" si="229"/>
        <v>35</v>
      </c>
      <c r="BS1153" s="9">
        <v>460</v>
      </c>
      <c r="BT1153" s="9" t="s">
        <v>32</v>
      </c>
      <c r="BU1153" s="9"/>
      <c r="BV1153" s="9">
        <v>104</v>
      </c>
      <c r="BW1153" s="9">
        <v>141</v>
      </c>
      <c r="BX1153" s="9">
        <v>3900</v>
      </c>
      <c r="BY1153" s="9">
        <v>7</v>
      </c>
      <c r="BZ1153" s="9">
        <v>5</v>
      </c>
      <c r="CA1153" s="9">
        <v>1</v>
      </c>
      <c r="CB1153" s="9">
        <v>22.76</v>
      </c>
      <c r="CC1153" s="9">
        <v>11.96</v>
      </c>
      <c r="CD1153" s="9">
        <v>520</v>
      </c>
      <c r="CE1153" s="9">
        <f t="shared" si="230"/>
        <v>670</v>
      </c>
      <c r="CF1153" s="9">
        <v>987</v>
      </c>
      <c r="CG1153" s="9">
        <v>3900</v>
      </c>
      <c r="CH1153" s="9">
        <v>920.75</v>
      </c>
      <c r="CI1153" s="9" t="s">
        <v>33</v>
      </c>
      <c r="CJ1153" s="15">
        <f t="shared" si="231"/>
        <v>3.5074626865671643</v>
      </c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  <c r="DB1153" s="9"/>
      <c r="DC1153" s="9"/>
    </row>
    <row r="1154" spans="1:107" ht="18.649999999999999" customHeight="1">
      <c r="A1154" s="9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10"/>
      <c r="N1154" s="9"/>
      <c r="O1154" s="9"/>
      <c r="P1154" s="9"/>
      <c r="Q1154" s="9"/>
      <c r="R1154" s="9"/>
      <c r="S1154" s="9">
        <v>26</v>
      </c>
      <c r="T1154" s="9">
        <f t="shared" si="227"/>
        <v>2.6000000000000003E-3</v>
      </c>
      <c r="U1154" s="9">
        <v>122</v>
      </c>
      <c r="V1154" s="9">
        <f t="shared" si="235"/>
        <v>0.122</v>
      </c>
      <c r="W1154" s="9">
        <v>4.2</v>
      </c>
      <c r="X1154" s="9">
        <v>4200</v>
      </c>
      <c r="Y1154" s="9" t="s">
        <v>35</v>
      </c>
      <c r="Z1154" s="9" t="s">
        <v>35</v>
      </c>
      <c r="AA1154" s="11">
        <v>36.299999999999997</v>
      </c>
      <c r="AB1154" s="11" t="s">
        <v>29</v>
      </c>
      <c r="AC1154" s="12">
        <f t="shared" ref="AC1154:AC1217" si="237">IF(AB1154="Oui",AA1154*1.15,"")</f>
        <v>41.74499999999999</v>
      </c>
      <c r="AD1154" s="12" t="s">
        <v>36</v>
      </c>
      <c r="AE1154" s="27" t="str">
        <f t="shared" si="228"/>
        <v/>
      </c>
      <c r="AF1154" s="21">
        <f t="shared" si="233"/>
        <v>2.0495999999999999</v>
      </c>
      <c r="AG1154" s="20">
        <f t="shared" si="236"/>
        <v>2.0495999999999999</v>
      </c>
      <c r="AH1154" s="20"/>
      <c r="AI1154" s="15">
        <f t="shared" si="232"/>
        <v>2.0495999999999999</v>
      </c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 t="s">
        <v>36</v>
      </c>
      <c r="BK1154" s="9" t="s">
        <v>42</v>
      </c>
      <c r="BL1154" s="9" t="str">
        <f t="shared" si="234"/>
        <v xml:space="preserve"> 4</v>
      </c>
      <c r="BM1154" s="9">
        <v>2.0499999999999998</v>
      </c>
      <c r="BN1154" s="15">
        <f t="shared" si="226"/>
        <v>0.48780487804878053</v>
      </c>
      <c r="BO1154" s="9">
        <v>1</v>
      </c>
      <c r="BP1154" s="9">
        <v>4</v>
      </c>
      <c r="BQ1154" s="9">
        <v>140</v>
      </c>
      <c r="BR1154" s="9">
        <f t="shared" si="229"/>
        <v>35</v>
      </c>
      <c r="BS1154" s="9">
        <v>460</v>
      </c>
      <c r="BT1154" s="9" t="s">
        <v>32</v>
      </c>
      <c r="BU1154" s="9"/>
      <c r="BV1154" s="9">
        <v>104</v>
      </c>
      <c r="BW1154" s="9">
        <v>141</v>
      </c>
      <c r="BX1154" s="9">
        <v>4200</v>
      </c>
      <c r="BY1154" s="9">
        <v>7</v>
      </c>
      <c r="BZ1154" s="9">
        <v>5</v>
      </c>
      <c r="CA1154" s="9">
        <v>1</v>
      </c>
      <c r="CB1154" s="9">
        <v>24.51</v>
      </c>
      <c r="CC1154" s="9">
        <v>11.96</v>
      </c>
      <c r="CD1154" s="9">
        <v>520</v>
      </c>
      <c r="CE1154" s="9">
        <f t="shared" si="230"/>
        <v>670</v>
      </c>
      <c r="CF1154" s="9">
        <v>987</v>
      </c>
      <c r="CG1154" s="9">
        <v>4200</v>
      </c>
      <c r="CH1154" s="9">
        <v>991.58</v>
      </c>
      <c r="CI1154" s="9" t="s">
        <v>33</v>
      </c>
      <c r="CJ1154" s="15">
        <f t="shared" si="231"/>
        <v>3.5074626865671643</v>
      </c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  <c r="DB1154" s="9"/>
      <c r="DC1154" s="9"/>
    </row>
    <row r="1155" spans="1:107" ht="18.649999999999999" customHeight="1">
      <c r="A1155" s="9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10"/>
      <c r="N1155" s="9"/>
      <c r="O1155" s="9"/>
      <c r="P1155" s="9"/>
      <c r="Q1155" s="9"/>
      <c r="R1155" s="9"/>
      <c r="S1155" s="9">
        <v>26</v>
      </c>
      <c r="T1155" s="9">
        <f t="shared" si="227"/>
        <v>2.6000000000000003E-3</v>
      </c>
      <c r="U1155" s="9">
        <v>122</v>
      </c>
      <c r="V1155" s="9">
        <f t="shared" si="235"/>
        <v>0.122</v>
      </c>
      <c r="W1155" s="9">
        <v>4.5</v>
      </c>
      <c r="X1155" s="9">
        <v>4500</v>
      </c>
      <c r="Y1155" s="9" t="s">
        <v>35</v>
      </c>
      <c r="Z1155" s="9" t="s">
        <v>35</v>
      </c>
      <c r="AA1155" s="11">
        <v>36.299999999999997</v>
      </c>
      <c r="AB1155" s="11" t="s">
        <v>29</v>
      </c>
      <c r="AC1155" s="12">
        <f t="shared" si="237"/>
        <v>41.74499999999999</v>
      </c>
      <c r="AD1155" s="12" t="s">
        <v>36</v>
      </c>
      <c r="AE1155" s="27" t="str">
        <f t="shared" si="228"/>
        <v/>
      </c>
      <c r="AF1155" s="21">
        <f t="shared" si="233"/>
        <v>2.1959999999999997</v>
      </c>
      <c r="AG1155" s="20">
        <f t="shared" si="236"/>
        <v>2.1959999999999997</v>
      </c>
      <c r="AH1155" s="20"/>
      <c r="AI1155" s="15">
        <f t="shared" si="232"/>
        <v>2.1959999999999997</v>
      </c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 t="s">
        <v>36</v>
      </c>
      <c r="BK1155" s="9" t="s">
        <v>42</v>
      </c>
      <c r="BL1155" s="9" t="str">
        <f t="shared" si="234"/>
        <v xml:space="preserve"> 4</v>
      </c>
      <c r="BM1155" s="9">
        <v>2.2000000000000002</v>
      </c>
      <c r="BN1155" s="15">
        <f t="shared" ref="BN1155:BN1218" si="238">1/BM1155</f>
        <v>0.45454545454545453</v>
      </c>
      <c r="BO1155" s="9">
        <v>1</v>
      </c>
      <c r="BP1155" s="9">
        <v>4</v>
      </c>
      <c r="BQ1155" s="9">
        <v>140</v>
      </c>
      <c r="BR1155" s="9">
        <f t="shared" si="229"/>
        <v>35</v>
      </c>
      <c r="BS1155" s="9">
        <v>460</v>
      </c>
      <c r="BT1155" s="9" t="s">
        <v>32</v>
      </c>
      <c r="BU1155" s="9"/>
      <c r="BV1155" s="9">
        <v>104</v>
      </c>
      <c r="BW1155" s="9">
        <v>141</v>
      </c>
      <c r="BX1155" s="9">
        <v>4500</v>
      </c>
      <c r="BY1155" s="9">
        <v>7</v>
      </c>
      <c r="BZ1155" s="9">
        <v>5</v>
      </c>
      <c r="CA1155" s="9">
        <v>1</v>
      </c>
      <c r="CB1155" s="9">
        <v>26.26</v>
      </c>
      <c r="CC1155" s="9">
        <v>11.96</v>
      </c>
      <c r="CD1155" s="9">
        <v>520</v>
      </c>
      <c r="CE1155" s="9">
        <f t="shared" si="230"/>
        <v>670</v>
      </c>
      <c r="CF1155" s="9">
        <v>987</v>
      </c>
      <c r="CG1155" s="9">
        <v>4500</v>
      </c>
      <c r="CH1155" s="9">
        <v>1062.4100000000001</v>
      </c>
      <c r="CI1155" s="9" t="s">
        <v>33</v>
      </c>
      <c r="CJ1155" s="15">
        <f t="shared" si="231"/>
        <v>3.5074626865671643</v>
      </c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  <c r="DB1155" s="9"/>
      <c r="DC1155" s="9"/>
    </row>
    <row r="1156" spans="1:107" ht="18.649999999999999" customHeight="1">
      <c r="A1156" s="9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10"/>
      <c r="N1156" s="9"/>
      <c r="O1156" s="9"/>
      <c r="P1156" s="9"/>
      <c r="Q1156" s="9"/>
      <c r="R1156" s="9"/>
      <c r="S1156" s="9">
        <v>26</v>
      </c>
      <c r="T1156" s="9">
        <f t="shared" ref="T1156:T1219" si="239">S1156*0.0001</f>
        <v>2.6000000000000003E-3</v>
      </c>
      <c r="U1156" s="9">
        <v>122</v>
      </c>
      <c r="V1156" s="9">
        <f t="shared" si="235"/>
        <v>0.122</v>
      </c>
      <c r="W1156" s="9">
        <v>4.8</v>
      </c>
      <c r="X1156" s="9">
        <v>4800</v>
      </c>
      <c r="Y1156" s="9" t="s">
        <v>35</v>
      </c>
      <c r="Z1156" s="9" t="s">
        <v>35</v>
      </c>
      <c r="AA1156" s="11">
        <v>36.299999999999997</v>
      </c>
      <c r="AB1156" s="11" t="s">
        <v>29</v>
      </c>
      <c r="AC1156" s="12">
        <f t="shared" si="237"/>
        <v>41.74499999999999</v>
      </c>
      <c r="AD1156" s="12" t="s">
        <v>36</v>
      </c>
      <c r="AE1156" s="27" t="str">
        <f t="shared" ref="AE1156:AE1219" si="240">_xlfn.SWITCH(AD1156,"PALETTE",BM1156*BR1156,
"")</f>
        <v/>
      </c>
      <c r="AF1156" s="21">
        <f t="shared" si="233"/>
        <v>2.3424</v>
      </c>
      <c r="AG1156" s="20">
        <f t="shared" si="236"/>
        <v>2.3424</v>
      </c>
      <c r="AH1156" s="20"/>
      <c r="AI1156" s="15">
        <f t="shared" si="232"/>
        <v>2.3424</v>
      </c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 t="s">
        <v>36</v>
      </c>
      <c r="BK1156" s="9" t="s">
        <v>42</v>
      </c>
      <c r="BL1156" s="9" t="str">
        <f t="shared" si="234"/>
        <v xml:space="preserve"> 4</v>
      </c>
      <c r="BM1156" s="9">
        <v>2.34</v>
      </c>
      <c r="BN1156" s="15">
        <f t="shared" si="238"/>
        <v>0.42735042735042739</v>
      </c>
      <c r="BO1156" s="9">
        <v>1</v>
      </c>
      <c r="BP1156" s="9">
        <v>4</v>
      </c>
      <c r="BQ1156" s="9">
        <v>140</v>
      </c>
      <c r="BR1156" s="9">
        <f t="shared" ref="BR1156:BR1219" si="241">BQ1156/BL1156</f>
        <v>35</v>
      </c>
      <c r="BS1156" s="9">
        <v>460</v>
      </c>
      <c r="BT1156" s="9" t="s">
        <v>32</v>
      </c>
      <c r="BU1156" s="9"/>
      <c r="BV1156" s="9">
        <v>104</v>
      </c>
      <c r="BW1156" s="9">
        <v>141</v>
      </c>
      <c r="BX1156" s="9">
        <v>4800</v>
      </c>
      <c r="BY1156" s="9">
        <v>7</v>
      </c>
      <c r="BZ1156" s="9">
        <v>5</v>
      </c>
      <c r="CA1156" s="9">
        <v>1</v>
      </c>
      <c r="CB1156" s="9">
        <v>28.02</v>
      </c>
      <c r="CC1156" s="9">
        <v>11.96</v>
      </c>
      <c r="CD1156" s="9">
        <v>520</v>
      </c>
      <c r="CE1156" s="9">
        <f t="shared" ref="CE1156:CE1219" si="242">CD1156+150</f>
        <v>670</v>
      </c>
      <c r="CF1156" s="9">
        <v>987</v>
      </c>
      <c r="CG1156" s="9">
        <v>4800</v>
      </c>
      <c r="CH1156" s="9">
        <v>1133.23</v>
      </c>
      <c r="CI1156" s="9" t="s">
        <v>33</v>
      </c>
      <c r="CJ1156" s="15">
        <f t="shared" si="231"/>
        <v>3.5074626865671643</v>
      </c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  <c r="DB1156" s="9"/>
      <c r="DC1156" s="9"/>
    </row>
    <row r="1157" spans="1:107" ht="18.649999999999999" customHeight="1">
      <c r="A1157" s="9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10"/>
      <c r="N1157" s="9"/>
      <c r="O1157" s="9"/>
      <c r="P1157" s="9"/>
      <c r="Q1157" s="9"/>
      <c r="R1157" s="9"/>
      <c r="S1157" s="9">
        <v>26</v>
      </c>
      <c r="T1157" s="9">
        <f t="shared" si="239"/>
        <v>2.6000000000000003E-3</v>
      </c>
      <c r="U1157" s="9">
        <v>122</v>
      </c>
      <c r="V1157" s="9">
        <f t="shared" si="235"/>
        <v>0.122</v>
      </c>
      <c r="W1157" s="9">
        <v>5.0999999999999996</v>
      </c>
      <c r="X1157" s="9">
        <v>5100</v>
      </c>
      <c r="Y1157" s="9" t="s">
        <v>35</v>
      </c>
      <c r="Z1157" s="9" t="s">
        <v>35</v>
      </c>
      <c r="AA1157" s="11">
        <v>36.299999999999997</v>
      </c>
      <c r="AB1157" s="11" t="s">
        <v>29</v>
      </c>
      <c r="AC1157" s="12">
        <f t="shared" si="237"/>
        <v>41.74499999999999</v>
      </c>
      <c r="AD1157" s="12" t="s">
        <v>36</v>
      </c>
      <c r="AE1157" s="27" t="str">
        <f t="shared" si="240"/>
        <v/>
      </c>
      <c r="AF1157" s="21">
        <f t="shared" si="233"/>
        <v>2.4887999999999999</v>
      </c>
      <c r="AG1157" s="20">
        <f t="shared" si="236"/>
        <v>2.4887999999999999</v>
      </c>
      <c r="AH1157" s="20"/>
      <c r="AI1157" s="15">
        <f t="shared" si="232"/>
        <v>2.4887999999999999</v>
      </c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 t="s">
        <v>36</v>
      </c>
      <c r="BK1157" s="9" t="s">
        <v>42</v>
      </c>
      <c r="BL1157" s="9" t="str">
        <f t="shared" si="234"/>
        <v xml:space="preserve"> 4</v>
      </c>
      <c r="BM1157" s="9">
        <v>2.4900000000000002</v>
      </c>
      <c r="BN1157" s="15">
        <f t="shared" si="238"/>
        <v>0.40160642570281119</v>
      </c>
      <c r="BO1157" s="9">
        <v>1</v>
      </c>
      <c r="BP1157" s="9">
        <v>4</v>
      </c>
      <c r="BQ1157" s="9">
        <v>140</v>
      </c>
      <c r="BR1157" s="9">
        <f t="shared" si="241"/>
        <v>35</v>
      </c>
      <c r="BS1157" s="9">
        <v>460</v>
      </c>
      <c r="BT1157" s="9" t="s">
        <v>32</v>
      </c>
      <c r="BU1157" s="9"/>
      <c r="BV1157" s="9">
        <v>104</v>
      </c>
      <c r="BW1157" s="9">
        <v>141</v>
      </c>
      <c r="BX1157" s="9">
        <v>5100</v>
      </c>
      <c r="BY1157" s="9">
        <v>7</v>
      </c>
      <c r="BZ1157" s="9">
        <v>5</v>
      </c>
      <c r="CA1157" s="9">
        <v>1</v>
      </c>
      <c r="CB1157" s="9">
        <v>29.77</v>
      </c>
      <c r="CC1157" s="9">
        <v>11.96</v>
      </c>
      <c r="CD1157" s="9">
        <v>520</v>
      </c>
      <c r="CE1157" s="9">
        <f t="shared" si="242"/>
        <v>670</v>
      </c>
      <c r="CF1157" s="9">
        <v>987</v>
      </c>
      <c r="CG1157" s="9">
        <v>5100</v>
      </c>
      <c r="CH1157" s="9">
        <v>1204.06</v>
      </c>
      <c r="CI1157" s="9" t="s">
        <v>33</v>
      </c>
      <c r="CJ1157" s="15">
        <f t="shared" ref="CJ1157:CJ1220" si="243">IF(CI1157="O",2350/CE1157,0)</f>
        <v>3.5074626865671643</v>
      </c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  <c r="DB1157" s="9"/>
      <c r="DC1157" s="9"/>
    </row>
    <row r="1158" spans="1:107" ht="18.649999999999999" customHeight="1">
      <c r="A1158" s="9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10"/>
      <c r="N1158" s="9"/>
      <c r="O1158" s="9"/>
      <c r="P1158" s="9"/>
      <c r="Q1158" s="9"/>
      <c r="R1158" s="9"/>
      <c r="S1158" s="9">
        <v>20</v>
      </c>
      <c r="T1158" s="9">
        <f t="shared" si="239"/>
        <v>2E-3</v>
      </c>
      <c r="U1158" s="9">
        <v>125</v>
      </c>
      <c r="V1158" s="9">
        <f t="shared" si="235"/>
        <v>0.125</v>
      </c>
      <c r="W1158" s="9">
        <v>4</v>
      </c>
      <c r="X1158" s="9">
        <v>4000</v>
      </c>
      <c r="Y1158" s="9" t="s">
        <v>35</v>
      </c>
      <c r="Z1158" s="9" t="s">
        <v>35</v>
      </c>
      <c r="AA1158" s="11">
        <v>32.85</v>
      </c>
      <c r="AB1158" s="11" t="s">
        <v>29</v>
      </c>
      <c r="AC1158" s="12">
        <f t="shared" si="237"/>
        <v>37.777499999999996</v>
      </c>
      <c r="AD1158" s="12" t="s">
        <v>36</v>
      </c>
      <c r="AE1158" s="27" t="str">
        <f t="shared" si="240"/>
        <v/>
      </c>
      <c r="AF1158" s="21">
        <f t="shared" si="233"/>
        <v>2.5</v>
      </c>
      <c r="AG1158" s="20">
        <f t="shared" si="236"/>
        <v>2.5</v>
      </c>
      <c r="AH1158" s="20"/>
      <c r="AI1158" s="15">
        <f t="shared" si="232"/>
        <v>2.5</v>
      </c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 t="s">
        <v>36</v>
      </c>
      <c r="BK1158" s="9" t="s">
        <v>37</v>
      </c>
      <c r="BL1158" s="9" t="str">
        <f t="shared" si="234"/>
        <v xml:space="preserve"> 5</v>
      </c>
      <c r="BM1158" s="9">
        <v>2.5</v>
      </c>
      <c r="BN1158" s="15">
        <f t="shared" si="238"/>
        <v>0.4</v>
      </c>
      <c r="BO1158" s="9">
        <v>1</v>
      </c>
      <c r="BP1158" s="9">
        <v>5</v>
      </c>
      <c r="BQ1158" s="9">
        <v>175</v>
      </c>
      <c r="BR1158" s="9">
        <f t="shared" si="241"/>
        <v>35</v>
      </c>
      <c r="BS1158" s="9">
        <v>700</v>
      </c>
      <c r="BT1158" s="9" t="s">
        <v>32</v>
      </c>
      <c r="BU1158" s="9"/>
      <c r="BV1158" s="9">
        <v>100</v>
      </c>
      <c r="BW1158" s="9">
        <v>145</v>
      </c>
      <c r="BX1158" s="9">
        <v>4000</v>
      </c>
      <c r="BY1158" s="9">
        <v>7</v>
      </c>
      <c r="BZ1158" s="9">
        <v>5</v>
      </c>
      <c r="CA1158" s="9">
        <v>1</v>
      </c>
      <c r="CB1158" s="9">
        <v>35</v>
      </c>
      <c r="CC1158" s="9">
        <v>14</v>
      </c>
      <c r="CD1158" s="9">
        <v>500</v>
      </c>
      <c r="CE1158" s="9">
        <f t="shared" si="242"/>
        <v>650</v>
      </c>
      <c r="CF1158" s="9">
        <v>1015</v>
      </c>
      <c r="CG1158" s="9">
        <v>4000</v>
      </c>
      <c r="CH1158" s="9">
        <v>1421</v>
      </c>
      <c r="CI1158" s="9" t="s">
        <v>33</v>
      </c>
      <c r="CJ1158" s="15">
        <f t="shared" si="243"/>
        <v>3.6153846153846154</v>
      </c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  <c r="DB1158" s="9"/>
      <c r="DC1158" s="9"/>
    </row>
    <row r="1159" spans="1:107" ht="18.649999999999999" customHeight="1">
      <c r="A1159" s="9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10"/>
      <c r="N1159" s="9"/>
      <c r="O1159" s="9"/>
      <c r="P1159" s="9"/>
      <c r="Q1159" s="9"/>
      <c r="R1159" s="9"/>
      <c r="S1159" s="9">
        <v>19</v>
      </c>
      <c r="T1159" s="9">
        <f t="shared" si="239"/>
        <v>1.9E-3</v>
      </c>
      <c r="U1159" s="9">
        <v>187</v>
      </c>
      <c r="V1159" s="9">
        <f t="shared" si="235"/>
        <v>0.187</v>
      </c>
      <c r="W1159" s="9">
        <v>3.9</v>
      </c>
      <c r="X1159" s="9">
        <v>3900</v>
      </c>
      <c r="Y1159" s="9" t="s">
        <v>35</v>
      </c>
      <c r="Z1159" s="9" t="s">
        <v>35</v>
      </c>
      <c r="AA1159" s="11">
        <v>35.85</v>
      </c>
      <c r="AB1159" s="11" t="s">
        <v>59</v>
      </c>
      <c r="AC1159" s="12" t="str">
        <f t="shared" si="237"/>
        <v/>
      </c>
      <c r="AD1159" s="12" t="s">
        <v>54</v>
      </c>
      <c r="AE1159" s="27">
        <f t="shared" si="240"/>
        <v>127.75</v>
      </c>
      <c r="AF1159" s="19"/>
      <c r="AG1159" s="20" t="str">
        <f t="shared" si="236"/>
        <v/>
      </c>
      <c r="AH1159" s="20"/>
      <c r="AI1159" s="15">
        <f t="shared" si="232"/>
        <v>127.75</v>
      </c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 t="s">
        <v>36</v>
      </c>
      <c r="BK1159" s="9" t="s">
        <v>37</v>
      </c>
      <c r="BL1159" s="9" t="str">
        <f t="shared" si="234"/>
        <v xml:space="preserve"> 5</v>
      </c>
      <c r="BM1159" s="9">
        <v>3.65</v>
      </c>
      <c r="BN1159" s="15">
        <f t="shared" si="238"/>
        <v>0.27397260273972601</v>
      </c>
      <c r="BO1159" s="9">
        <v>1</v>
      </c>
      <c r="BP1159" s="9">
        <v>5</v>
      </c>
      <c r="BQ1159" s="9">
        <v>175</v>
      </c>
      <c r="BR1159" s="9">
        <f t="shared" si="241"/>
        <v>35</v>
      </c>
      <c r="BS1159" s="9">
        <v>460</v>
      </c>
      <c r="BT1159" s="9" t="s">
        <v>32</v>
      </c>
      <c r="BU1159" s="9"/>
      <c r="BV1159" s="9">
        <v>95</v>
      </c>
      <c r="BW1159" s="9">
        <v>198</v>
      </c>
      <c r="BX1159" s="9">
        <v>3900</v>
      </c>
      <c r="BY1159" s="9">
        <v>5</v>
      </c>
      <c r="BZ1159" s="9">
        <v>7</v>
      </c>
      <c r="CA1159" s="9">
        <v>1</v>
      </c>
      <c r="CB1159" s="9">
        <v>31.87</v>
      </c>
      <c r="CC1159" s="9">
        <v>8.74</v>
      </c>
      <c r="CD1159" s="9">
        <v>665</v>
      </c>
      <c r="CE1159" s="9">
        <f t="shared" si="242"/>
        <v>815</v>
      </c>
      <c r="CF1159" s="9">
        <v>990</v>
      </c>
      <c r="CG1159" s="9">
        <v>3900</v>
      </c>
      <c r="CH1159" s="9">
        <v>1181.08</v>
      </c>
      <c r="CI1159" s="9" t="s">
        <v>33</v>
      </c>
      <c r="CJ1159" s="15">
        <f t="shared" si="243"/>
        <v>2.8834355828220857</v>
      </c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  <c r="DB1159" s="9"/>
      <c r="DC1159" s="9"/>
    </row>
    <row r="1160" spans="1:107" ht="18.649999999999999" customHeight="1">
      <c r="A1160" s="9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10"/>
      <c r="N1160" s="9"/>
      <c r="O1160" s="9"/>
      <c r="P1160" s="9"/>
      <c r="Q1160" s="9"/>
      <c r="R1160" s="9"/>
      <c r="S1160" s="9">
        <v>19</v>
      </c>
      <c r="T1160" s="9">
        <f t="shared" si="239"/>
        <v>1.9E-3</v>
      </c>
      <c r="U1160" s="9">
        <v>187</v>
      </c>
      <c r="V1160" s="9">
        <f t="shared" si="235"/>
        <v>0.187</v>
      </c>
      <c r="W1160" s="9">
        <v>4.5</v>
      </c>
      <c r="X1160" s="9">
        <v>4500</v>
      </c>
      <c r="Y1160" s="9" t="s">
        <v>35</v>
      </c>
      <c r="Z1160" s="9" t="s">
        <v>35</v>
      </c>
      <c r="AA1160" s="11">
        <v>35.85</v>
      </c>
      <c r="AB1160" s="11" t="s">
        <v>59</v>
      </c>
      <c r="AC1160" s="12" t="str">
        <f t="shared" si="237"/>
        <v/>
      </c>
      <c r="AD1160" s="12" t="s">
        <v>54</v>
      </c>
      <c r="AE1160" s="27">
        <f t="shared" si="240"/>
        <v>147.35</v>
      </c>
      <c r="AF1160" s="19"/>
      <c r="AG1160" s="20" t="str">
        <f t="shared" si="236"/>
        <v/>
      </c>
      <c r="AH1160" s="20"/>
      <c r="AI1160" s="15">
        <f t="shared" si="232"/>
        <v>147.35</v>
      </c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 t="s">
        <v>36</v>
      </c>
      <c r="BK1160" s="9" t="s">
        <v>37</v>
      </c>
      <c r="BL1160" s="9" t="str">
        <f t="shared" si="234"/>
        <v xml:space="preserve"> 5</v>
      </c>
      <c r="BM1160" s="9">
        <v>4.21</v>
      </c>
      <c r="BN1160" s="15">
        <f t="shared" si="238"/>
        <v>0.23752969121140144</v>
      </c>
      <c r="BO1160" s="9">
        <v>1</v>
      </c>
      <c r="BP1160" s="9">
        <v>5</v>
      </c>
      <c r="BQ1160" s="9">
        <v>175</v>
      </c>
      <c r="BR1160" s="9">
        <f t="shared" si="241"/>
        <v>35</v>
      </c>
      <c r="BS1160" s="9">
        <v>460</v>
      </c>
      <c r="BT1160" s="9" t="s">
        <v>32</v>
      </c>
      <c r="BU1160" s="9"/>
      <c r="BV1160" s="9">
        <v>95</v>
      </c>
      <c r="BW1160" s="9">
        <v>187</v>
      </c>
      <c r="BX1160" s="9">
        <v>4500</v>
      </c>
      <c r="BY1160" s="9">
        <v>5</v>
      </c>
      <c r="BZ1160" s="9">
        <v>7</v>
      </c>
      <c r="CA1160" s="9">
        <v>1</v>
      </c>
      <c r="CB1160" s="9">
        <v>36.770000000000003</v>
      </c>
      <c r="CC1160" s="9">
        <v>8.74</v>
      </c>
      <c r="CD1160" s="9">
        <v>665</v>
      </c>
      <c r="CE1160" s="9">
        <f t="shared" si="242"/>
        <v>815</v>
      </c>
      <c r="CF1160" s="9">
        <v>935</v>
      </c>
      <c r="CG1160" s="9">
        <v>4500</v>
      </c>
      <c r="CH1160" s="9">
        <v>1287.07</v>
      </c>
      <c r="CI1160" s="9" t="s">
        <v>33</v>
      </c>
      <c r="CJ1160" s="15">
        <f t="shared" si="243"/>
        <v>2.8834355828220857</v>
      </c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  <c r="DB1160" s="9"/>
      <c r="DC1160" s="9"/>
    </row>
    <row r="1161" spans="1:107" ht="18.649999999999999" customHeight="1">
      <c r="A1161" s="9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10"/>
      <c r="N1161" s="9"/>
      <c r="O1161" s="9"/>
      <c r="P1161" s="9"/>
      <c r="Q1161" s="9"/>
      <c r="R1161" s="9"/>
      <c r="S1161" s="9">
        <v>16</v>
      </c>
      <c r="T1161" s="9">
        <f t="shared" si="239"/>
        <v>1.6000000000000001E-3</v>
      </c>
      <c r="U1161" s="9">
        <v>140</v>
      </c>
      <c r="V1161" s="9">
        <f t="shared" si="235"/>
        <v>0.14000000000000001</v>
      </c>
      <c r="W1161" s="9">
        <v>3.6</v>
      </c>
      <c r="X1161" s="9">
        <v>3600</v>
      </c>
      <c r="Y1161" s="9" t="s">
        <v>35</v>
      </c>
      <c r="Z1161" s="9" t="s">
        <v>35</v>
      </c>
      <c r="AA1161" s="11">
        <v>16.600000000000001</v>
      </c>
      <c r="AB1161" s="11" t="s">
        <v>59</v>
      </c>
      <c r="AC1161" s="12" t="str">
        <f t="shared" si="237"/>
        <v/>
      </c>
      <c r="AD1161" s="12" t="s">
        <v>54</v>
      </c>
      <c r="AE1161" s="27">
        <f t="shared" si="240"/>
        <v>105.7</v>
      </c>
      <c r="AF1161" s="19"/>
      <c r="AG1161" s="20" t="str">
        <f t="shared" si="236"/>
        <v/>
      </c>
      <c r="AH1161" s="20"/>
      <c r="AI1161" s="15">
        <f t="shared" ref="AI1161:AI1224" si="244">IF(ISBLANK(AF1161), AE1161,AF1161)</f>
        <v>105.7</v>
      </c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 t="s">
        <v>36</v>
      </c>
      <c r="BK1161" s="9" t="s">
        <v>38</v>
      </c>
      <c r="BL1161" s="9" t="str">
        <f t="shared" si="234"/>
        <v xml:space="preserve"> 6</v>
      </c>
      <c r="BM1161" s="9">
        <v>3.02</v>
      </c>
      <c r="BN1161" s="15">
        <f t="shared" si="238"/>
        <v>0.33112582781456956</v>
      </c>
      <c r="BO1161" s="9">
        <v>1</v>
      </c>
      <c r="BP1161" s="9">
        <v>6</v>
      </c>
      <c r="BQ1161" s="9">
        <v>210</v>
      </c>
      <c r="BR1161" s="9">
        <f t="shared" si="241"/>
        <v>35</v>
      </c>
      <c r="BS1161" s="9">
        <v>460</v>
      </c>
      <c r="BT1161" s="9" t="s">
        <v>32</v>
      </c>
      <c r="BU1161" s="9"/>
      <c r="BV1161" s="9">
        <v>96</v>
      </c>
      <c r="BW1161" s="9">
        <v>140</v>
      </c>
      <c r="BX1161" s="9">
        <v>3600</v>
      </c>
      <c r="BY1161" s="9"/>
      <c r="BZ1161" s="9"/>
      <c r="CA1161" s="9">
        <v>1</v>
      </c>
      <c r="CB1161" s="9">
        <v>22.26</v>
      </c>
      <c r="CC1161" s="9">
        <v>7.36</v>
      </c>
      <c r="CD1161" s="9"/>
      <c r="CE1161" s="9">
        <f t="shared" si="242"/>
        <v>150</v>
      </c>
      <c r="CF1161" s="9">
        <v>1043</v>
      </c>
      <c r="CG1161" s="9">
        <v>3600</v>
      </c>
      <c r="CH1161" s="9">
        <v>829.06</v>
      </c>
      <c r="CI1161" s="9" t="s">
        <v>33</v>
      </c>
      <c r="CJ1161" s="15">
        <f t="shared" si="243"/>
        <v>15.666666666666666</v>
      </c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  <c r="DB1161" s="9"/>
      <c r="DC1161" s="9"/>
    </row>
    <row r="1162" spans="1:107" ht="18.649999999999999" customHeight="1">
      <c r="A1162" s="9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10"/>
      <c r="N1162" s="9"/>
      <c r="O1162" s="9"/>
      <c r="P1162" s="9"/>
      <c r="Q1162" s="9"/>
      <c r="R1162" s="9"/>
      <c r="S1162" s="9">
        <v>16</v>
      </c>
      <c r="T1162" s="9">
        <f t="shared" si="239"/>
        <v>1.6000000000000001E-3</v>
      </c>
      <c r="U1162" s="9">
        <v>140</v>
      </c>
      <c r="V1162" s="9">
        <f t="shared" si="235"/>
        <v>0.14000000000000001</v>
      </c>
      <c r="W1162" s="9">
        <v>3.9</v>
      </c>
      <c r="X1162" s="9">
        <v>3900</v>
      </c>
      <c r="Y1162" s="9" t="s">
        <v>35</v>
      </c>
      <c r="Z1162" s="9" t="s">
        <v>35</v>
      </c>
      <c r="AA1162" s="11">
        <v>16.600000000000001</v>
      </c>
      <c r="AB1162" s="11" t="s">
        <v>59</v>
      </c>
      <c r="AC1162" s="12" t="str">
        <f t="shared" si="237"/>
        <v/>
      </c>
      <c r="AD1162" s="12" t="s">
        <v>54</v>
      </c>
      <c r="AE1162" s="27">
        <f t="shared" si="240"/>
        <v>114.8</v>
      </c>
      <c r="AF1162" s="19"/>
      <c r="AG1162" s="20" t="str">
        <f t="shared" si="236"/>
        <v/>
      </c>
      <c r="AH1162" s="20"/>
      <c r="AI1162" s="15">
        <f t="shared" si="244"/>
        <v>114.8</v>
      </c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 t="s">
        <v>36</v>
      </c>
      <c r="BK1162" s="9" t="s">
        <v>38</v>
      </c>
      <c r="BL1162" s="9" t="str">
        <f t="shared" si="234"/>
        <v xml:space="preserve"> 6</v>
      </c>
      <c r="BM1162" s="9">
        <v>3.28</v>
      </c>
      <c r="BN1162" s="15">
        <f t="shared" si="238"/>
        <v>0.3048780487804878</v>
      </c>
      <c r="BO1162" s="9">
        <v>1</v>
      </c>
      <c r="BP1162" s="9">
        <v>6</v>
      </c>
      <c r="BQ1162" s="9">
        <v>210</v>
      </c>
      <c r="BR1162" s="9">
        <f t="shared" si="241"/>
        <v>35</v>
      </c>
      <c r="BS1162" s="9">
        <v>460</v>
      </c>
      <c r="BT1162" s="9" t="s">
        <v>32</v>
      </c>
      <c r="BU1162" s="9"/>
      <c r="BV1162" s="9">
        <v>96</v>
      </c>
      <c r="BW1162" s="9">
        <v>140</v>
      </c>
      <c r="BX1162" s="9">
        <v>3900</v>
      </c>
      <c r="BY1162" s="9"/>
      <c r="BZ1162" s="9"/>
      <c r="CA1162" s="9">
        <v>1</v>
      </c>
      <c r="CB1162" s="9">
        <v>24.11</v>
      </c>
      <c r="CC1162" s="9">
        <v>7.36</v>
      </c>
      <c r="CD1162" s="9"/>
      <c r="CE1162" s="9">
        <f t="shared" si="242"/>
        <v>150</v>
      </c>
      <c r="CF1162" s="9">
        <v>1043</v>
      </c>
      <c r="CG1162" s="9">
        <v>3900</v>
      </c>
      <c r="CH1162" s="9">
        <v>898.15</v>
      </c>
      <c r="CI1162" s="9" t="s">
        <v>33</v>
      </c>
      <c r="CJ1162" s="15">
        <f t="shared" si="243"/>
        <v>15.666666666666666</v>
      </c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  <c r="DB1162" s="9"/>
      <c r="DC1162" s="9"/>
    </row>
    <row r="1163" spans="1:107" ht="18.649999999999999" customHeight="1">
      <c r="A1163" s="9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10"/>
      <c r="N1163" s="9"/>
      <c r="O1163" s="9"/>
      <c r="P1163" s="9"/>
      <c r="Q1163" s="9"/>
      <c r="R1163" s="9"/>
      <c r="S1163" s="9">
        <v>16</v>
      </c>
      <c r="T1163" s="9">
        <f t="shared" si="239"/>
        <v>1.6000000000000001E-3</v>
      </c>
      <c r="U1163" s="9">
        <v>140</v>
      </c>
      <c r="V1163" s="9">
        <f t="shared" si="235"/>
        <v>0.14000000000000001</v>
      </c>
      <c r="W1163" s="9">
        <v>4.2</v>
      </c>
      <c r="X1163" s="9">
        <v>4200</v>
      </c>
      <c r="Y1163" s="9" t="s">
        <v>35</v>
      </c>
      <c r="Z1163" s="9" t="s">
        <v>35</v>
      </c>
      <c r="AA1163" s="11">
        <v>16.600000000000001</v>
      </c>
      <c r="AB1163" s="11" t="s">
        <v>59</v>
      </c>
      <c r="AC1163" s="12" t="str">
        <f t="shared" si="237"/>
        <v/>
      </c>
      <c r="AD1163" s="12" t="s">
        <v>54</v>
      </c>
      <c r="AE1163" s="27">
        <f t="shared" si="240"/>
        <v>123.55</v>
      </c>
      <c r="AF1163" s="19"/>
      <c r="AG1163" s="20" t="str">
        <f t="shared" si="236"/>
        <v/>
      </c>
      <c r="AH1163" s="20"/>
      <c r="AI1163" s="15">
        <f t="shared" si="244"/>
        <v>123.55</v>
      </c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 t="s">
        <v>36</v>
      </c>
      <c r="BK1163" s="9" t="s">
        <v>38</v>
      </c>
      <c r="BL1163" s="9" t="str">
        <f t="shared" si="234"/>
        <v xml:space="preserve"> 6</v>
      </c>
      <c r="BM1163" s="9">
        <v>3.53</v>
      </c>
      <c r="BN1163" s="15">
        <f t="shared" si="238"/>
        <v>0.28328611898016998</v>
      </c>
      <c r="BO1163" s="9">
        <v>1</v>
      </c>
      <c r="BP1163" s="9">
        <v>6</v>
      </c>
      <c r="BQ1163" s="9">
        <v>210</v>
      </c>
      <c r="BR1163" s="9">
        <f t="shared" si="241"/>
        <v>35</v>
      </c>
      <c r="BS1163" s="9">
        <v>460</v>
      </c>
      <c r="BT1163" s="9" t="s">
        <v>32</v>
      </c>
      <c r="BU1163" s="9"/>
      <c r="BV1163" s="9">
        <v>96</v>
      </c>
      <c r="BW1163" s="9">
        <v>140</v>
      </c>
      <c r="BX1163" s="9">
        <v>4200</v>
      </c>
      <c r="BY1163" s="9"/>
      <c r="BZ1163" s="9"/>
      <c r="CA1163" s="9">
        <v>1</v>
      </c>
      <c r="CB1163" s="9">
        <v>25.97</v>
      </c>
      <c r="CC1163" s="9">
        <v>7.36</v>
      </c>
      <c r="CD1163" s="9"/>
      <c r="CE1163" s="9">
        <f t="shared" si="242"/>
        <v>150</v>
      </c>
      <c r="CF1163" s="9">
        <v>1043</v>
      </c>
      <c r="CG1163" s="9">
        <v>4200</v>
      </c>
      <c r="CH1163" s="9">
        <v>967.24</v>
      </c>
      <c r="CI1163" s="9" t="s">
        <v>33</v>
      </c>
      <c r="CJ1163" s="15">
        <f t="shared" si="243"/>
        <v>15.666666666666666</v>
      </c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  <c r="DB1163" s="9"/>
      <c r="DC1163" s="9"/>
    </row>
    <row r="1164" spans="1:107" ht="18.649999999999999" customHeight="1">
      <c r="A1164" s="9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10"/>
      <c r="N1164" s="9"/>
      <c r="O1164" s="9"/>
      <c r="P1164" s="9"/>
      <c r="Q1164" s="9"/>
      <c r="R1164" s="9"/>
      <c r="S1164" s="9">
        <v>16</v>
      </c>
      <c r="T1164" s="9">
        <f t="shared" si="239"/>
        <v>1.6000000000000001E-3</v>
      </c>
      <c r="U1164" s="9">
        <v>140</v>
      </c>
      <c r="V1164" s="9">
        <f t="shared" si="235"/>
        <v>0.14000000000000001</v>
      </c>
      <c r="W1164" s="9">
        <v>4.5</v>
      </c>
      <c r="X1164" s="9">
        <v>4500</v>
      </c>
      <c r="Y1164" s="9" t="s">
        <v>35</v>
      </c>
      <c r="Z1164" s="9" t="s">
        <v>35</v>
      </c>
      <c r="AA1164" s="11">
        <v>16.600000000000001</v>
      </c>
      <c r="AB1164" s="11" t="s">
        <v>59</v>
      </c>
      <c r="AC1164" s="12" t="str">
        <f t="shared" si="237"/>
        <v/>
      </c>
      <c r="AD1164" s="12" t="s">
        <v>54</v>
      </c>
      <c r="AE1164" s="27">
        <f t="shared" si="240"/>
        <v>132.29999999999998</v>
      </c>
      <c r="AF1164" s="19"/>
      <c r="AG1164" s="20" t="str">
        <f t="shared" si="236"/>
        <v/>
      </c>
      <c r="AH1164" s="20"/>
      <c r="AI1164" s="15">
        <f t="shared" si="244"/>
        <v>132.29999999999998</v>
      </c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 t="s">
        <v>36</v>
      </c>
      <c r="BK1164" s="9" t="s">
        <v>38</v>
      </c>
      <c r="BL1164" s="9" t="str">
        <f t="shared" si="234"/>
        <v xml:space="preserve"> 6</v>
      </c>
      <c r="BM1164" s="9">
        <v>3.78</v>
      </c>
      <c r="BN1164" s="15">
        <f t="shared" si="238"/>
        <v>0.26455026455026459</v>
      </c>
      <c r="BO1164" s="9">
        <v>1</v>
      </c>
      <c r="BP1164" s="9">
        <v>6</v>
      </c>
      <c r="BQ1164" s="9">
        <v>210</v>
      </c>
      <c r="BR1164" s="9">
        <f t="shared" si="241"/>
        <v>35</v>
      </c>
      <c r="BS1164" s="9">
        <v>460</v>
      </c>
      <c r="BT1164" s="9" t="s">
        <v>32</v>
      </c>
      <c r="BU1164" s="9"/>
      <c r="BV1164" s="9">
        <v>96</v>
      </c>
      <c r="BW1164" s="9">
        <v>140</v>
      </c>
      <c r="BX1164" s="9">
        <v>4500</v>
      </c>
      <c r="BY1164" s="9"/>
      <c r="BZ1164" s="9"/>
      <c r="CA1164" s="9">
        <v>1</v>
      </c>
      <c r="CB1164" s="9">
        <v>27.82</v>
      </c>
      <c r="CC1164" s="9">
        <v>7.36</v>
      </c>
      <c r="CD1164" s="9"/>
      <c r="CE1164" s="9">
        <f t="shared" si="242"/>
        <v>150</v>
      </c>
      <c r="CF1164" s="9">
        <v>1043</v>
      </c>
      <c r="CG1164" s="9">
        <v>4500</v>
      </c>
      <c r="CH1164" s="9">
        <v>1036.32</v>
      </c>
      <c r="CI1164" s="9" t="s">
        <v>33</v>
      </c>
      <c r="CJ1164" s="15">
        <f t="shared" si="243"/>
        <v>15.666666666666666</v>
      </c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  <c r="DB1164" s="9"/>
      <c r="DC1164" s="9"/>
    </row>
    <row r="1165" spans="1:107" ht="18.649999999999999" customHeight="1">
      <c r="A1165" s="9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10"/>
      <c r="N1165" s="9"/>
      <c r="O1165" s="9"/>
      <c r="P1165" s="9"/>
      <c r="Q1165" s="9"/>
      <c r="R1165" s="9"/>
      <c r="S1165" s="9">
        <v>16</v>
      </c>
      <c r="T1165" s="9">
        <f t="shared" si="239"/>
        <v>1.6000000000000001E-3</v>
      </c>
      <c r="U1165" s="9">
        <v>140</v>
      </c>
      <c r="V1165" s="9">
        <f t="shared" si="235"/>
        <v>0.14000000000000001</v>
      </c>
      <c r="W1165" s="9">
        <v>4.8</v>
      </c>
      <c r="X1165" s="9">
        <v>4800</v>
      </c>
      <c r="Y1165" s="9" t="s">
        <v>35</v>
      </c>
      <c r="Z1165" s="9" t="s">
        <v>35</v>
      </c>
      <c r="AA1165" s="11">
        <v>16.600000000000001</v>
      </c>
      <c r="AB1165" s="11" t="s">
        <v>59</v>
      </c>
      <c r="AC1165" s="12" t="str">
        <f t="shared" si="237"/>
        <v/>
      </c>
      <c r="AD1165" s="12" t="s">
        <v>54</v>
      </c>
      <c r="AE1165" s="27">
        <f t="shared" si="240"/>
        <v>141.05000000000001</v>
      </c>
      <c r="AF1165" s="19"/>
      <c r="AG1165" s="20" t="str">
        <f t="shared" si="236"/>
        <v/>
      </c>
      <c r="AH1165" s="20"/>
      <c r="AI1165" s="15">
        <f t="shared" si="244"/>
        <v>141.05000000000001</v>
      </c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 t="s">
        <v>36</v>
      </c>
      <c r="BK1165" s="9" t="s">
        <v>38</v>
      </c>
      <c r="BL1165" s="9" t="str">
        <f t="shared" si="234"/>
        <v xml:space="preserve"> 6</v>
      </c>
      <c r="BM1165" s="9">
        <v>4.03</v>
      </c>
      <c r="BN1165" s="15">
        <f t="shared" si="238"/>
        <v>0.24813895781637715</v>
      </c>
      <c r="BO1165" s="9">
        <v>1</v>
      </c>
      <c r="BP1165" s="9">
        <v>6</v>
      </c>
      <c r="BQ1165" s="9">
        <v>210</v>
      </c>
      <c r="BR1165" s="9">
        <f t="shared" si="241"/>
        <v>35</v>
      </c>
      <c r="BS1165" s="9">
        <v>460</v>
      </c>
      <c r="BT1165" s="9" t="s">
        <v>32</v>
      </c>
      <c r="BU1165" s="9"/>
      <c r="BV1165" s="9">
        <v>96</v>
      </c>
      <c r="BW1165" s="9">
        <v>140</v>
      </c>
      <c r="BX1165" s="9">
        <v>4800</v>
      </c>
      <c r="BY1165" s="9"/>
      <c r="BZ1165" s="9"/>
      <c r="CA1165" s="9">
        <v>1</v>
      </c>
      <c r="CB1165" s="9">
        <v>29.68</v>
      </c>
      <c r="CC1165" s="9">
        <v>7.36</v>
      </c>
      <c r="CD1165" s="9"/>
      <c r="CE1165" s="9">
        <f t="shared" si="242"/>
        <v>150</v>
      </c>
      <c r="CF1165" s="9">
        <v>1043</v>
      </c>
      <c r="CG1165" s="9">
        <v>4800</v>
      </c>
      <c r="CH1165" s="9">
        <v>1105.4100000000001</v>
      </c>
      <c r="CI1165" s="9" t="s">
        <v>33</v>
      </c>
      <c r="CJ1165" s="15">
        <f t="shared" si="243"/>
        <v>15.666666666666666</v>
      </c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  <c r="DB1165" s="9"/>
      <c r="DC1165" s="9"/>
    </row>
    <row r="1166" spans="1:107" ht="18.649999999999999" customHeight="1">
      <c r="A1166" s="9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10"/>
      <c r="N1166" s="9"/>
      <c r="O1166" s="9"/>
      <c r="P1166" s="9"/>
      <c r="Q1166" s="9"/>
      <c r="R1166" s="9"/>
      <c r="S1166" s="9">
        <v>16</v>
      </c>
      <c r="T1166" s="9">
        <f t="shared" si="239"/>
        <v>1.6000000000000001E-3</v>
      </c>
      <c r="U1166" s="9">
        <v>140</v>
      </c>
      <c r="V1166" s="9">
        <f t="shared" si="235"/>
        <v>0.14000000000000001</v>
      </c>
      <c r="W1166" s="9">
        <v>5.0999999999999996</v>
      </c>
      <c r="X1166" s="9">
        <v>5100</v>
      </c>
      <c r="Y1166" s="9" t="s">
        <v>35</v>
      </c>
      <c r="Z1166" s="9" t="s">
        <v>35</v>
      </c>
      <c r="AA1166" s="11">
        <v>16.600000000000001</v>
      </c>
      <c r="AB1166" s="11" t="s">
        <v>59</v>
      </c>
      <c r="AC1166" s="12" t="str">
        <f t="shared" si="237"/>
        <v/>
      </c>
      <c r="AD1166" s="12" t="s">
        <v>54</v>
      </c>
      <c r="AE1166" s="27">
        <f t="shared" si="240"/>
        <v>149.80000000000001</v>
      </c>
      <c r="AF1166" s="19"/>
      <c r="AG1166" s="20" t="str">
        <f t="shared" si="236"/>
        <v/>
      </c>
      <c r="AH1166" s="20"/>
      <c r="AI1166" s="15">
        <f t="shared" si="244"/>
        <v>149.80000000000001</v>
      </c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 t="s">
        <v>36</v>
      </c>
      <c r="BK1166" s="9" t="s">
        <v>38</v>
      </c>
      <c r="BL1166" s="9" t="str">
        <f t="shared" si="234"/>
        <v xml:space="preserve"> 6</v>
      </c>
      <c r="BM1166" s="9">
        <v>4.28</v>
      </c>
      <c r="BN1166" s="15">
        <f t="shared" si="238"/>
        <v>0.23364485981308411</v>
      </c>
      <c r="BO1166" s="9">
        <v>1</v>
      </c>
      <c r="BP1166" s="9">
        <v>6</v>
      </c>
      <c r="BQ1166" s="9">
        <v>210</v>
      </c>
      <c r="BR1166" s="9">
        <f t="shared" si="241"/>
        <v>35</v>
      </c>
      <c r="BS1166" s="9">
        <v>460</v>
      </c>
      <c r="BT1166" s="9" t="s">
        <v>32</v>
      </c>
      <c r="BU1166" s="9"/>
      <c r="BV1166" s="9">
        <v>96</v>
      </c>
      <c r="BW1166" s="9">
        <v>140</v>
      </c>
      <c r="BX1166" s="9">
        <v>5100</v>
      </c>
      <c r="BY1166" s="9"/>
      <c r="BZ1166" s="9"/>
      <c r="CA1166" s="9">
        <v>1</v>
      </c>
      <c r="CB1166" s="9">
        <v>31.53</v>
      </c>
      <c r="CC1166" s="9">
        <v>7.36</v>
      </c>
      <c r="CD1166" s="9"/>
      <c r="CE1166" s="9">
        <f t="shared" si="242"/>
        <v>150</v>
      </c>
      <c r="CF1166" s="9">
        <v>1043</v>
      </c>
      <c r="CG1166" s="9">
        <v>5100</v>
      </c>
      <c r="CH1166" s="9">
        <v>1174.5</v>
      </c>
      <c r="CI1166" s="9" t="s">
        <v>33</v>
      </c>
      <c r="CJ1166" s="15">
        <f t="shared" si="243"/>
        <v>15.666666666666666</v>
      </c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  <c r="DB1166" s="9"/>
      <c r="DC1166" s="9"/>
    </row>
    <row r="1167" spans="1:107" ht="18.649999999999999" customHeight="1">
      <c r="A1167" s="9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10"/>
      <c r="N1167" s="9"/>
      <c r="O1167" s="9"/>
      <c r="P1167" s="9"/>
      <c r="Q1167" s="9"/>
      <c r="R1167" s="9"/>
      <c r="S1167" s="9">
        <v>16</v>
      </c>
      <c r="T1167" s="9">
        <f t="shared" si="239"/>
        <v>1.6000000000000001E-3</v>
      </c>
      <c r="U1167" s="9">
        <v>185</v>
      </c>
      <c r="V1167" s="9">
        <f t="shared" si="235"/>
        <v>0.185</v>
      </c>
      <c r="W1167" s="9">
        <v>3.6</v>
      </c>
      <c r="X1167" s="9">
        <v>3600</v>
      </c>
      <c r="Y1167" s="9" t="s">
        <v>35</v>
      </c>
      <c r="Z1167" s="9" t="s">
        <v>35</v>
      </c>
      <c r="AA1167" s="11">
        <v>16.100000000000001</v>
      </c>
      <c r="AB1167" s="11" t="s">
        <v>59</v>
      </c>
      <c r="AC1167" s="12" t="str">
        <f t="shared" si="237"/>
        <v/>
      </c>
      <c r="AD1167" s="12" t="s">
        <v>54</v>
      </c>
      <c r="AE1167" s="27">
        <f t="shared" si="240"/>
        <v>116.5</v>
      </c>
      <c r="AF1167" s="19"/>
      <c r="AG1167" s="20" t="str">
        <f t="shared" si="236"/>
        <v/>
      </c>
      <c r="AH1167" s="20"/>
      <c r="AI1167" s="15">
        <f t="shared" si="244"/>
        <v>116.5</v>
      </c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 t="s">
        <v>36</v>
      </c>
      <c r="BK1167" s="9" t="s">
        <v>41</v>
      </c>
      <c r="BL1167" s="9" t="str">
        <f t="shared" si="234"/>
        <v xml:space="preserve"> 7</v>
      </c>
      <c r="BM1167" s="9">
        <v>4.66</v>
      </c>
      <c r="BN1167" s="15">
        <f t="shared" si="238"/>
        <v>0.21459227467811159</v>
      </c>
      <c r="BO1167" s="9">
        <v>1</v>
      </c>
      <c r="BP1167" s="9">
        <v>7</v>
      </c>
      <c r="BQ1167" s="9">
        <v>175</v>
      </c>
      <c r="BR1167" s="9">
        <f t="shared" si="241"/>
        <v>25</v>
      </c>
      <c r="BS1167" s="9">
        <v>460</v>
      </c>
      <c r="BT1167" s="9" t="s">
        <v>32</v>
      </c>
      <c r="BU1167" s="9"/>
      <c r="BV1167" s="9">
        <v>112</v>
      </c>
      <c r="BW1167" s="9">
        <v>195</v>
      </c>
      <c r="BX1167" s="9">
        <v>3600</v>
      </c>
      <c r="BY1167" s="9">
        <v>5</v>
      </c>
      <c r="BZ1167" s="9">
        <v>5</v>
      </c>
      <c r="CA1167" s="9">
        <v>1</v>
      </c>
      <c r="CB1167" s="9">
        <v>34.31</v>
      </c>
      <c r="CC1167" s="9">
        <v>7.36</v>
      </c>
      <c r="CD1167" s="9">
        <v>560</v>
      </c>
      <c r="CE1167" s="9">
        <f t="shared" si="242"/>
        <v>710</v>
      </c>
      <c r="CF1167" s="9">
        <v>975</v>
      </c>
      <c r="CG1167" s="9">
        <v>3600</v>
      </c>
      <c r="CH1167" s="9">
        <v>904.18</v>
      </c>
      <c r="CI1167" s="9" t="s">
        <v>33</v>
      </c>
      <c r="CJ1167" s="15">
        <f t="shared" si="243"/>
        <v>3.3098591549295775</v>
      </c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  <c r="DB1167" s="9"/>
      <c r="DC1167" s="9"/>
    </row>
    <row r="1168" spans="1:107" ht="18.649999999999999" customHeight="1">
      <c r="A1168" s="9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10"/>
      <c r="N1168" s="9"/>
      <c r="O1168" s="9"/>
      <c r="P1168" s="9"/>
      <c r="Q1168" s="9"/>
      <c r="R1168" s="9"/>
      <c r="S1168" s="9">
        <v>16</v>
      </c>
      <c r="T1168" s="9">
        <f t="shared" si="239"/>
        <v>1.6000000000000001E-3</v>
      </c>
      <c r="U1168" s="9">
        <v>185</v>
      </c>
      <c r="V1168" s="9">
        <f t="shared" si="235"/>
        <v>0.185</v>
      </c>
      <c r="W1168" s="9">
        <v>3.9</v>
      </c>
      <c r="X1168" s="9">
        <v>3900</v>
      </c>
      <c r="Y1168" s="9" t="s">
        <v>35</v>
      </c>
      <c r="Z1168" s="9" t="s">
        <v>35</v>
      </c>
      <c r="AA1168" s="11">
        <v>16.100000000000001</v>
      </c>
      <c r="AB1168" s="11" t="s">
        <v>59</v>
      </c>
      <c r="AC1168" s="12" t="str">
        <f t="shared" si="237"/>
        <v/>
      </c>
      <c r="AD1168" s="12" t="s">
        <v>54</v>
      </c>
      <c r="AE1168" s="27">
        <f t="shared" si="240"/>
        <v>126.25</v>
      </c>
      <c r="AF1168" s="19"/>
      <c r="AG1168" s="20" t="str">
        <f t="shared" si="236"/>
        <v/>
      </c>
      <c r="AH1168" s="20"/>
      <c r="AI1168" s="15">
        <f t="shared" si="244"/>
        <v>126.25</v>
      </c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 t="s">
        <v>36</v>
      </c>
      <c r="BK1168" s="9" t="s">
        <v>41</v>
      </c>
      <c r="BL1168" s="9" t="str">
        <f t="shared" si="234"/>
        <v xml:space="preserve"> 7</v>
      </c>
      <c r="BM1168" s="9">
        <v>5.05</v>
      </c>
      <c r="BN1168" s="15">
        <f t="shared" si="238"/>
        <v>0.19801980198019803</v>
      </c>
      <c r="BO1168" s="9">
        <v>1</v>
      </c>
      <c r="BP1168" s="9">
        <v>7</v>
      </c>
      <c r="BQ1168" s="9">
        <v>175</v>
      </c>
      <c r="BR1168" s="9">
        <f t="shared" si="241"/>
        <v>25</v>
      </c>
      <c r="BS1168" s="9">
        <v>460</v>
      </c>
      <c r="BT1168" s="9" t="s">
        <v>32</v>
      </c>
      <c r="BU1168" s="9"/>
      <c r="BV1168" s="9">
        <v>112</v>
      </c>
      <c r="BW1168" s="9">
        <v>195</v>
      </c>
      <c r="BX1168" s="9">
        <v>3900</v>
      </c>
      <c r="BY1168" s="9">
        <v>5</v>
      </c>
      <c r="BZ1168" s="9">
        <v>5</v>
      </c>
      <c r="CA1168" s="9">
        <v>1</v>
      </c>
      <c r="CB1168" s="9">
        <v>37.17</v>
      </c>
      <c r="CC1168" s="9">
        <v>7.36</v>
      </c>
      <c r="CD1168" s="9">
        <v>560</v>
      </c>
      <c r="CE1168" s="9">
        <f t="shared" si="242"/>
        <v>710</v>
      </c>
      <c r="CF1168" s="9">
        <v>975</v>
      </c>
      <c r="CG1168" s="9">
        <v>3900</v>
      </c>
      <c r="CH1168" s="9">
        <v>979.52</v>
      </c>
      <c r="CI1168" s="9" t="s">
        <v>33</v>
      </c>
      <c r="CJ1168" s="15">
        <f t="shared" si="243"/>
        <v>3.3098591549295775</v>
      </c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  <c r="DB1168" s="9"/>
      <c r="DC1168" s="9"/>
    </row>
    <row r="1169" spans="1:107" ht="18.649999999999999" customHeight="1">
      <c r="A1169" s="9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10"/>
      <c r="N1169" s="9"/>
      <c r="O1169" s="9"/>
      <c r="P1169" s="9"/>
      <c r="Q1169" s="9"/>
      <c r="R1169" s="9"/>
      <c r="S1169" s="9">
        <v>16</v>
      </c>
      <c r="T1169" s="9">
        <f t="shared" si="239"/>
        <v>1.6000000000000001E-3</v>
      </c>
      <c r="U1169" s="9">
        <v>185</v>
      </c>
      <c r="V1169" s="9">
        <f t="shared" si="235"/>
        <v>0.185</v>
      </c>
      <c r="W1169" s="9">
        <v>4.2</v>
      </c>
      <c r="X1169" s="9">
        <v>4200</v>
      </c>
      <c r="Y1169" s="9" t="s">
        <v>35</v>
      </c>
      <c r="Z1169" s="9" t="s">
        <v>35</v>
      </c>
      <c r="AA1169" s="11">
        <v>16.100000000000001</v>
      </c>
      <c r="AB1169" s="11" t="s">
        <v>59</v>
      </c>
      <c r="AC1169" s="12" t="str">
        <f t="shared" si="237"/>
        <v/>
      </c>
      <c r="AD1169" s="12" t="s">
        <v>54</v>
      </c>
      <c r="AE1169" s="27">
        <f t="shared" si="240"/>
        <v>136</v>
      </c>
      <c r="AF1169" s="19"/>
      <c r="AG1169" s="20" t="str">
        <f t="shared" si="236"/>
        <v/>
      </c>
      <c r="AH1169" s="20"/>
      <c r="AI1169" s="15">
        <f t="shared" si="244"/>
        <v>136</v>
      </c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 t="s">
        <v>36</v>
      </c>
      <c r="BK1169" s="9" t="s">
        <v>41</v>
      </c>
      <c r="BL1169" s="9" t="str">
        <f t="shared" si="234"/>
        <v xml:space="preserve"> 7</v>
      </c>
      <c r="BM1169" s="9">
        <v>5.44</v>
      </c>
      <c r="BN1169" s="15">
        <f t="shared" si="238"/>
        <v>0.18382352941176469</v>
      </c>
      <c r="BO1169" s="9">
        <v>1</v>
      </c>
      <c r="BP1169" s="9">
        <v>7</v>
      </c>
      <c r="BQ1169" s="9">
        <v>175</v>
      </c>
      <c r="BR1169" s="9">
        <f t="shared" si="241"/>
        <v>25</v>
      </c>
      <c r="BS1169" s="9">
        <v>460</v>
      </c>
      <c r="BT1169" s="9" t="s">
        <v>32</v>
      </c>
      <c r="BU1169" s="9"/>
      <c r="BV1169" s="9">
        <v>112</v>
      </c>
      <c r="BW1169" s="9">
        <v>195</v>
      </c>
      <c r="BX1169" s="9">
        <v>4200</v>
      </c>
      <c r="BY1169" s="9">
        <v>5</v>
      </c>
      <c r="BZ1169" s="9">
        <v>5</v>
      </c>
      <c r="CA1169" s="9">
        <v>1</v>
      </c>
      <c r="CB1169" s="9">
        <v>40.03</v>
      </c>
      <c r="CC1169" s="9">
        <v>7.36</v>
      </c>
      <c r="CD1169" s="9">
        <v>560</v>
      </c>
      <c r="CE1169" s="9">
        <f t="shared" si="242"/>
        <v>710</v>
      </c>
      <c r="CF1169" s="9">
        <v>975</v>
      </c>
      <c r="CG1169" s="9">
        <v>4200</v>
      </c>
      <c r="CH1169" s="9">
        <v>1054.8699999999999</v>
      </c>
      <c r="CI1169" s="9" t="s">
        <v>33</v>
      </c>
      <c r="CJ1169" s="15">
        <f t="shared" si="243"/>
        <v>3.3098591549295775</v>
      </c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  <c r="DB1169" s="9"/>
      <c r="DC1169" s="9"/>
    </row>
    <row r="1170" spans="1:107" ht="18.649999999999999" customHeight="1">
      <c r="A1170" s="9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10"/>
      <c r="N1170" s="9"/>
      <c r="O1170" s="9"/>
      <c r="P1170" s="9"/>
      <c r="Q1170" s="9"/>
      <c r="R1170" s="9"/>
      <c r="S1170" s="9">
        <v>16</v>
      </c>
      <c r="T1170" s="9">
        <f t="shared" si="239"/>
        <v>1.6000000000000001E-3</v>
      </c>
      <c r="U1170" s="9">
        <v>185</v>
      </c>
      <c r="V1170" s="9">
        <f t="shared" si="235"/>
        <v>0.185</v>
      </c>
      <c r="W1170" s="9">
        <v>4.5</v>
      </c>
      <c r="X1170" s="9">
        <v>4500</v>
      </c>
      <c r="Y1170" s="9" t="s">
        <v>35</v>
      </c>
      <c r="Z1170" s="9" t="s">
        <v>35</v>
      </c>
      <c r="AA1170" s="11">
        <v>16.100000000000001</v>
      </c>
      <c r="AB1170" s="11" t="s">
        <v>59</v>
      </c>
      <c r="AC1170" s="12" t="str">
        <f t="shared" si="237"/>
        <v/>
      </c>
      <c r="AD1170" s="12" t="s">
        <v>54</v>
      </c>
      <c r="AE1170" s="27">
        <f t="shared" si="240"/>
        <v>145.75</v>
      </c>
      <c r="AF1170" s="19"/>
      <c r="AG1170" s="20" t="str">
        <f t="shared" si="236"/>
        <v/>
      </c>
      <c r="AH1170" s="20"/>
      <c r="AI1170" s="15">
        <f t="shared" si="244"/>
        <v>145.75</v>
      </c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 t="s">
        <v>36</v>
      </c>
      <c r="BK1170" s="9" t="s">
        <v>41</v>
      </c>
      <c r="BL1170" s="9" t="str">
        <f t="shared" si="234"/>
        <v xml:space="preserve"> 7</v>
      </c>
      <c r="BM1170" s="9">
        <v>5.83</v>
      </c>
      <c r="BN1170" s="15">
        <f t="shared" si="238"/>
        <v>0.17152658662092624</v>
      </c>
      <c r="BO1170" s="9">
        <v>1</v>
      </c>
      <c r="BP1170" s="9">
        <v>7</v>
      </c>
      <c r="BQ1170" s="9">
        <v>175</v>
      </c>
      <c r="BR1170" s="9">
        <f t="shared" si="241"/>
        <v>25</v>
      </c>
      <c r="BS1170" s="9">
        <v>460</v>
      </c>
      <c r="BT1170" s="9" t="s">
        <v>32</v>
      </c>
      <c r="BU1170" s="9"/>
      <c r="BV1170" s="9">
        <v>112</v>
      </c>
      <c r="BW1170" s="9">
        <v>195</v>
      </c>
      <c r="BX1170" s="9">
        <v>4500</v>
      </c>
      <c r="BY1170" s="9">
        <v>5</v>
      </c>
      <c r="BZ1170" s="9">
        <v>5</v>
      </c>
      <c r="CA1170" s="9">
        <v>1</v>
      </c>
      <c r="CB1170" s="9">
        <v>42.89</v>
      </c>
      <c r="CC1170" s="9">
        <v>7.36</v>
      </c>
      <c r="CD1170" s="9">
        <v>560</v>
      </c>
      <c r="CE1170" s="9">
        <f t="shared" si="242"/>
        <v>710</v>
      </c>
      <c r="CF1170" s="9">
        <v>975</v>
      </c>
      <c r="CG1170" s="9">
        <v>4500</v>
      </c>
      <c r="CH1170" s="9">
        <v>1130.22</v>
      </c>
      <c r="CI1170" s="9" t="s">
        <v>33</v>
      </c>
      <c r="CJ1170" s="15">
        <f t="shared" si="243"/>
        <v>3.3098591549295775</v>
      </c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  <c r="DB1170" s="9"/>
      <c r="DC1170" s="9"/>
    </row>
    <row r="1171" spans="1:107" ht="18.649999999999999" customHeight="1">
      <c r="A1171" s="9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10"/>
      <c r="N1171" s="9"/>
      <c r="O1171" s="9"/>
      <c r="P1171" s="9"/>
      <c r="Q1171" s="9"/>
      <c r="R1171" s="9"/>
      <c r="S1171" s="9">
        <v>16</v>
      </c>
      <c r="T1171" s="9">
        <f t="shared" si="239"/>
        <v>1.6000000000000001E-3</v>
      </c>
      <c r="U1171" s="9">
        <v>185</v>
      </c>
      <c r="V1171" s="9">
        <f t="shared" si="235"/>
        <v>0.185</v>
      </c>
      <c r="W1171" s="9">
        <v>4.8</v>
      </c>
      <c r="X1171" s="9">
        <v>4800</v>
      </c>
      <c r="Y1171" s="9" t="s">
        <v>35</v>
      </c>
      <c r="Z1171" s="9" t="s">
        <v>35</v>
      </c>
      <c r="AA1171" s="11">
        <v>16.100000000000001</v>
      </c>
      <c r="AB1171" s="11" t="s">
        <v>59</v>
      </c>
      <c r="AC1171" s="12" t="str">
        <f t="shared" si="237"/>
        <v/>
      </c>
      <c r="AD1171" s="12" t="s">
        <v>54</v>
      </c>
      <c r="AE1171" s="27">
        <f t="shared" si="240"/>
        <v>155.5</v>
      </c>
      <c r="AF1171" s="19"/>
      <c r="AG1171" s="20" t="str">
        <f t="shared" si="236"/>
        <v/>
      </c>
      <c r="AH1171" s="20"/>
      <c r="AI1171" s="15">
        <f t="shared" si="244"/>
        <v>155.5</v>
      </c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 t="s">
        <v>36</v>
      </c>
      <c r="BK1171" s="9" t="s">
        <v>41</v>
      </c>
      <c r="BL1171" s="9" t="str">
        <f t="shared" si="234"/>
        <v xml:space="preserve"> 7</v>
      </c>
      <c r="BM1171" s="9">
        <v>6.22</v>
      </c>
      <c r="BN1171" s="15">
        <f t="shared" si="238"/>
        <v>0.16077170418006431</v>
      </c>
      <c r="BO1171" s="9">
        <v>1</v>
      </c>
      <c r="BP1171" s="9">
        <v>7</v>
      </c>
      <c r="BQ1171" s="9">
        <v>175</v>
      </c>
      <c r="BR1171" s="9">
        <f t="shared" si="241"/>
        <v>25</v>
      </c>
      <c r="BS1171" s="9">
        <v>460</v>
      </c>
      <c r="BT1171" s="9" t="s">
        <v>32</v>
      </c>
      <c r="BU1171" s="9"/>
      <c r="BV1171" s="9">
        <v>112</v>
      </c>
      <c r="BW1171" s="9">
        <v>195</v>
      </c>
      <c r="BX1171" s="9">
        <v>4800</v>
      </c>
      <c r="BY1171" s="9">
        <v>5</v>
      </c>
      <c r="BZ1171" s="9">
        <v>5</v>
      </c>
      <c r="CA1171" s="9">
        <v>1</v>
      </c>
      <c r="CB1171" s="9">
        <v>45.75</v>
      </c>
      <c r="CC1171" s="9">
        <v>7.36</v>
      </c>
      <c r="CD1171" s="9">
        <v>560</v>
      </c>
      <c r="CE1171" s="9">
        <f t="shared" si="242"/>
        <v>710</v>
      </c>
      <c r="CF1171" s="9">
        <v>975</v>
      </c>
      <c r="CG1171" s="9">
        <v>4800</v>
      </c>
      <c r="CH1171" s="9">
        <v>1205.57</v>
      </c>
      <c r="CI1171" s="9" t="s">
        <v>33</v>
      </c>
      <c r="CJ1171" s="15">
        <f t="shared" si="243"/>
        <v>3.3098591549295775</v>
      </c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  <c r="DB1171" s="9"/>
      <c r="DC1171" s="9"/>
    </row>
    <row r="1172" spans="1:107" ht="18.649999999999999" customHeight="1">
      <c r="A1172" s="9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10"/>
      <c r="N1172" s="9"/>
      <c r="O1172" s="9"/>
      <c r="P1172" s="9"/>
      <c r="Q1172" s="9"/>
      <c r="R1172" s="9"/>
      <c r="S1172" s="9">
        <v>16</v>
      </c>
      <c r="T1172" s="9">
        <f t="shared" si="239"/>
        <v>1.6000000000000001E-3</v>
      </c>
      <c r="U1172" s="9">
        <v>185</v>
      </c>
      <c r="V1172" s="9">
        <f t="shared" si="235"/>
        <v>0.185</v>
      </c>
      <c r="W1172" s="9">
        <v>5.0999999999999996</v>
      </c>
      <c r="X1172" s="9">
        <v>5100</v>
      </c>
      <c r="Y1172" s="9" t="s">
        <v>35</v>
      </c>
      <c r="Z1172" s="9" t="s">
        <v>35</v>
      </c>
      <c r="AA1172" s="11">
        <v>16.100000000000001</v>
      </c>
      <c r="AB1172" s="11" t="s">
        <v>59</v>
      </c>
      <c r="AC1172" s="12" t="str">
        <f t="shared" si="237"/>
        <v/>
      </c>
      <c r="AD1172" s="12" t="s">
        <v>54</v>
      </c>
      <c r="AE1172" s="27">
        <f t="shared" si="240"/>
        <v>165</v>
      </c>
      <c r="AF1172" s="19"/>
      <c r="AG1172" s="20" t="str">
        <f t="shared" si="236"/>
        <v/>
      </c>
      <c r="AH1172" s="20"/>
      <c r="AI1172" s="15">
        <f t="shared" si="244"/>
        <v>165</v>
      </c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 t="s">
        <v>36</v>
      </c>
      <c r="BK1172" s="9" t="s">
        <v>41</v>
      </c>
      <c r="BL1172" s="9" t="str">
        <f t="shared" si="234"/>
        <v xml:space="preserve"> 7</v>
      </c>
      <c r="BM1172" s="9">
        <v>6.6</v>
      </c>
      <c r="BN1172" s="15">
        <f t="shared" si="238"/>
        <v>0.15151515151515152</v>
      </c>
      <c r="BO1172" s="9">
        <v>1</v>
      </c>
      <c r="BP1172" s="9">
        <v>7</v>
      </c>
      <c r="BQ1172" s="9">
        <v>175</v>
      </c>
      <c r="BR1172" s="9">
        <f t="shared" si="241"/>
        <v>25</v>
      </c>
      <c r="BS1172" s="9">
        <v>460</v>
      </c>
      <c r="BT1172" s="9" t="s">
        <v>32</v>
      </c>
      <c r="BU1172" s="9"/>
      <c r="BV1172" s="9">
        <v>112</v>
      </c>
      <c r="BW1172" s="9">
        <v>195</v>
      </c>
      <c r="BX1172" s="9">
        <v>5100</v>
      </c>
      <c r="BY1172" s="9">
        <v>5</v>
      </c>
      <c r="BZ1172" s="9">
        <v>5</v>
      </c>
      <c r="CA1172" s="9">
        <v>1</v>
      </c>
      <c r="CB1172" s="9">
        <v>48.61</v>
      </c>
      <c r="CC1172" s="9">
        <v>7.36</v>
      </c>
      <c r="CD1172" s="9">
        <v>560</v>
      </c>
      <c r="CE1172" s="9">
        <f t="shared" si="242"/>
        <v>710</v>
      </c>
      <c r="CF1172" s="9">
        <v>975</v>
      </c>
      <c r="CG1172" s="9">
        <v>5100</v>
      </c>
      <c r="CH1172" s="9">
        <v>1280.92</v>
      </c>
      <c r="CI1172" s="9" t="s">
        <v>33</v>
      </c>
      <c r="CJ1172" s="15">
        <f t="shared" si="243"/>
        <v>3.3098591549295775</v>
      </c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  <c r="DB1172" s="9"/>
      <c r="DC1172" s="9"/>
    </row>
    <row r="1173" spans="1:107" ht="18.649999999999999" customHeight="1">
      <c r="A1173" s="9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10"/>
      <c r="N1173" s="9"/>
      <c r="O1173" s="9"/>
      <c r="P1173" s="9"/>
      <c r="Q1173" s="9"/>
      <c r="R1173" s="9"/>
      <c r="S1173" s="9">
        <v>16</v>
      </c>
      <c r="T1173" s="9">
        <f t="shared" si="239"/>
        <v>1.6000000000000001E-3</v>
      </c>
      <c r="U1173" s="9">
        <v>185</v>
      </c>
      <c r="V1173" s="9">
        <f t="shared" si="235"/>
        <v>0.185</v>
      </c>
      <c r="W1173" s="9">
        <v>3.6</v>
      </c>
      <c r="X1173" s="9">
        <v>3600</v>
      </c>
      <c r="Y1173" s="9" t="s">
        <v>35</v>
      </c>
      <c r="Z1173" s="9" t="s">
        <v>35</v>
      </c>
      <c r="AA1173" s="11">
        <v>17.25</v>
      </c>
      <c r="AB1173" s="11" t="s">
        <v>59</v>
      </c>
      <c r="AC1173" s="12" t="str">
        <f t="shared" si="237"/>
        <v/>
      </c>
      <c r="AD1173" s="12" t="s">
        <v>54</v>
      </c>
      <c r="AE1173" s="27">
        <f t="shared" si="240"/>
        <v>116.5</v>
      </c>
      <c r="AF1173" s="19"/>
      <c r="AG1173" s="20" t="str">
        <f t="shared" si="236"/>
        <v/>
      </c>
      <c r="AH1173" s="20"/>
      <c r="AI1173" s="15">
        <f t="shared" si="244"/>
        <v>116.5</v>
      </c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 t="s">
        <v>36</v>
      </c>
      <c r="BK1173" s="9" t="s">
        <v>41</v>
      </c>
      <c r="BL1173" s="9" t="str">
        <f t="shared" si="234"/>
        <v xml:space="preserve"> 7</v>
      </c>
      <c r="BM1173" s="9">
        <v>4.66</v>
      </c>
      <c r="BN1173" s="15">
        <f t="shared" si="238"/>
        <v>0.21459227467811159</v>
      </c>
      <c r="BO1173" s="9">
        <v>1</v>
      </c>
      <c r="BP1173" s="9">
        <v>7</v>
      </c>
      <c r="BQ1173" s="9">
        <v>175</v>
      </c>
      <c r="BR1173" s="9">
        <f t="shared" si="241"/>
        <v>25</v>
      </c>
      <c r="BS1173" s="9">
        <v>460</v>
      </c>
      <c r="BT1173" s="9" t="s">
        <v>32</v>
      </c>
      <c r="BU1173" s="9"/>
      <c r="BV1173" s="9">
        <v>112</v>
      </c>
      <c r="BW1173" s="9">
        <v>195</v>
      </c>
      <c r="BX1173" s="9">
        <v>3600</v>
      </c>
      <c r="BY1173" s="9">
        <v>5</v>
      </c>
      <c r="BZ1173" s="9">
        <v>5</v>
      </c>
      <c r="CA1173" s="9">
        <v>1</v>
      </c>
      <c r="CB1173" s="9">
        <v>34.31</v>
      </c>
      <c r="CC1173" s="9">
        <v>7.36</v>
      </c>
      <c r="CD1173" s="9">
        <v>560</v>
      </c>
      <c r="CE1173" s="9">
        <f t="shared" si="242"/>
        <v>710</v>
      </c>
      <c r="CF1173" s="9">
        <v>975</v>
      </c>
      <c r="CG1173" s="9">
        <v>3600</v>
      </c>
      <c r="CH1173" s="9">
        <v>904.18</v>
      </c>
      <c r="CI1173" s="9" t="s">
        <v>33</v>
      </c>
      <c r="CJ1173" s="15">
        <f t="shared" si="243"/>
        <v>3.3098591549295775</v>
      </c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  <c r="DB1173" s="9"/>
      <c r="DC1173" s="9"/>
    </row>
    <row r="1174" spans="1:107" ht="18.649999999999999" customHeight="1">
      <c r="A1174" s="9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10"/>
      <c r="N1174" s="9"/>
      <c r="O1174" s="9"/>
      <c r="P1174" s="9"/>
      <c r="Q1174" s="9"/>
      <c r="R1174" s="9"/>
      <c r="S1174" s="9">
        <v>16</v>
      </c>
      <c r="T1174" s="9">
        <f t="shared" si="239"/>
        <v>1.6000000000000001E-3</v>
      </c>
      <c r="U1174" s="9">
        <v>185</v>
      </c>
      <c r="V1174" s="9">
        <f t="shared" si="235"/>
        <v>0.185</v>
      </c>
      <c r="W1174" s="9">
        <v>3.9</v>
      </c>
      <c r="X1174" s="9">
        <v>3900</v>
      </c>
      <c r="Y1174" s="9" t="s">
        <v>35</v>
      </c>
      <c r="Z1174" s="9" t="s">
        <v>35</v>
      </c>
      <c r="AA1174" s="11">
        <v>17.25</v>
      </c>
      <c r="AB1174" s="11" t="s">
        <v>59</v>
      </c>
      <c r="AC1174" s="12" t="str">
        <f t="shared" si="237"/>
        <v/>
      </c>
      <c r="AD1174" s="12" t="s">
        <v>54</v>
      </c>
      <c r="AE1174" s="27">
        <f t="shared" si="240"/>
        <v>126.25</v>
      </c>
      <c r="AF1174" s="19"/>
      <c r="AG1174" s="20" t="str">
        <f t="shared" si="236"/>
        <v/>
      </c>
      <c r="AH1174" s="20"/>
      <c r="AI1174" s="15">
        <f t="shared" si="244"/>
        <v>126.25</v>
      </c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 t="s">
        <v>36</v>
      </c>
      <c r="BK1174" s="9" t="s">
        <v>41</v>
      </c>
      <c r="BL1174" s="9" t="str">
        <f t="shared" si="234"/>
        <v xml:space="preserve"> 7</v>
      </c>
      <c r="BM1174" s="9">
        <v>5.05</v>
      </c>
      <c r="BN1174" s="15">
        <f t="shared" si="238"/>
        <v>0.19801980198019803</v>
      </c>
      <c r="BO1174" s="9">
        <v>1</v>
      </c>
      <c r="BP1174" s="9">
        <v>7</v>
      </c>
      <c r="BQ1174" s="9">
        <v>175</v>
      </c>
      <c r="BR1174" s="9">
        <f t="shared" si="241"/>
        <v>25</v>
      </c>
      <c r="BS1174" s="9">
        <v>460</v>
      </c>
      <c r="BT1174" s="9" t="s">
        <v>32</v>
      </c>
      <c r="BU1174" s="9"/>
      <c r="BV1174" s="9">
        <v>112</v>
      </c>
      <c r="BW1174" s="9">
        <v>195</v>
      </c>
      <c r="BX1174" s="9">
        <v>3900</v>
      </c>
      <c r="BY1174" s="9">
        <v>5</v>
      </c>
      <c r="BZ1174" s="9">
        <v>5</v>
      </c>
      <c r="CA1174" s="9">
        <v>1</v>
      </c>
      <c r="CB1174" s="9">
        <v>37.17</v>
      </c>
      <c r="CC1174" s="9">
        <v>7.36</v>
      </c>
      <c r="CD1174" s="9">
        <v>560</v>
      </c>
      <c r="CE1174" s="9">
        <f t="shared" si="242"/>
        <v>710</v>
      </c>
      <c r="CF1174" s="9">
        <v>975</v>
      </c>
      <c r="CG1174" s="9">
        <v>3900</v>
      </c>
      <c r="CH1174" s="9">
        <v>979.52</v>
      </c>
      <c r="CI1174" s="9" t="s">
        <v>33</v>
      </c>
      <c r="CJ1174" s="15">
        <f t="shared" si="243"/>
        <v>3.3098591549295775</v>
      </c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  <c r="DB1174" s="9"/>
      <c r="DC1174" s="9"/>
    </row>
    <row r="1175" spans="1:107" ht="18.649999999999999" customHeight="1">
      <c r="A1175" s="9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10"/>
      <c r="N1175" s="9"/>
      <c r="O1175" s="9"/>
      <c r="P1175" s="9"/>
      <c r="Q1175" s="9"/>
      <c r="R1175" s="9"/>
      <c r="S1175" s="9">
        <v>16</v>
      </c>
      <c r="T1175" s="9">
        <f t="shared" si="239"/>
        <v>1.6000000000000001E-3</v>
      </c>
      <c r="U1175" s="9">
        <v>185</v>
      </c>
      <c r="V1175" s="9">
        <f t="shared" si="235"/>
        <v>0.185</v>
      </c>
      <c r="W1175" s="9">
        <v>4.2</v>
      </c>
      <c r="X1175" s="9">
        <v>4200</v>
      </c>
      <c r="Y1175" s="9" t="s">
        <v>35</v>
      </c>
      <c r="Z1175" s="9" t="s">
        <v>35</v>
      </c>
      <c r="AA1175" s="11">
        <v>17.25</v>
      </c>
      <c r="AB1175" s="11" t="s">
        <v>59</v>
      </c>
      <c r="AC1175" s="12" t="str">
        <f t="shared" si="237"/>
        <v/>
      </c>
      <c r="AD1175" s="12" t="s">
        <v>54</v>
      </c>
      <c r="AE1175" s="27">
        <f t="shared" si="240"/>
        <v>136</v>
      </c>
      <c r="AF1175" s="19"/>
      <c r="AG1175" s="20" t="str">
        <f t="shared" si="236"/>
        <v/>
      </c>
      <c r="AH1175" s="20"/>
      <c r="AI1175" s="15">
        <f t="shared" si="244"/>
        <v>136</v>
      </c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 t="s">
        <v>36</v>
      </c>
      <c r="BK1175" s="9" t="s">
        <v>41</v>
      </c>
      <c r="BL1175" s="9" t="str">
        <f t="shared" si="234"/>
        <v xml:space="preserve"> 7</v>
      </c>
      <c r="BM1175" s="9">
        <v>5.44</v>
      </c>
      <c r="BN1175" s="15">
        <f t="shared" si="238"/>
        <v>0.18382352941176469</v>
      </c>
      <c r="BO1175" s="9">
        <v>1</v>
      </c>
      <c r="BP1175" s="9">
        <v>7</v>
      </c>
      <c r="BQ1175" s="9">
        <v>175</v>
      </c>
      <c r="BR1175" s="9">
        <f t="shared" si="241"/>
        <v>25</v>
      </c>
      <c r="BS1175" s="9">
        <v>460</v>
      </c>
      <c r="BT1175" s="9" t="s">
        <v>32</v>
      </c>
      <c r="BU1175" s="9"/>
      <c r="BV1175" s="9">
        <v>112</v>
      </c>
      <c r="BW1175" s="9">
        <v>195</v>
      </c>
      <c r="BX1175" s="9">
        <v>4200</v>
      </c>
      <c r="BY1175" s="9">
        <v>5</v>
      </c>
      <c r="BZ1175" s="9">
        <v>5</v>
      </c>
      <c r="CA1175" s="9">
        <v>1</v>
      </c>
      <c r="CB1175" s="9">
        <v>40.03</v>
      </c>
      <c r="CC1175" s="9">
        <v>7.36</v>
      </c>
      <c r="CD1175" s="9">
        <v>560</v>
      </c>
      <c r="CE1175" s="9">
        <f t="shared" si="242"/>
        <v>710</v>
      </c>
      <c r="CF1175" s="9">
        <v>975</v>
      </c>
      <c r="CG1175" s="9">
        <v>4200</v>
      </c>
      <c r="CH1175" s="9">
        <v>1054.8699999999999</v>
      </c>
      <c r="CI1175" s="9" t="s">
        <v>33</v>
      </c>
      <c r="CJ1175" s="15">
        <f t="shared" si="243"/>
        <v>3.3098591549295775</v>
      </c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  <c r="DB1175" s="9"/>
      <c r="DC1175" s="9"/>
    </row>
    <row r="1176" spans="1:107" ht="18.649999999999999" customHeight="1">
      <c r="A1176" s="9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10"/>
      <c r="N1176" s="9"/>
      <c r="O1176" s="9"/>
      <c r="P1176" s="9"/>
      <c r="Q1176" s="9"/>
      <c r="R1176" s="9"/>
      <c r="S1176" s="9">
        <v>16</v>
      </c>
      <c r="T1176" s="9">
        <f t="shared" si="239"/>
        <v>1.6000000000000001E-3</v>
      </c>
      <c r="U1176" s="9">
        <v>185</v>
      </c>
      <c r="V1176" s="9">
        <f t="shared" si="235"/>
        <v>0.185</v>
      </c>
      <c r="W1176" s="9">
        <v>4.5</v>
      </c>
      <c r="X1176" s="9">
        <v>4500</v>
      </c>
      <c r="Y1176" s="9" t="s">
        <v>35</v>
      </c>
      <c r="Z1176" s="9" t="s">
        <v>35</v>
      </c>
      <c r="AA1176" s="11">
        <v>17.25</v>
      </c>
      <c r="AB1176" s="11" t="s">
        <v>59</v>
      </c>
      <c r="AC1176" s="12" t="str">
        <f t="shared" si="237"/>
        <v/>
      </c>
      <c r="AD1176" s="12" t="s">
        <v>54</v>
      </c>
      <c r="AE1176" s="27">
        <f t="shared" si="240"/>
        <v>145.75</v>
      </c>
      <c r="AF1176" s="19"/>
      <c r="AG1176" s="20" t="str">
        <f t="shared" si="236"/>
        <v/>
      </c>
      <c r="AH1176" s="20"/>
      <c r="AI1176" s="15">
        <f t="shared" si="244"/>
        <v>145.75</v>
      </c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 t="s">
        <v>36</v>
      </c>
      <c r="BK1176" s="9" t="s">
        <v>41</v>
      </c>
      <c r="BL1176" s="9" t="str">
        <f t="shared" si="234"/>
        <v xml:space="preserve"> 7</v>
      </c>
      <c r="BM1176" s="9">
        <v>5.83</v>
      </c>
      <c r="BN1176" s="15">
        <f t="shared" si="238"/>
        <v>0.17152658662092624</v>
      </c>
      <c r="BO1176" s="9">
        <v>1</v>
      </c>
      <c r="BP1176" s="9">
        <v>7</v>
      </c>
      <c r="BQ1176" s="9">
        <v>175</v>
      </c>
      <c r="BR1176" s="9">
        <f t="shared" si="241"/>
        <v>25</v>
      </c>
      <c r="BS1176" s="9">
        <v>460</v>
      </c>
      <c r="BT1176" s="9" t="s">
        <v>32</v>
      </c>
      <c r="BU1176" s="9"/>
      <c r="BV1176" s="9">
        <v>112</v>
      </c>
      <c r="BW1176" s="9">
        <v>195</v>
      </c>
      <c r="BX1176" s="9">
        <v>4500</v>
      </c>
      <c r="BY1176" s="9">
        <v>5</v>
      </c>
      <c r="BZ1176" s="9">
        <v>5</v>
      </c>
      <c r="CA1176" s="9">
        <v>1</v>
      </c>
      <c r="CB1176" s="9">
        <v>42.89</v>
      </c>
      <c r="CC1176" s="9">
        <v>7.36</v>
      </c>
      <c r="CD1176" s="9">
        <v>560</v>
      </c>
      <c r="CE1176" s="9">
        <f t="shared" si="242"/>
        <v>710</v>
      </c>
      <c r="CF1176" s="9">
        <v>975</v>
      </c>
      <c r="CG1176" s="9">
        <v>4500</v>
      </c>
      <c r="CH1176" s="9">
        <v>1130.22</v>
      </c>
      <c r="CI1176" s="9" t="s">
        <v>33</v>
      </c>
      <c r="CJ1176" s="15">
        <f t="shared" si="243"/>
        <v>3.3098591549295775</v>
      </c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  <c r="DB1176" s="9"/>
      <c r="DC1176" s="9"/>
    </row>
    <row r="1177" spans="1:107" ht="18.649999999999999" customHeight="1">
      <c r="A1177" s="9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10"/>
      <c r="N1177" s="9"/>
      <c r="O1177" s="9"/>
      <c r="P1177" s="9"/>
      <c r="Q1177" s="9"/>
      <c r="R1177" s="9"/>
      <c r="S1177" s="9">
        <v>16</v>
      </c>
      <c r="T1177" s="9">
        <f t="shared" si="239"/>
        <v>1.6000000000000001E-3</v>
      </c>
      <c r="U1177" s="9">
        <v>185</v>
      </c>
      <c r="V1177" s="9">
        <f t="shared" si="235"/>
        <v>0.185</v>
      </c>
      <c r="W1177" s="9">
        <v>4.8</v>
      </c>
      <c r="X1177" s="9">
        <v>4800</v>
      </c>
      <c r="Y1177" s="9" t="s">
        <v>35</v>
      </c>
      <c r="Z1177" s="9" t="s">
        <v>35</v>
      </c>
      <c r="AA1177" s="11">
        <v>17.25</v>
      </c>
      <c r="AB1177" s="11" t="s">
        <v>59</v>
      </c>
      <c r="AC1177" s="12" t="str">
        <f t="shared" si="237"/>
        <v/>
      </c>
      <c r="AD1177" s="12" t="s">
        <v>54</v>
      </c>
      <c r="AE1177" s="27">
        <f t="shared" si="240"/>
        <v>155.5</v>
      </c>
      <c r="AF1177" s="19"/>
      <c r="AG1177" s="20" t="str">
        <f t="shared" si="236"/>
        <v/>
      </c>
      <c r="AH1177" s="20"/>
      <c r="AI1177" s="15">
        <f t="shared" si="244"/>
        <v>155.5</v>
      </c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 t="s">
        <v>36</v>
      </c>
      <c r="BK1177" s="9" t="s">
        <v>41</v>
      </c>
      <c r="BL1177" s="9" t="str">
        <f t="shared" si="234"/>
        <v xml:space="preserve"> 7</v>
      </c>
      <c r="BM1177" s="9">
        <v>6.22</v>
      </c>
      <c r="BN1177" s="15">
        <f t="shared" si="238"/>
        <v>0.16077170418006431</v>
      </c>
      <c r="BO1177" s="9">
        <v>1</v>
      </c>
      <c r="BP1177" s="9">
        <v>7</v>
      </c>
      <c r="BQ1177" s="9">
        <v>175</v>
      </c>
      <c r="BR1177" s="9">
        <f t="shared" si="241"/>
        <v>25</v>
      </c>
      <c r="BS1177" s="9">
        <v>460</v>
      </c>
      <c r="BT1177" s="9" t="s">
        <v>32</v>
      </c>
      <c r="BU1177" s="9"/>
      <c r="BV1177" s="9">
        <v>112</v>
      </c>
      <c r="BW1177" s="9">
        <v>195</v>
      </c>
      <c r="BX1177" s="9">
        <v>4800</v>
      </c>
      <c r="BY1177" s="9">
        <v>5</v>
      </c>
      <c r="BZ1177" s="9">
        <v>5</v>
      </c>
      <c r="CA1177" s="9">
        <v>1</v>
      </c>
      <c r="CB1177" s="9">
        <v>45.75</v>
      </c>
      <c r="CC1177" s="9">
        <v>7.36</v>
      </c>
      <c r="CD1177" s="9">
        <v>560</v>
      </c>
      <c r="CE1177" s="9">
        <f t="shared" si="242"/>
        <v>710</v>
      </c>
      <c r="CF1177" s="9">
        <v>975</v>
      </c>
      <c r="CG1177" s="9">
        <v>4800</v>
      </c>
      <c r="CH1177" s="9">
        <v>1205.57</v>
      </c>
      <c r="CI1177" s="9" t="s">
        <v>33</v>
      </c>
      <c r="CJ1177" s="15">
        <f t="shared" si="243"/>
        <v>3.3098591549295775</v>
      </c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  <c r="DB1177" s="9"/>
      <c r="DC1177" s="9"/>
    </row>
    <row r="1178" spans="1:107" ht="18.649999999999999" customHeight="1">
      <c r="A1178" s="9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10"/>
      <c r="N1178" s="9"/>
      <c r="O1178" s="9"/>
      <c r="P1178" s="9"/>
      <c r="Q1178" s="9"/>
      <c r="R1178" s="9"/>
      <c r="S1178" s="9">
        <v>16</v>
      </c>
      <c r="T1178" s="9">
        <f t="shared" si="239"/>
        <v>1.6000000000000001E-3</v>
      </c>
      <c r="U1178" s="9">
        <v>185</v>
      </c>
      <c r="V1178" s="9">
        <f t="shared" si="235"/>
        <v>0.185</v>
      </c>
      <c r="W1178" s="9">
        <v>5.0999999999999996</v>
      </c>
      <c r="X1178" s="9">
        <v>5100</v>
      </c>
      <c r="Y1178" s="9" t="s">
        <v>35</v>
      </c>
      <c r="Z1178" s="9" t="s">
        <v>35</v>
      </c>
      <c r="AA1178" s="11">
        <v>17.25</v>
      </c>
      <c r="AB1178" s="11" t="s">
        <v>59</v>
      </c>
      <c r="AC1178" s="12" t="str">
        <f t="shared" si="237"/>
        <v/>
      </c>
      <c r="AD1178" s="12" t="s">
        <v>54</v>
      </c>
      <c r="AE1178" s="27">
        <f t="shared" si="240"/>
        <v>165</v>
      </c>
      <c r="AF1178" s="19"/>
      <c r="AG1178" s="20" t="str">
        <f t="shared" si="236"/>
        <v/>
      </c>
      <c r="AH1178" s="20"/>
      <c r="AI1178" s="15">
        <f t="shared" si="244"/>
        <v>165</v>
      </c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 t="s">
        <v>36</v>
      </c>
      <c r="BK1178" s="9" t="s">
        <v>41</v>
      </c>
      <c r="BL1178" s="9" t="str">
        <f t="shared" si="234"/>
        <v xml:space="preserve"> 7</v>
      </c>
      <c r="BM1178" s="9">
        <v>6.6</v>
      </c>
      <c r="BN1178" s="15">
        <f t="shared" si="238"/>
        <v>0.15151515151515152</v>
      </c>
      <c r="BO1178" s="9">
        <v>1</v>
      </c>
      <c r="BP1178" s="9">
        <v>7</v>
      </c>
      <c r="BQ1178" s="9">
        <v>175</v>
      </c>
      <c r="BR1178" s="9">
        <f t="shared" si="241"/>
        <v>25</v>
      </c>
      <c r="BS1178" s="9">
        <v>460</v>
      </c>
      <c r="BT1178" s="9" t="s">
        <v>32</v>
      </c>
      <c r="BU1178" s="9"/>
      <c r="BV1178" s="9">
        <v>112</v>
      </c>
      <c r="BW1178" s="9">
        <v>195</v>
      </c>
      <c r="BX1178" s="9">
        <v>5100</v>
      </c>
      <c r="BY1178" s="9">
        <v>5</v>
      </c>
      <c r="BZ1178" s="9">
        <v>5</v>
      </c>
      <c r="CA1178" s="9">
        <v>1</v>
      </c>
      <c r="CB1178" s="9">
        <v>48.61</v>
      </c>
      <c r="CC1178" s="9">
        <v>7.36</v>
      </c>
      <c r="CD1178" s="9">
        <v>560</v>
      </c>
      <c r="CE1178" s="9">
        <f t="shared" si="242"/>
        <v>710</v>
      </c>
      <c r="CF1178" s="9">
        <v>975</v>
      </c>
      <c r="CG1178" s="9">
        <v>5100</v>
      </c>
      <c r="CH1178" s="9">
        <v>1280.92</v>
      </c>
      <c r="CI1178" s="9" t="s">
        <v>33</v>
      </c>
      <c r="CJ1178" s="15">
        <f t="shared" si="243"/>
        <v>3.3098591549295775</v>
      </c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  <c r="DB1178" s="9"/>
      <c r="DC1178" s="9"/>
    </row>
    <row r="1179" spans="1:107" ht="18.649999999999999" customHeight="1">
      <c r="A1179" s="9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10"/>
      <c r="N1179" s="9"/>
      <c r="O1179" s="9"/>
      <c r="P1179" s="9"/>
      <c r="Q1179" s="9"/>
      <c r="R1179" s="9"/>
      <c r="S1179" s="9">
        <v>12</v>
      </c>
      <c r="T1179" s="9">
        <f t="shared" si="239"/>
        <v>1.2000000000000001E-3</v>
      </c>
      <c r="U1179" s="9">
        <v>135</v>
      </c>
      <c r="V1179" s="9">
        <f t="shared" si="235"/>
        <v>0.13500000000000001</v>
      </c>
      <c r="W1179" s="9">
        <v>2.65</v>
      </c>
      <c r="X1179" s="9">
        <v>2650</v>
      </c>
      <c r="Y1179" s="9" t="s">
        <v>35</v>
      </c>
      <c r="Z1179" s="9" t="s">
        <v>35</v>
      </c>
      <c r="AA1179" s="11">
        <v>19.149999999999999</v>
      </c>
      <c r="AB1179" s="11" t="s">
        <v>29</v>
      </c>
      <c r="AC1179" s="12">
        <f t="shared" si="237"/>
        <v>22.022499999999997</v>
      </c>
      <c r="AD1179" s="12" t="s">
        <v>36</v>
      </c>
      <c r="AE1179" s="27" t="str">
        <f t="shared" si="240"/>
        <v/>
      </c>
      <c r="AF1179" s="21">
        <f t="shared" ref="AF1179:AF1185" si="245">_xlfn.IFS(
Z1179="CTML", ((W1179*BL1179)/100),
Z1179="M2", (W1179*V1179*BL1179),
Z1179="UNIT",BL1179,
Z1179="M3",BL1179*T1179*V1179*W1179)</f>
        <v>1.7887500000000001</v>
      </c>
      <c r="AG1179" s="20">
        <f t="shared" si="236"/>
        <v>1.7887500000000001</v>
      </c>
      <c r="AH1179" s="20"/>
      <c r="AI1179" s="15">
        <f t="shared" si="244"/>
        <v>1.7887500000000001</v>
      </c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 t="s">
        <v>36</v>
      </c>
      <c r="BK1179" s="9" t="s">
        <v>37</v>
      </c>
      <c r="BL1179" s="9" t="str">
        <f t="shared" si="234"/>
        <v xml:space="preserve"> 5</v>
      </c>
      <c r="BM1179" s="9">
        <v>1.79</v>
      </c>
      <c r="BN1179" s="15">
        <f t="shared" si="238"/>
        <v>0.55865921787709494</v>
      </c>
      <c r="BO1179" s="9">
        <v>1</v>
      </c>
      <c r="BP1179" s="9">
        <v>5</v>
      </c>
      <c r="BQ1179" s="9">
        <v>210</v>
      </c>
      <c r="BR1179" s="9">
        <f t="shared" si="241"/>
        <v>42</v>
      </c>
      <c r="BS1179" s="9">
        <v>460</v>
      </c>
      <c r="BT1179" s="9" t="s">
        <v>32</v>
      </c>
      <c r="BU1179" s="9"/>
      <c r="BV1179" s="9">
        <v>60</v>
      </c>
      <c r="BW1179" s="9">
        <v>142</v>
      </c>
      <c r="BX1179" s="9">
        <v>2700</v>
      </c>
      <c r="BY1179" s="9">
        <v>7</v>
      </c>
      <c r="BZ1179" s="9">
        <v>6</v>
      </c>
      <c r="CA1179" s="9">
        <v>1</v>
      </c>
      <c r="CB1179" s="9">
        <v>9.8699999999999992</v>
      </c>
      <c r="CC1179" s="9">
        <v>5.52</v>
      </c>
      <c r="CD1179" s="9">
        <v>360</v>
      </c>
      <c r="CE1179" s="9">
        <f t="shared" si="242"/>
        <v>510</v>
      </c>
      <c r="CF1179" s="9">
        <v>994</v>
      </c>
      <c r="CG1179" s="9">
        <v>2700</v>
      </c>
      <c r="CH1179" s="9">
        <v>444.44</v>
      </c>
      <c r="CI1179" s="9" t="s">
        <v>33</v>
      </c>
      <c r="CJ1179" s="15">
        <f t="shared" si="243"/>
        <v>4.6078431372549016</v>
      </c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  <c r="DB1179" s="9"/>
      <c r="DC1179" s="9"/>
    </row>
    <row r="1180" spans="1:107" ht="18.649999999999999" customHeight="1">
      <c r="A1180" s="9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10"/>
      <c r="N1180" s="9"/>
      <c r="O1180" s="9"/>
      <c r="P1180" s="9"/>
      <c r="Q1180" s="9"/>
      <c r="R1180" s="9"/>
      <c r="S1180" s="9">
        <v>12</v>
      </c>
      <c r="T1180" s="9">
        <f t="shared" si="239"/>
        <v>1.2000000000000001E-3</v>
      </c>
      <c r="U1180" s="9">
        <v>135</v>
      </c>
      <c r="V1180" s="9">
        <f t="shared" si="235"/>
        <v>0.13500000000000001</v>
      </c>
      <c r="W1180" s="9">
        <v>2.65</v>
      </c>
      <c r="X1180" s="9">
        <v>2650</v>
      </c>
      <c r="Y1180" s="9" t="s">
        <v>35</v>
      </c>
      <c r="Z1180" s="9" t="s">
        <v>35</v>
      </c>
      <c r="AA1180" s="11">
        <v>19.149999999999999</v>
      </c>
      <c r="AB1180" s="11" t="s">
        <v>29</v>
      </c>
      <c r="AC1180" s="12">
        <f t="shared" si="237"/>
        <v>22.022499999999997</v>
      </c>
      <c r="AD1180" s="12" t="s">
        <v>36</v>
      </c>
      <c r="AE1180" s="27" t="str">
        <f t="shared" si="240"/>
        <v/>
      </c>
      <c r="AF1180" s="21">
        <f t="shared" si="245"/>
        <v>1.7887500000000001</v>
      </c>
      <c r="AG1180" s="20">
        <f t="shared" si="236"/>
        <v>1.7887500000000001</v>
      </c>
      <c r="AH1180" s="20"/>
      <c r="AI1180" s="15">
        <f t="shared" si="244"/>
        <v>1.7887500000000001</v>
      </c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 t="s">
        <v>36</v>
      </c>
      <c r="BK1180" s="9" t="s">
        <v>37</v>
      </c>
      <c r="BL1180" s="9" t="str">
        <f t="shared" si="234"/>
        <v xml:space="preserve"> 5</v>
      </c>
      <c r="BM1180" s="9">
        <v>1.79</v>
      </c>
      <c r="BN1180" s="15">
        <f t="shared" si="238"/>
        <v>0.55865921787709494</v>
      </c>
      <c r="BO1180" s="9">
        <v>1</v>
      </c>
      <c r="BP1180" s="9">
        <v>5</v>
      </c>
      <c r="BQ1180" s="9">
        <v>210</v>
      </c>
      <c r="BR1180" s="9">
        <f t="shared" si="241"/>
        <v>42</v>
      </c>
      <c r="BS1180" s="9">
        <v>460</v>
      </c>
      <c r="BT1180" s="9" t="s">
        <v>32</v>
      </c>
      <c r="BU1180" s="9"/>
      <c r="BV1180" s="9">
        <v>60</v>
      </c>
      <c r="BW1180" s="9">
        <v>142</v>
      </c>
      <c r="BX1180" s="9">
        <v>2700</v>
      </c>
      <c r="BY1180" s="9">
        <v>7</v>
      </c>
      <c r="BZ1180" s="9">
        <v>6</v>
      </c>
      <c r="CA1180" s="9">
        <v>1</v>
      </c>
      <c r="CB1180" s="9">
        <v>9.8699999999999992</v>
      </c>
      <c r="CC1180" s="9">
        <v>5.52</v>
      </c>
      <c r="CD1180" s="9">
        <v>360</v>
      </c>
      <c r="CE1180" s="9">
        <f t="shared" si="242"/>
        <v>510</v>
      </c>
      <c r="CF1180" s="9">
        <v>994</v>
      </c>
      <c r="CG1180" s="9">
        <v>2700</v>
      </c>
      <c r="CH1180" s="9">
        <v>444.44</v>
      </c>
      <c r="CI1180" s="9" t="s">
        <v>33</v>
      </c>
      <c r="CJ1180" s="15">
        <f t="shared" si="243"/>
        <v>4.6078431372549016</v>
      </c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  <c r="DB1180" s="9"/>
      <c r="DC1180" s="9"/>
    </row>
    <row r="1181" spans="1:107" ht="18.649999999999999" customHeight="1">
      <c r="A1181" s="9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10"/>
      <c r="N1181" s="9"/>
      <c r="O1181" s="9"/>
      <c r="P1181" s="9"/>
      <c r="Q1181" s="9"/>
      <c r="R1181" s="9"/>
      <c r="S1181" s="9">
        <v>12</v>
      </c>
      <c r="T1181" s="9">
        <f t="shared" si="239"/>
        <v>1.2000000000000001E-3</v>
      </c>
      <c r="U1181" s="9">
        <v>135</v>
      </c>
      <c r="V1181" s="9">
        <f t="shared" si="235"/>
        <v>0.13500000000000001</v>
      </c>
      <c r="W1181" s="9">
        <v>2.65</v>
      </c>
      <c r="X1181" s="9">
        <v>2650</v>
      </c>
      <c r="Y1181" s="9" t="s">
        <v>35</v>
      </c>
      <c r="Z1181" s="9" t="s">
        <v>35</v>
      </c>
      <c r="AA1181" s="11">
        <v>19.149999999999999</v>
      </c>
      <c r="AB1181" s="11" t="s">
        <v>29</v>
      </c>
      <c r="AC1181" s="12">
        <f t="shared" si="237"/>
        <v>22.022499999999997</v>
      </c>
      <c r="AD1181" s="12" t="s">
        <v>36</v>
      </c>
      <c r="AE1181" s="27" t="str">
        <f t="shared" si="240"/>
        <v/>
      </c>
      <c r="AF1181" s="21">
        <f t="shared" si="245"/>
        <v>1.7887500000000001</v>
      </c>
      <c r="AG1181" s="20">
        <f t="shared" si="236"/>
        <v>1.7887500000000001</v>
      </c>
      <c r="AH1181" s="20"/>
      <c r="AI1181" s="15">
        <f t="shared" si="244"/>
        <v>1.7887500000000001</v>
      </c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 t="s">
        <v>36</v>
      </c>
      <c r="BK1181" s="9" t="s">
        <v>37</v>
      </c>
      <c r="BL1181" s="9" t="str">
        <f t="shared" si="234"/>
        <v xml:space="preserve"> 5</v>
      </c>
      <c r="BM1181" s="9">
        <v>1.79</v>
      </c>
      <c r="BN1181" s="15">
        <f t="shared" si="238"/>
        <v>0.55865921787709494</v>
      </c>
      <c r="BO1181" s="9">
        <v>1</v>
      </c>
      <c r="BP1181" s="9">
        <v>5</v>
      </c>
      <c r="BQ1181" s="9">
        <v>210</v>
      </c>
      <c r="BR1181" s="9">
        <f t="shared" si="241"/>
        <v>42</v>
      </c>
      <c r="BS1181" s="9">
        <v>460</v>
      </c>
      <c r="BT1181" s="9" t="s">
        <v>32</v>
      </c>
      <c r="BU1181" s="9"/>
      <c r="BV1181" s="9">
        <v>60</v>
      </c>
      <c r="BW1181" s="9">
        <v>142</v>
      </c>
      <c r="BX1181" s="9">
        <v>2700</v>
      </c>
      <c r="BY1181" s="9">
        <v>7</v>
      </c>
      <c r="BZ1181" s="9">
        <v>6</v>
      </c>
      <c r="CA1181" s="9">
        <v>1</v>
      </c>
      <c r="CB1181" s="9">
        <v>9.8699999999999992</v>
      </c>
      <c r="CC1181" s="9">
        <v>5.52</v>
      </c>
      <c r="CD1181" s="9">
        <v>360</v>
      </c>
      <c r="CE1181" s="9">
        <f t="shared" si="242"/>
        <v>510</v>
      </c>
      <c r="CF1181" s="9">
        <v>994</v>
      </c>
      <c r="CG1181" s="9">
        <v>2700</v>
      </c>
      <c r="CH1181" s="9">
        <v>444.44</v>
      </c>
      <c r="CI1181" s="9" t="s">
        <v>33</v>
      </c>
      <c r="CJ1181" s="15">
        <f t="shared" si="243"/>
        <v>4.6078431372549016</v>
      </c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  <c r="DB1181" s="9"/>
      <c r="DC1181" s="9"/>
    </row>
    <row r="1182" spans="1:107" ht="18.649999999999999" customHeight="1">
      <c r="A1182" s="9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10"/>
      <c r="N1182" s="9"/>
      <c r="O1182" s="9"/>
      <c r="P1182" s="9"/>
      <c r="Q1182" s="9"/>
      <c r="R1182" s="9"/>
      <c r="S1182" s="9">
        <v>12</v>
      </c>
      <c r="T1182" s="9">
        <f t="shared" si="239"/>
        <v>1.2000000000000001E-3</v>
      </c>
      <c r="U1182" s="9">
        <v>135</v>
      </c>
      <c r="V1182" s="9">
        <f t="shared" si="235"/>
        <v>0.13500000000000001</v>
      </c>
      <c r="W1182" s="9">
        <v>2.65</v>
      </c>
      <c r="X1182" s="9">
        <v>2650</v>
      </c>
      <c r="Y1182" s="9" t="s">
        <v>35</v>
      </c>
      <c r="Z1182" s="9" t="s">
        <v>35</v>
      </c>
      <c r="AA1182" s="11">
        <v>20.100000000000001</v>
      </c>
      <c r="AB1182" s="11" t="s">
        <v>29</v>
      </c>
      <c r="AC1182" s="12">
        <f t="shared" si="237"/>
        <v>23.114999999999998</v>
      </c>
      <c r="AD1182" s="12" t="s">
        <v>36</v>
      </c>
      <c r="AE1182" s="27" t="str">
        <f t="shared" si="240"/>
        <v/>
      </c>
      <c r="AF1182" s="21">
        <f t="shared" si="245"/>
        <v>1.7887500000000001</v>
      </c>
      <c r="AG1182" s="20">
        <f t="shared" si="236"/>
        <v>1.7887500000000001</v>
      </c>
      <c r="AH1182" s="20"/>
      <c r="AI1182" s="15">
        <f t="shared" si="244"/>
        <v>1.7887500000000001</v>
      </c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 t="s">
        <v>36</v>
      </c>
      <c r="BK1182" s="9" t="s">
        <v>37</v>
      </c>
      <c r="BL1182" s="9" t="str">
        <f t="shared" si="234"/>
        <v xml:space="preserve"> 5</v>
      </c>
      <c r="BM1182" s="9">
        <v>1.79</v>
      </c>
      <c r="BN1182" s="15">
        <f t="shared" si="238"/>
        <v>0.55865921787709494</v>
      </c>
      <c r="BO1182" s="9">
        <v>1</v>
      </c>
      <c r="BP1182" s="9">
        <v>5</v>
      </c>
      <c r="BQ1182" s="9">
        <v>210</v>
      </c>
      <c r="BR1182" s="9">
        <f t="shared" si="241"/>
        <v>42</v>
      </c>
      <c r="BS1182" s="9">
        <v>460</v>
      </c>
      <c r="BT1182" s="9" t="s">
        <v>32</v>
      </c>
      <c r="BU1182" s="9"/>
      <c r="BV1182" s="9">
        <v>60</v>
      </c>
      <c r="BW1182" s="9">
        <v>142</v>
      </c>
      <c r="BX1182" s="9">
        <v>2700</v>
      </c>
      <c r="BY1182" s="9">
        <v>7</v>
      </c>
      <c r="BZ1182" s="9">
        <v>6</v>
      </c>
      <c r="CA1182" s="9">
        <v>1</v>
      </c>
      <c r="CB1182" s="9">
        <v>9.8699999999999992</v>
      </c>
      <c r="CC1182" s="9">
        <v>5.52</v>
      </c>
      <c r="CD1182" s="9">
        <v>360</v>
      </c>
      <c r="CE1182" s="9">
        <f t="shared" si="242"/>
        <v>510</v>
      </c>
      <c r="CF1182" s="9">
        <v>994</v>
      </c>
      <c r="CG1182" s="9">
        <v>2700</v>
      </c>
      <c r="CH1182" s="9">
        <v>444.44</v>
      </c>
      <c r="CI1182" s="9" t="s">
        <v>33</v>
      </c>
      <c r="CJ1182" s="15">
        <f t="shared" si="243"/>
        <v>4.6078431372549016</v>
      </c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  <c r="DB1182" s="9"/>
      <c r="DC1182" s="9"/>
    </row>
    <row r="1183" spans="1:107" ht="18.649999999999999" customHeight="1">
      <c r="A1183" s="9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10"/>
      <c r="N1183" s="9"/>
      <c r="O1183" s="9"/>
      <c r="P1183" s="9"/>
      <c r="Q1183" s="9"/>
      <c r="R1183" s="9"/>
      <c r="S1183" s="9">
        <v>12</v>
      </c>
      <c r="T1183" s="9">
        <f t="shared" si="239"/>
        <v>1.2000000000000001E-3</v>
      </c>
      <c r="U1183" s="9">
        <v>135</v>
      </c>
      <c r="V1183" s="9">
        <f t="shared" si="235"/>
        <v>0.13500000000000001</v>
      </c>
      <c r="W1183" s="9">
        <v>2.65</v>
      </c>
      <c r="X1183" s="9">
        <v>2650</v>
      </c>
      <c r="Y1183" s="9" t="s">
        <v>35</v>
      </c>
      <c r="Z1183" s="9" t="s">
        <v>35</v>
      </c>
      <c r="AA1183" s="11">
        <v>20.100000000000001</v>
      </c>
      <c r="AB1183" s="11" t="s">
        <v>29</v>
      </c>
      <c r="AC1183" s="12">
        <f t="shared" si="237"/>
        <v>23.114999999999998</v>
      </c>
      <c r="AD1183" s="12" t="s">
        <v>36</v>
      </c>
      <c r="AE1183" s="27" t="str">
        <f t="shared" si="240"/>
        <v/>
      </c>
      <c r="AF1183" s="21">
        <f t="shared" si="245"/>
        <v>1.7887500000000001</v>
      </c>
      <c r="AG1183" s="20">
        <f t="shared" si="236"/>
        <v>1.7887500000000001</v>
      </c>
      <c r="AH1183" s="20"/>
      <c r="AI1183" s="15">
        <f t="shared" si="244"/>
        <v>1.7887500000000001</v>
      </c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 t="s">
        <v>36</v>
      </c>
      <c r="BK1183" s="9" t="s">
        <v>37</v>
      </c>
      <c r="BL1183" s="9" t="str">
        <f t="shared" si="234"/>
        <v xml:space="preserve"> 5</v>
      </c>
      <c r="BM1183" s="9">
        <v>1.79</v>
      </c>
      <c r="BN1183" s="15">
        <f t="shared" si="238"/>
        <v>0.55865921787709494</v>
      </c>
      <c r="BO1183" s="9">
        <v>1</v>
      </c>
      <c r="BP1183" s="9">
        <v>5</v>
      </c>
      <c r="BQ1183" s="9">
        <v>210</v>
      </c>
      <c r="BR1183" s="9">
        <f t="shared" si="241"/>
        <v>42</v>
      </c>
      <c r="BS1183" s="9">
        <v>460</v>
      </c>
      <c r="BT1183" s="9" t="s">
        <v>32</v>
      </c>
      <c r="BU1183" s="9"/>
      <c r="BV1183" s="9">
        <v>60</v>
      </c>
      <c r="BW1183" s="9">
        <v>142</v>
      </c>
      <c r="BX1183" s="9">
        <v>2700</v>
      </c>
      <c r="BY1183" s="9">
        <v>7</v>
      </c>
      <c r="BZ1183" s="9">
        <v>6</v>
      </c>
      <c r="CA1183" s="9">
        <v>1</v>
      </c>
      <c r="CB1183" s="9">
        <v>9.8699999999999992</v>
      </c>
      <c r="CC1183" s="9">
        <v>5.52</v>
      </c>
      <c r="CD1183" s="9">
        <v>360</v>
      </c>
      <c r="CE1183" s="9">
        <f t="shared" si="242"/>
        <v>510</v>
      </c>
      <c r="CF1183" s="9">
        <v>994</v>
      </c>
      <c r="CG1183" s="9">
        <v>2700</v>
      </c>
      <c r="CH1183" s="9">
        <v>444.44</v>
      </c>
      <c r="CI1183" s="9" t="s">
        <v>33</v>
      </c>
      <c r="CJ1183" s="15">
        <f t="shared" si="243"/>
        <v>4.6078431372549016</v>
      </c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  <c r="DB1183" s="9"/>
      <c r="DC1183" s="9"/>
    </row>
    <row r="1184" spans="1:107" ht="18.649999999999999" customHeight="1">
      <c r="A1184" s="9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10"/>
      <c r="N1184" s="9"/>
      <c r="O1184" s="9"/>
      <c r="P1184" s="9"/>
      <c r="Q1184" s="9"/>
      <c r="R1184" s="9"/>
      <c r="S1184" s="9">
        <v>12</v>
      </c>
      <c r="T1184" s="9">
        <f t="shared" si="239"/>
        <v>1.2000000000000001E-3</v>
      </c>
      <c r="U1184" s="9">
        <v>135</v>
      </c>
      <c r="V1184" s="9">
        <f t="shared" si="235"/>
        <v>0.13500000000000001</v>
      </c>
      <c r="W1184" s="9">
        <v>2.65</v>
      </c>
      <c r="X1184" s="9">
        <v>2650</v>
      </c>
      <c r="Y1184" s="9" t="s">
        <v>35</v>
      </c>
      <c r="Z1184" s="9" t="s">
        <v>35</v>
      </c>
      <c r="AA1184" s="11">
        <v>20.100000000000001</v>
      </c>
      <c r="AB1184" s="11" t="s">
        <v>29</v>
      </c>
      <c r="AC1184" s="12">
        <f t="shared" si="237"/>
        <v>23.114999999999998</v>
      </c>
      <c r="AD1184" s="12" t="s">
        <v>36</v>
      </c>
      <c r="AE1184" s="27" t="str">
        <f t="shared" si="240"/>
        <v/>
      </c>
      <c r="AF1184" s="21">
        <f t="shared" si="245"/>
        <v>1.7887500000000001</v>
      </c>
      <c r="AG1184" s="20">
        <f t="shared" si="236"/>
        <v>1.7887500000000001</v>
      </c>
      <c r="AH1184" s="20"/>
      <c r="AI1184" s="15">
        <f t="shared" si="244"/>
        <v>1.7887500000000001</v>
      </c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 t="s">
        <v>36</v>
      </c>
      <c r="BK1184" s="9" t="s">
        <v>37</v>
      </c>
      <c r="BL1184" s="9" t="str">
        <f t="shared" si="234"/>
        <v xml:space="preserve"> 5</v>
      </c>
      <c r="BM1184" s="9">
        <v>1.79</v>
      </c>
      <c r="BN1184" s="15">
        <f t="shared" si="238"/>
        <v>0.55865921787709494</v>
      </c>
      <c r="BO1184" s="9">
        <v>1</v>
      </c>
      <c r="BP1184" s="9">
        <v>5</v>
      </c>
      <c r="BQ1184" s="9">
        <v>210</v>
      </c>
      <c r="BR1184" s="9">
        <f t="shared" si="241"/>
        <v>42</v>
      </c>
      <c r="BS1184" s="9">
        <v>460</v>
      </c>
      <c r="BT1184" s="9" t="s">
        <v>32</v>
      </c>
      <c r="BU1184" s="9"/>
      <c r="BV1184" s="9">
        <v>60</v>
      </c>
      <c r="BW1184" s="9">
        <v>142</v>
      </c>
      <c r="BX1184" s="9">
        <v>2700</v>
      </c>
      <c r="BY1184" s="9">
        <v>7</v>
      </c>
      <c r="BZ1184" s="9">
        <v>6</v>
      </c>
      <c r="CA1184" s="9">
        <v>1</v>
      </c>
      <c r="CB1184" s="9">
        <v>9.8699999999999992</v>
      </c>
      <c r="CC1184" s="9">
        <v>5.52</v>
      </c>
      <c r="CD1184" s="9">
        <v>360</v>
      </c>
      <c r="CE1184" s="9">
        <f t="shared" si="242"/>
        <v>510</v>
      </c>
      <c r="CF1184" s="9">
        <v>994</v>
      </c>
      <c r="CG1184" s="9">
        <v>2700</v>
      </c>
      <c r="CH1184" s="9">
        <v>444.44</v>
      </c>
      <c r="CI1184" s="9" t="s">
        <v>33</v>
      </c>
      <c r="CJ1184" s="15">
        <f t="shared" si="243"/>
        <v>4.6078431372549016</v>
      </c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  <c r="DB1184" s="9"/>
      <c r="DC1184" s="9"/>
    </row>
    <row r="1185" spans="1:107" ht="18.649999999999999" customHeight="1">
      <c r="A1185" s="9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10"/>
      <c r="N1185" s="9"/>
      <c r="O1185" s="9"/>
      <c r="P1185" s="9"/>
      <c r="Q1185" s="9"/>
      <c r="R1185" s="9"/>
      <c r="S1185" s="9">
        <v>12</v>
      </c>
      <c r="T1185" s="9">
        <f t="shared" si="239"/>
        <v>1.2000000000000001E-3</v>
      </c>
      <c r="U1185" s="9">
        <v>135</v>
      </c>
      <c r="V1185" s="9">
        <f t="shared" si="235"/>
        <v>0.13500000000000001</v>
      </c>
      <c r="W1185" s="9">
        <v>2.65</v>
      </c>
      <c r="X1185" s="9">
        <v>2650</v>
      </c>
      <c r="Y1185" s="9" t="s">
        <v>35</v>
      </c>
      <c r="Z1185" s="9" t="s">
        <v>35</v>
      </c>
      <c r="AA1185" s="11">
        <v>20.100000000000001</v>
      </c>
      <c r="AB1185" s="11" t="s">
        <v>29</v>
      </c>
      <c r="AC1185" s="12">
        <f t="shared" si="237"/>
        <v>23.114999999999998</v>
      </c>
      <c r="AD1185" s="12" t="s">
        <v>36</v>
      </c>
      <c r="AE1185" s="27" t="str">
        <f t="shared" si="240"/>
        <v/>
      </c>
      <c r="AF1185" s="21">
        <f t="shared" si="245"/>
        <v>1.7887500000000001</v>
      </c>
      <c r="AG1185" s="20">
        <f t="shared" si="236"/>
        <v>1.7887500000000001</v>
      </c>
      <c r="AH1185" s="20"/>
      <c r="AI1185" s="15">
        <f t="shared" si="244"/>
        <v>1.7887500000000001</v>
      </c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 t="s">
        <v>36</v>
      </c>
      <c r="BK1185" s="9" t="s">
        <v>37</v>
      </c>
      <c r="BL1185" s="9" t="str">
        <f t="shared" si="234"/>
        <v xml:space="preserve"> 5</v>
      </c>
      <c r="BM1185" s="9">
        <v>1.79</v>
      </c>
      <c r="BN1185" s="15">
        <f t="shared" si="238"/>
        <v>0.55865921787709494</v>
      </c>
      <c r="BO1185" s="9">
        <v>1</v>
      </c>
      <c r="BP1185" s="9">
        <v>5</v>
      </c>
      <c r="BQ1185" s="9">
        <v>210</v>
      </c>
      <c r="BR1185" s="9">
        <f t="shared" si="241"/>
        <v>42</v>
      </c>
      <c r="BS1185" s="9">
        <v>460</v>
      </c>
      <c r="BT1185" s="9" t="s">
        <v>32</v>
      </c>
      <c r="BU1185" s="9"/>
      <c r="BV1185" s="9">
        <v>60</v>
      </c>
      <c r="BW1185" s="9">
        <v>142</v>
      </c>
      <c r="BX1185" s="9">
        <v>2700</v>
      </c>
      <c r="BY1185" s="9">
        <v>7</v>
      </c>
      <c r="BZ1185" s="9">
        <v>6</v>
      </c>
      <c r="CA1185" s="9">
        <v>1</v>
      </c>
      <c r="CB1185" s="9">
        <v>9.8699999999999992</v>
      </c>
      <c r="CC1185" s="9">
        <v>5.52</v>
      </c>
      <c r="CD1185" s="9">
        <v>360</v>
      </c>
      <c r="CE1185" s="9">
        <f t="shared" si="242"/>
        <v>510</v>
      </c>
      <c r="CF1185" s="9">
        <v>994</v>
      </c>
      <c r="CG1185" s="9">
        <v>2700</v>
      </c>
      <c r="CH1185" s="9">
        <v>444.44</v>
      </c>
      <c r="CI1185" s="9" t="s">
        <v>33</v>
      </c>
      <c r="CJ1185" s="15">
        <f t="shared" si="243"/>
        <v>4.6078431372549016</v>
      </c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  <c r="DB1185" s="9"/>
      <c r="DC1185" s="9"/>
    </row>
    <row r="1186" spans="1:107" ht="18.649999999999999" customHeight="1">
      <c r="A1186" s="9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10"/>
      <c r="N1186" s="9"/>
      <c r="O1186" s="9"/>
      <c r="P1186" s="9"/>
      <c r="Q1186" s="9"/>
      <c r="R1186" s="9"/>
      <c r="S1186" s="9">
        <v>12</v>
      </c>
      <c r="T1186" s="9">
        <f t="shared" si="239"/>
        <v>1.2000000000000001E-3</v>
      </c>
      <c r="U1186" s="9">
        <v>135</v>
      </c>
      <c r="V1186" s="9">
        <f t="shared" si="235"/>
        <v>0.13500000000000001</v>
      </c>
      <c r="W1186" s="9">
        <v>2.65</v>
      </c>
      <c r="X1186" s="9">
        <v>2650</v>
      </c>
      <c r="Y1186" s="9" t="s">
        <v>35</v>
      </c>
      <c r="Z1186" s="9" t="s">
        <v>35</v>
      </c>
      <c r="AA1186" s="11">
        <v>15.05</v>
      </c>
      <c r="AB1186" s="11" t="s">
        <v>59</v>
      </c>
      <c r="AC1186" s="12" t="str">
        <f t="shared" si="237"/>
        <v/>
      </c>
      <c r="AD1186" s="12" t="s">
        <v>54</v>
      </c>
      <c r="AE1186" s="27">
        <f t="shared" si="240"/>
        <v>105</v>
      </c>
      <c r="AF1186" s="19"/>
      <c r="AG1186" s="20" t="str">
        <f t="shared" si="236"/>
        <v/>
      </c>
      <c r="AH1186" s="20"/>
      <c r="AI1186" s="15">
        <f t="shared" si="244"/>
        <v>105</v>
      </c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 t="s">
        <v>36</v>
      </c>
      <c r="BK1186" s="9" t="s">
        <v>41</v>
      </c>
      <c r="BL1186" s="9" t="str">
        <f t="shared" si="234"/>
        <v xml:space="preserve"> 7</v>
      </c>
      <c r="BM1186" s="9">
        <v>2.5</v>
      </c>
      <c r="BN1186" s="15">
        <f t="shared" si="238"/>
        <v>0.4</v>
      </c>
      <c r="BO1186" s="9">
        <v>1</v>
      </c>
      <c r="BP1186" s="9">
        <v>7</v>
      </c>
      <c r="BQ1186" s="9">
        <v>294</v>
      </c>
      <c r="BR1186" s="9">
        <f t="shared" si="241"/>
        <v>42</v>
      </c>
      <c r="BS1186" s="9">
        <v>460</v>
      </c>
      <c r="BT1186" s="9" t="s">
        <v>32</v>
      </c>
      <c r="BU1186" s="9"/>
      <c r="BV1186" s="9">
        <v>84</v>
      </c>
      <c r="BW1186" s="9">
        <v>142</v>
      </c>
      <c r="BX1186" s="9">
        <v>2700</v>
      </c>
      <c r="BY1186" s="9">
        <v>7</v>
      </c>
      <c r="BZ1186" s="9">
        <v>6</v>
      </c>
      <c r="CA1186" s="9">
        <v>1</v>
      </c>
      <c r="CB1186" s="9">
        <v>13.82</v>
      </c>
      <c r="CC1186" s="9">
        <v>5.52</v>
      </c>
      <c r="CD1186" s="9">
        <v>504</v>
      </c>
      <c r="CE1186" s="9">
        <f t="shared" si="242"/>
        <v>654</v>
      </c>
      <c r="CF1186" s="9">
        <v>994</v>
      </c>
      <c r="CG1186" s="9">
        <v>2700</v>
      </c>
      <c r="CH1186" s="9">
        <v>622.21</v>
      </c>
      <c r="CI1186" s="9" t="s">
        <v>33</v>
      </c>
      <c r="CJ1186" s="15">
        <f t="shared" si="243"/>
        <v>3.5932721712538225</v>
      </c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  <c r="DB1186" s="9"/>
      <c r="DC1186" s="9"/>
    </row>
    <row r="1187" spans="1:107" ht="18.649999999999999" customHeight="1">
      <c r="A1187" s="9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10"/>
      <c r="N1187" s="9"/>
      <c r="O1187" s="9"/>
      <c r="P1187" s="9"/>
      <c r="Q1187" s="9"/>
      <c r="R1187" s="9"/>
      <c r="S1187" s="9">
        <v>12</v>
      </c>
      <c r="T1187" s="9">
        <f t="shared" si="239"/>
        <v>1.2000000000000001E-3</v>
      </c>
      <c r="U1187" s="9">
        <v>135</v>
      </c>
      <c r="V1187" s="9">
        <f t="shared" si="235"/>
        <v>0.13500000000000001</v>
      </c>
      <c r="W1187" s="9">
        <v>2.95</v>
      </c>
      <c r="X1187" s="9">
        <v>2950</v>
      </c>
      <c r="Y1187" s="9" t="s">
        <v>35</v>
      </c>
      <c r="Z1187" s="9" t="s">
        <v>35</v>
      </c>
      <c r="AA1187" s="11">
        <v>15.05</v>
      </c>
      <c r="AB1187" s="11" t="s">
        <v>59</v>
      </c>
      <c r="AC1187" s="12" t="str">
        <f t="shared" si="237"/>
        <v/>
      </c>
      <c r="AD1187" s="12" t="s">
        <v>54</v>
      </c>
      <c r="AE1187" s="27">
        <f t="shared" si="240"/>
        <v>117.18</v>
      </c>
      <c r="AF1187" s="19"/>
      <c r="AG1187" s="20" t="str">
        <f t="shared" si="236"/>
        <v/>
      </c>
      <c r="AH1187" s="20"/>
      <c r="AI1187" s="15">
        <f t="shared" si="244"/>
        <v>117.18</v>
      </c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 t="s">
        <v>36</v>
      </c>
      <c r="BK1187" s="9" t="s">
        <v>41</v>
      </c>
      <c r="BL1187" s="9" t="str">
        <f t="shared" si="234"/>
        <v xml:space="preserve"> 7</v>
      </c>
      <c r="BM1187" s="9">
        <v>2.79</v>
      </c>
      <c r="BN1187" s="15">
        <f t="shared" si="238"/>
        <v>0.35842293906810035</v>
      </c>
      <c r="BO1187" s="9">
        <v>1</v>
      </c>
      <c r="BP1187" s="9">
        <v>7</v>
      </c>
      <c r="BQ1187" s="9">
        <v>294</v>
      </c>
      <c r="BR1187" s="9">
        <f t="shared" si="241"/>
        <v>42</v>
      </c>
      <c r="BS1187" s="9">
        <v>460</v>
      </c>
      <c r="BT1187" s="9" t="s">
        <v>32</v>
      </c>
      <c r="BU1187" s="9"/>
      <c r="BV1187" s="9">
        <v>84</v>
      </c>
      <c r="BW1187" s="9">
        <v>142</v>
      </c>
      <c r="BX1187" s="9">
        <v>3000</v>
      </c>
      <c r="BY1187" s="9">
        <v>7</v>
      </c>
      <c r="BZ1187" s="9">
        <v>6</v>
      </c>
      <c r="CA1187" s="9">
        <v>1</v>
      </c>
      <c r="CB1187" s="9">
        <v>15.39</v>
      </c>
      <c r="CC1187" s="9">
        <v>5.52</v>
      </c>
      <c r="CD1187" s="9">
        <v>504</v>
      </c>
      <c r="CE1187" s="9">
        <f t="shared" si="242"/>
        <v>654</v>
      </c>
      <c r="CF1187" s="9">
        <v>994</v>
      </c>
      <c r="CG1187" s="9">
        <v>3000</v>
      </c>
      <c r="CH1187" s="9">
        <v>691.35</v>
      </c>
      <c r="CI1187" s="9" t="s">
        <v>33</v>
      </c>
      <c r="CJ1187" s="15">
        <f t="shared" si="243"/>
        <v>3.5932721712538225</v>
      </c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  <c r="DB1187" s="9"/>
      <c r="DC1187" s="9"/>
    </row>
    <row r="1188" spans="1:107" ht="18.649999999999999" customHeight="1">
      <c r="A1188" s="9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10"/>
      <c r="N1188" s="9"/>
      <c r="O1188" s="9"/>
      <c r="P1188" s="9"/>
      <c r="Q1188" s="9"/>
      <c r="R1188" s="9"/>
      <c r="S1188" s="9">
        <v>12</v>
      </c>
      <c r="T1188" s="9">
        <f t="shared" si="239"/>
        <v>1.2000000000000001E-3</v>
      </c>
      <c r="U1188" s="9">
        <v>135</v>
      </c>
      <c r="V1188" s="9">
        <f t="shared" si="235"/>
        <v>0.13500000000000001</v>
      </c>
      <c r="W1188" s="9">
        <v>3.85</v>
      </c>
      <c r="X1188" s="9">
        <v>3850</v>
      </c>
      <c r="Y1188" s="9" t="s">
        <v>35</v>
      </c>
      <c r="Z1188" s="9" t="s">
        <v>35</v>
      </c>
      <c r="AA1188" s="11">
        <v>15.05</v>
      </c>
      <c r="AB1188" s="11" t="s">
        <v>59</v>
      </c>
      <c r="AC1188" s="12" t="str">
        <f t="shared" si="237"/>
        <v/>
      </c>
      <c r="AD1188" s="12" t="s">
        <v>54</v>
      </c>
      <c r="AE1188" s="27">
        <f t="shared" si="240"/>
        <v>152.88</v>
      </c>
      <c r="AF1188" s="19"/>
      <c r="AG1188" s="20" t="str">
        <f t="shared" si="236"/>
        <v/>
      </c>
      <c r="AH1188" s="20"/>
      <c r="AI1188" s="15">
        <f t="shared" si="244"/>
        <v>152.88</v>
      </c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 t="s">
        <v>36</v>
      </c>
      <c r="BK1188" s="9" t="s">
        <v>41</v>
      </c>
      <c r="BL1188" s="9" t="str">
        <f t="shared" si="234"/>
        <v xml:space="preserve"> 7</v>
      </c>
      <c r="BM1188" s="9">
        <v>3.64</v>
      </c>
      <c r="BN1188" s="15">
        <f t="shared" si="238"/>
        <v>0.27472527472527469</v>
      </c>
      <c r="BO1188" s="9">
        <v>1</v>
      </c>
      <c r="BP1188" s="9">
        <v>7</v>
      </c>
      <c r="BQ1188" s="9">
        <v>294</v>
      </c>
      <c r="BR1188" s="9">
        <f t="shared" si="241"/>
        <v>42</v>
      </c>
      <c r="BS1188" s="9">
        <v>460</v>
      </c>
      <c r="BT1188" s="9" t="s">
        <v>32</v>
      </c>
      <c r="BU1188" s="9"/>
      <c r="BV1188" s="9">
        <v>84</v>
      </c>
      <c r="BW1188" s="9">
        <v>142</v>
      </c>
      <c r="BX1188" s="9">
        <v>3900</v>
      </c>
      <c r="BY1188" s="9">
        <v>7</v>
      </c>
      <c r="BZ1188" s="9">
        <v>6</v>
      </c>
      <c r="CA1188" s="9">
        <v>1</v>
      </c>
      <c r="CB1188" s="9">
        <v>20.079999999999998</v>
      </c>
      <c r="CC1188" s="9">
        <v>5.52</v>
      </c>
      <c r="CD1188" s="9">
        <v>504</v>
      </c>
      <c r="CE1188" s="9">
        <f t="shared" si="242"/>
        <v>654</v>
      </c>
      <c r="CF1188" s="9">
        <v>994</v>
      </c>
      <c r="CG1188" s="9">
        <v>3900</v>
      </c>
      <c r="CH1188" s="9">
        <v>898.75</v>
      </c>
      <c r="CI1188" s="9" t="s">
        <v>33</v>
      </c>
      <c r="CJ1188" s="15">
        <f t="shared" si="243"/>
        <v>3.5932721712538225</v>
      </c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  <c r="DB1188" s="9"/>
      <c r="DC1188" s="9"/>
    </row>
    <row r="1189" spans="1:107" ht="18.649999999999999" customHeight="1">
      <c r="A1189" s="9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10"/>
      <c r="N1189" s="9"/>
      <c r="O1189" s="9"/>
      <c r="P1189" s="9"/>
      <c r="Q1189" s="9"/>
      <c r="R1189" s="9"/>
      <c r="S1189" s="9">
        <v>12</v>
      </c>
      <c r="T1189" s="9">
        <f t="shared" si="239"/>
        <v>1.2000000000000001E-3</v>
      </c>
      <c r="U1189" s="9">
        <v>135</v>
      </c>
      <c r="V1189" s="9">
        <f t="shared" si="235"/>
        <v>0.13500000000000001</v>
      </c>
      <c r="W1189" s="9">
        <v>4.1500000000000004</v>
      </c>
      <c r="X1189" s="9">
        <v>4150</v>
      </c>
      <c r="Y1189" s="9" t="s">
        <v>35</v>
      </c>
      <c r="Z1189" s="9" t="s">
        <v>35</v>
      </c>
      <c r="AA1189" s="11">
        <v>15.05</v>
      </c>
      <c r="AB1189" s="11" t="s">
        <v>59</v>
      </c>
      <c r="AC1189" s="12" t="str">
        <f t="shared" si="237"/>
        <v/>
      </c>
      <c r="AD1189" s="12" t="s">
        <v>54</v>
      </c>
      <c r="AE1189" s="27">
        <f t="shared" si="240"/>
        <v>164.64</v>
      </c>
      <c r="AF1189" s="19"/>
      <c r="AG1189" s="20" t="str">
        <f t="shared" si="236"/>
        <v/>
      </c>
      <c r="AH1189" s="20"/>
      <c r="AI1189" s="15">
        <f t="shared" si="244"/>
        <v>164.64</v>
      </c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 t="s">
        <v>36</v>
      </c>
      <c r="BK1189" s="9" t="s">
        <v>41</v>
      </c>
      <c r="BL1189" s="9" t="str">
        <f t="shared" si="234"/>
        <v xml:space="preserve"> 7</v>
      </c>
      <c r="BM1189" s="9">
        <v>3.92</v>
      </c>
      <c r="BN1189" s="15">
        <f t="shared" si="238"/>
        <v>0.25510204081632654</v>
      </c>
      <c r="BO1189" s="9">
        <v>1</v>
      </c>
      <c r="BP1189" s="9">
        <v>7</v>
      </c>
      <c r="BQ1189" s="9">
        <v>294</v>
      </c>
      <c r="BR1189" s="9">
        <f t="shared" si="241"/>
        <v>42</v>
      </c>
      <c r="BS1189" s="9">
        <v>460</v>
      </c>
      <c r="BT1189" s="9" t="s">
        <v>32</v>
      </c>
      <c r="BU1189" s="9"/>
      <c r="BV1189" s="9">
        <v>84</v>
      </c>
      <c r="BW1189" s="9">
        <v>142</v>
      </c>
      <c r="BX1189" s="9">
        <v>4200</v>
      </c>
      <c r="BY1189" s="9">
        <v>7</v>
      </c>
      <c r="BZ1189" s="9">
        <v>6</v>
      </c>
      <c r="CA1189" s="9">
        <v>1</v>
      </c>
      <c r="CB1189" s="9">
        <v>21.65</v>
      </c>
      <c r="CC1189" s="9">
        <v>5.52</v>
      </c>
      <c r="CD1189" s="9">
        <v>504</v>
      </c>
      <c r="CE1189" s="9">
        <f t="shared" si="242"/>
        <v>654</v>
      </c>
      <c r="CF1189" s="9">
        <v>994</v>
      </c>
      <c r="CG1189" s="9">
        <v>4200</v>
      </c>
      <c r="CH1189" s="9">
        <v>967.89</v>
      </c>
      <c r="CI1189" s="9" t="s">
        <v>33</v>
      </c>
      <c r="CJ1189" s="15">
        <f t="shared" si="243"/>
        <v>3.5932721712538225</v>
      </c>
      <c r="CK1189" s="9"/>
      <c r="CL1189" s="9"/>
      <c r="CM1189" s="9"/>
      <c r="CN1189" s="9"/>
      <c r="CO1189" s="9"/>
      <c r="CP1189" s="9"/>
      <c r="CQ1189" s="9"/>
      <c r="CR1189" s="9"/>
      <c r="CS1189" s="9"/>
      <c r="CT1189" s="9"/>
      <c r="CU1189" s="9"/>
      <c r="CV1189" s="9"/>
      <c r="CW1189" s="9"/>
      <c r="CX1189" s="9"/>
      <c r="CY1189" s="9"/>
      <c r="CZ1189" s="9"/>
      <c r="DA1189" s="9"/>
      <c r="DB1189" s="9"/>
      <c r="DC1189" s="9"/>
    </row>
    <row r="1190" spans="1:107" ht="18.649999999999999" customHeight="1">
      <c r="A1190" s="9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10"/>
      <c r="N1190" s="9"/>
      <c r="O1190" s="9"/>
      <c r="P1190" s="9"/>
      <c r="Q1190" s="9"/>
      <c r="R1190" s="9"/>
      <c r="S1190" s="9">
        <v>12</v>
      </c>
      <c r="T1190" s="9">
        <f t="shared" si="239"/>
        <v>1.2000000000000001E-3</v>
      </c>
      <c r="U1190" s="9">
        <v>135</v>
      </c>
      <c r="V1190" s="9">
        <f t="shared" si="235"/>
        <v>0.13500000000000001</v>
      </c>
      <c r="W1190" s="9">
        <v>4.45</v>
      </c>
      <c r="X1190" s="9">
        <v>4450</v>
      </c>
      <c r="Y1190" s="9" t="s">
        <v>35</v>
      </c>
      <c r="Z1190" s="9" t="s">
        <v>35</v>
      </c>
      <c r="AA1190" s="11">
        <v>15.05</v>
      </c>
      <c r="AB1190" s="11" t="s">
        <v>59</v>
      </c>
      <c r="AC1190" s="12" t="str">
        <f t="shared" si="237"/>
        <v/>
      </c>
      <c r="AD1190" s="12" t="s">
        <v>54</v>
      </c>
      <c r="AE1190" s="27">
        <f t="shared" si="240"/>
        <v>176.82</v>
      </c>
      <c r="AF1190" s="19"/>
      <c r="AG1190" s="20" t="str">
        <f t="shared" si="236"/>
        <v/>
      </c>
      <c r="AH1190" s="20"/>
      <c r="AI1190" s="15">
        <f t="shared" si="244"/>
        <v>176.82</v>
      </c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 t="s">
        <v>36</v>
      </c>
      <c r="BK1190" s="9" t="s">
        <v>41</v>
      </c>
      <c r="BL1190" s="9" t="str">
        <f t="shared" ref="BL1190:BL1253" si="246">SUBSTITUTE(BK1190,"B00"," ",1)</f>
        <v xml:space="preserve"> 7</v>
      </c>
      <c r="BM1190" s="9">
        <v>4.21</v>
      </c>
      <c r="BN1190" s="15">
        <f t="shared" si="238"/>
        <v>0.23752969121140144</v>
      </c>
      <c r="BO1190" s="9">
        <v>1</v>
      </c>
      <c r="BP1190" s="9">
        <v>7</v>
      </c>
      <c r="BQ1190" s="9">
        <v>294</v>
      </c>
      <c r="BR1190" s="9">
        <f t="shared" si="241"/>
        <v>42</v>
      </c>
      <c r="BS1190" s="9">
        <v>460</v>
      </c>
      <c r="BT1190" s="9" t="s">
        <v>32</v>
      </c>
      <c r="BU1190" s="9"/>
      <c r="BV1190" s="9">
        <v>84</v>
      </c>
      <c r="BW1190" s="9">
        <v>142</v>
      </c>
      <c r="BX1190" s="9">
        <v>4500</v>
      </c>
      <c r="BY1190" s="9">
        <v>7</v>
      </c>
      <c r="BZ1190" s="9">
        <v>6</v>
      </c>
      <c r="CA1190" s="9">
        <v>1</v>
      </c>
      <c r="CB1190" s="9">
        <v>23.21</v>
      </c>
      <c r="CC1190" s="9">
        <v>5.52</v>
      </c>
      <c r="CD1190" s="9">
        <v>504</v>
      </c>
      <c r="CE1190" s="9">
        <f t="shared" si="242"/>
        <v>654</v>
      </c>
      <c r="CF1190" s="9">
        <v>994</v>
      </c>
      <c r="CG1190" s="9">
        <v>4500</v>
      </c>
      <c r="CH1190" s="9">
        <v>1037.02</v>
      </c>
      <c r="CI1190" s="9" t="s">
        <v>33</v>
      </c>
      <c r="CJ1190" s="15">
        <f t="shared" si="243"/>
        <v>3.5932721712538225</v>
      </c>
      <c r="CK1190" s="9"/>
      <c r="CL1190" s="9"/>
      <c r="CM1190" s="9"/>
      <c r="CN1190" s="9"/>
      <c r="CO1190" s="9"/>
      <c r="CP1190" s="9"/>
      <c r="CQ1190" s="9"/>
      <c r="CR1190" s="9"/>
      <c r="CS1190" s="9"/>
      <c r="CT1190" s="9"/>
      <c r="CU1190" s="9"/>
      <c r="CV1190" s="9"/>
      <c r="CW1190" s="9"/>
      <c r="CX1190" s="9"/>
      <c r="CY1190" s="9"/>
      <c r="CZ1190" s="9"/>
      <c r="DA1190" s="9"/>
      <c r="DB1190" s="9"/>
      <c r="DC1190" s="9"/>
    </row>
    <row r="1191" spans="1:107" ht="18.649999999999999" customHeight="1">
      <c r="A1191" s="9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10"/>
      <c r="N1191" s="9"/>
      <c r="O1191" s="9"/>
      <c r="P1191" s="9"/>
      <c r="Q1191" s="9"/>
      <c r="R1191" s="9"/>
      <c r="S1191" s="9">
        <v>28</v>
      </c>
      <c r="T1191" s="9">
        <f t="shared" si="239"/>
        <v>2.8E-3</v>
      </c>
      <c r="U1191" s="9">
        <v>140</v>
      </c>
      <c r="V1191" s="9">
        <f t="shared" si="235"/>
        <v>0.14000000000000001</v>
      </c>
      <c r="W1191" s="9">
        <v>3.6</v>
      </c>
      <c r="X1191" s="9">
        <v>3600</v>
      </c>
      <c r="Y1191" s="9" t="s">
        <v>39</v>
      </c>
      <c r="Z1191" s="9" t="s">
        <v>35</v>
      </c>
      <c r="AA1191" s="11">
        <v>38.35</v>
      </c>
      <c r="AB1191" s="11" t="s">
        <v>29</v>
      </c>
      <c r="AC1191" s="12">
        <f t="shared" si="237"/>
        <v>44.102499999999999</v>
      </c>
      <c r="AD1191" s="12" t="s">
        <v>36</v>
      </c>
      <c r="AE1191" s="27" t="str">
        <f t="shared" si="240"/>
        <v/>
      </c>
      <c r="AF1191" s="21">
        <f t="shared" ref="AF1191:AF1213" si="247">_xlfn.IFS(
Z1191="CTML", ((W1191*BL1191)/100),
Z1191="M2", (W1191*V1191*BL1191),
Z1191="UNIT",BL1191,
Z1191="M3",BL1191*T1191*V1191*W1191)</f>
        <v>2.0160000000000005</v>
      </c>
      <c r="AG1191" s="20">
        <f t="shared" si="236"/>
        <v>2.0160000000000005</v>
      </c>
      <c r="AH1191" s="20"/>
      <c r="AI1191" s="15">
        <f t="shared" si="244"/>
        <v>2.0160000000000005</v>
      </c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 t="s">
        <v>36</v>
      </c>
      <c r="BK1191" s="9" t="s">
        <v>42</v>
      </c>
      <c r="BL1191" s="9" t="str">
        <f t="shared" si="246"/>
        <v xml:space="preserve"> 4</v>
      </c>
      <c r="BM1191" s="9">
        <v>0.04</v>
      </c>
      <c r="BN1191" s="15">
        <f t="shared" si="238"/>
        <v>25</v>
      </c>
      <c r="BO1191" s="9">
        <v>1</v>
      </c>
      <c r="BP1191" s="9">
        <v>4</v>
      </c>
      <c r="BQ1191" s="9">
        <v>140</v>
      </c>
      <c r="BR1191" s="9">
        <f t="shared" si="241"/>
        <v>35</v>
      </c>
      <c r="BS1191" s="9">
        <v>520</v>
      </c>
      <c r="BT1191" s="9" t="s">
        <v>32</v>
      </c>
      <c r="BU1191" s="9"/>
      <c r="BV1191" s="9">
        <v>112</v>
      </c>
      <c r="BW1191" s="9">
        <v>140</v>
      </c>
      <c r="BX1191" s="9">
        <v>3600</v>
      </c>
      <c r="BY1191" s="9">
        <v>7</v>
      </c>
      <c r="BZ1191" s="9">
        <v>5</v>
      </c>
      <c r="CA1191" s="9">
        <v>1</v>
      </c>
      <c r="CB1191" s="9">
        <v>29.35</v>
      </c>
      <c r="CC1191" s="9">
        <v>14.56</v>
      </c>
      <c r="CD1191" s="9">
        <v>560</v>
      </c>
      <c r="CE1191" s="9">
        <f t="shared" si="242"/>
        <v>710</v>
      </c>
      <c r="CF1191" s="9">
        <v>980</v>
      </c>
      <c r="CG1191" s="9">
        <v>3600</v>
      </c>
      <c r="CH1191" s="9">
        <v>1027.3499999999999</v>
      </c>
      <c r="CI1191" s="9" t="s">
        <v>33</v>
      </c>
      <c r="CJ1191" s="15">
        <f t="shared" si="243"/>
        <v>3.3098591549295775</v>
      </c>
      <c r="CK1191" s="9"/>
      <c r="CL1191" s="9"/>
      <c r="CM1191" s="9"/>
      <c r="CN1191" s="9"/>
      <c r="CO1191" s="9"/>
      <c r="CP1191" s="9"/>
      <c r="CQ1191" s="9"/>
      <c r="CR1191" s="9"/>
      <c r="CS1191" s="9"/>
      <c r="CT1191" s="9"/>
      <c r="CU1191" s="9"/>
      <c r="CV1191" s="9"/>
      <c r="CW1191" s="9"/>
      <c r="CX1191" s="9"/>
      <c r="CY1191" s="9"/>
      <c r="CZ1191" s="9"/>
      <c r="DA1191" s="9"/>
      <c r="DB1191" s="9"/>
      <c r="DC1191" s="9"/>
    </row>
    <row r="1192" spans="1:107" ht="18.649999999999999" customHeight="1">
      <c r="A1192" s="9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10"/>
      <c r="N1192" s="9"/>
      <c r="O1192" s="9"/>
      <c r="P1192" s="9"/>
      <c r="Q1192" s="9"/>
      <c r="R1192" s="9"/>
      <c r="S1192" s="9">
        <v>28</v>
      </c>
      <c r="T1192" s="9">
        <f t="shared" si="239"/>
        <v>2.8E-3</v>
      </c>
      <c r="U1192" s="9">
        <v>140</v>
      </c>
      <c r="V1192" s="9">
        <f t="shared" si="235"/>
        <v>0.14000000000000001</v>
      </c>
      <c r="W1192" s="9">
        <v>4.2</v>
      </c>
      <c r="X1192" s="9">
        <v>4200</v>
      </c>
      <c r="Y1192" s="9" t="s">
        <v>39</v>
      </c>
      <c r="Z1192" s="9" t="s">
        <v>35</v>
      </c>
      <c r="AA1192" s="11">
        <v>38.35</v>
      </c>
      <c r="AB1192" s="11" t="s">
        <v>29</v>
      </c>
      <c r="AC1192" s="12">
        <f t="shared" si="237"/>
        <v>44.102499999999999</v>
      </c>
      <c r="AD1192" s="12" t="s">
        <v>36</v>
      </c>
      <c r="AE1192" s="27" t="str">
        <f t="shared" si="240"/>
        <v/>
      </c>
      <c r="AF1192" s="21">
        <f t="shared" si="247"/>
        <v>2.3520000000000003</v>
      </c>
      <c r="AG1192" s="20">
        <f t="shared" si="236"/>
        <v>2.3520000000000003</v>
      </c>
      <c r="AH1192" s="20"/>
      <c r="AI1192" s="15">
        <f t="shared" si="244"/>
        <v>2.3520000000000003</v>
      </c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 t="s">
        <v>36</v>
      </c>
      <c r="BK1192" s="9" t="s">
        <v>42</v>
      </c>
      <c r="BL1192" s="9" t="str">
        <f t="shared" si="246"/>
        <v xml:space="preserve"> 4</v>
      </c>
      <c r="BM1192" s="9">
        <v>0.04</v>
      </c>
      <c r="BN1192" s="15">
        <f t="shared" si="238"/>
        <v>25</v>
      </c>
      <c r="BO1192" s="9">
        <v>1</v>
      </c>
      <c r="BP1192" s="9">
        <v>4</v>
      </c>
      <c r="BQ1192" s="9">
        <v>140</v>
      </c>
      <c r="BR1192" s="9">
        <f t="shared" si="241"/>
        <v>35</v>
      </c>
      <c r="BS1192" s="9">
        <v>520</v>
      </c>
      <c r="BT1192" s="9" t="s">
        <v>32</v>
      </c>
      <c r="BU1192" s="9"/>
      <c r="BV1192" s="9">
        <v>112</v>
      </c>
      <c r="BW1192" s="9">
        <v>140</v>
      </c>
      <c r="BX1192" s="9">
        <v>4200</v>
      </c>
      <c r="BY1192" s="9">
        <v>7</v>
      </c>
      <c r="BZ1192" s="9">
        <v>5</v>
      </c>
      <c r="CA1192" s="9">
        <v>1</v>
      </c>
      <c r="CB1192" s="9">
        <v>34.25</v>
      </c>
      <c r="CC1192" s="9">
        <v>14.56</v>
      </c>
      <c r="CD1192" s="9">
        <v>560</v>
      </c>
      <c r="CE1192" s="9">
        <f t="shared" si="242"/>
        <v>710</v>
      </c>
      <c r="CF1192" s="9">
        <v>980</v>
      </c>
      <c r="CG1192" s="9">
        <v>4200</v>
      </c>
      <c r="CH1192" s="9">
        <v>1198.58</v>
      </c>
      <c r="CI1192" s="9" t="s">
        <v>33</v>
      </c>
      <c r="CJ1192" s="15">
        <f t="shared" si="243"/>
        <v>3.3098591549295775</v>
      </c>
      <c r="CK1192" s="9"/>
      <c r="CL1192" s="9"/>
      <c r="CM1192" s="9"/>
      <c r="CN1192" s="9"/>
      <c r="CO1192" s="9"/>
      <c r="CP1192" s="9"/>
      <c r="CQ1192" s="9"/>
      <c r="CR1192" s="9"/>
      <c r="CS1192" s="9"/>
      <c r="CT1192" s="9"/>
      <c r="CU1192" s="9"/>
      <c r="CV1192" s="9"/>
      <c r="CW1192" s="9"/>
      <c r="CX1192" s="9"/>
      <c r="CY1192" s="9"/>
      <c r="CZ1192" s="9"/>
      <c r="DA1192" s="9"/>
      <c r="DB1192" s="9"/>
      <c r="DC1192" s="9"/>
    </row>
    <row r="1193" spans="1:107" ht="18.649999999999999" customHeight="1">
      <c r="A1193" s="9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10"/>
      <c r="N1193" s="9"/>
      <c r="O1193" s="9"/>
      <c r="P1193" s="9"/>
      <c r="Q1193" s="9"/>
      <c r="R1193" s="9"/>
      <c r="S1193" s="9">
        <v>28</v>
      </c>
      <c r="T1193" s="9">
        <f t="shared" si="239"/>
        <v>2.8E-3</v>
      </c>
      <c r="U1193" s="9">
        <v>140</v>
      </c>
      <c r="V1193" s="9">
        <f t="shared" si="235"/>
        <v>0.14000000000000001</v>
      </c>
      <c r="W1193" s="9">
        <v>4.8</v>
      </c>
      <c r="X1193" s="9">
        <v>4800</v>
      </c>
      <c r="Y1193" s="9" t="s">
        <v>39</v>
      </c>
      <c r="Z1193" s="9" t="s">
        <v>35</v>
      </c>
      <c r="AA1193" s="11">
        <v>38.35</v>
      </c>
      <c r="AB1193" s="11" t="s">
        <v>29</v>
      </c>
      <c r="AC1193" s="12">
        <f t="shared" si="237"/>
        <v>44.102499999999999</v>
      </c>
      <c r="AD1193" s="12" t="s">
        <v>36</v>
      </c>
      <c r="AE1193" s="27" t="str">
        <f t="shared" si="240"/>
        <v/>
      </c>
      <c r="AF1193" s="21">
        <f t="shared" si="247"/>
        <v>2.6880000000000002</v>
      </c>
      <c r="AG1193" s="20">
        <f t="shared" si="236"/>
        <v>2.6880000000000002</v>
      </c>
      <c r="AH1193" s="20"/>
      <c r="AI1193" s="15">
        <f t="shared" si="244"/>
        <v>2.6880000000000002</v>
      </c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 t="s">
        <v>36</v>
      </c>
      <c r="BK1193" s="9" t="s">
        <v>42</v>
      </c>
      <c r="BL1193" s="9" t="str">
        <f t="shared" si="246"/>
        <v xml:space="preserve"> 4</v>
      </c>
      <c r="BM1193" s="9">
        <v>0.05</v>
      </c>
      <c r="BN1193" s="15">
        <f t="shared" si="238"/>
        <v>20</v>
      </c>
      <c r="BO1193" s="9">
        <v>1</v>
      </c>
      <c r="BP1193" s="9">
        <v>4</v>
      </c>
      <c r="BQ1193" s="9">
        <v>140</v>
      </c>
      <c r="BR1193" s="9">
        <f t="shared" si="241"/>
        <v>35</v>
      </c>
      <c r="BS1193" s="9">
        <v>520</v>
      </c>
      <c r="BT1193" s="9" t="s">
        <v>32</v>
      </c>
      <c r="BU1193" s="9"/>
      <c r="BV1193" s="9">
        <v>112</v>
      </c>
      <c r="BW1193" s="9">
        <v>140</v>
      </c>
      <c r="BX1193" s="9">
        <v>4800</v>
      </c>
      <c r="BY1193" s="9">
        <v>7</v>
      </c>
      <c r="BZ1193" s="9">
        <v>5</v>
      </c>
      <c r="CA1193" s="9">
        <v>1</v>
      </c>
      <c r="CB1193" s="9">
        <v>39.14</v>
      </c>
      <c r="CC1193" s="9">
        <v>14.56</v>
      </c>
      <c r="CD1193" s="9">
        <v>560</v>
      </c>
      <c r="CE1193" s="9">
        <f t="shared" si="242"/>
        <v>710</v>
      </c>
      <c r="CF1193" s="9">
        <v>980</v>
      </c>
      <c r="CG1193" s="9">
        <v>4800</v>
      </c>
      <c r="CH1193" s="9">
        <v>1369.8</v>
      </c>
      <c r="CI1193" s="9" t="s">
        <v>33</v>
      </c>
      <c r="CJ1193" s="15">
        <f t="shared" si="243"/>
        <v>3.3098591549295775</v>
      </c>
      <c r="CK1193" s="9"/>
      <c r="CL1193" s="9"/>
      <c r="CM1193" s="9"/>
      <c r="CN1193" s="9"/>
      <c r="CO1193" s="9"/>
      <c r="CP1193" s="9"/>
      <c r="CQ1193" s="9"/>
      <c r="CR1193" s="9"/>
      <c r="CS1193" s="9"/>
      <c r="CT1193" s="9"/>
      <c r="CU1193" s="9"/>
      <c r="CV1193" s="9"/>
      <c r="CW1193" s="9"/>
      <c r="CX1193" s="9"/>
      <c r="CY1193" s="9"/>
      <c r="CZ1193" s="9"/>
      <c r="DA1193" s="9"/>
      <c r="DB1193" s="9"/>
      <c r="DC1193" s="9"/>
    </row>
    <row r="1194" spans="1:107" ht="18.649999999999999" customHeight="1">
      <c r="A1194" s="9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10"/>
      <c r="N1194" s="9"/>
      <c r="O1194" s="9"/>
      <c r="P1194" s="9"/>
      <c r="Q1194" s="9"/>
      <c r="R1194" s="9"/>
      <c r="S1194" s="9">
        <v>26</v>
      </c>
      <c r="T1194" s="9">
        <f t="shared" si="239"/>
        <v>2.6000000000000003E-3</v>
      </c>
      <c r="U1194" s="9">
        <v>140</v>
      </c>
      <c r="V1194" s="9">
        <f t="shared" ref="V1194:V1257" si="248">U1194*0.001</f>
        <v>0.14000000000000001</v>
      </c>
      <c r="W1194" s="9">
        <v>3.9</v>
      </c>
      <c r="X1194" s="9">
        <v>3900</v>
      </c>
      <c r="Y1194" s="9" t="s">
        <v>39</v>
      </c>
      <c r="Z1194" s="9" t="s">
        <v>35</v>
      </c>
      <c r="AA1194" s="11">
        <v>45.95</v>
      </c>
      <c r="AB1194" s="11" t="s">
        <v>29</v>
      </c>
      <c r="AC1194" s="12">
        <f t="shared" si="237"/>
        <v>52.842500000000001</v>
      </c>
      <c r="AD1194" s="12" t="s">
        <v>36</v>
      </c>
      <c r="AE1194" s="27" t="str">
        <f t="shared" si="240"/>
        <v/>
      </c>
      <c r="AF1194" s="21">
        <f t="shared" si="247"/>
        <v>2.1840000000000002</v>
      </c>
      <c r="AG1194" s="20">
        <f t="shared" si="236"/>
        <v>2.1840000000000002</v>
      </c>
      <c r="AH1194" s="20"/>
      <c r="AI1194" s="15">
        <f t="shared" si="244"/>
        <v>2.1840000000000002</v>
      </c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 t="s">
        <v>36</v>
      </c>
      <c r="BK1194" s="9" t="s">
        <v>42</v>
      </c>
      <c r="BL1194" s="9" t="str">
        <f t="shared" si="246"/>
        <v xml:space="preserve"> 4</v>
      </c>
      <c r="BM1194" s="9">
        <v>0.04</v>
      </c>
      <c r="BN1194" s="15">
        <f t="shared" si="238"/>
        <v>25</v>
      </c>
      <c r="BO1194" s="9">
        <v>1</v>
      </c>
      <c r="BP1194" s="9">
        <v>4</v>
      </c>
      <c r="BQ1194" s="9">
        <v>140</v>
      </c>
      <c r="BR1194" s="9">
        <f t="shared" si="241"/>
        <v>35</v>
      </c>
      <c r="BS1194" s="9">
        <v>520</v>
      </c>
      <c r="BT1194" s="9" t="s">
        <v>32</v>
      </c>
      <c r="BU1194" s="9"/>
      <c r="BV1194" s="9">
        <v>104</v>
      </c>
      <c r="BW1194" s="9">
        <v>140</v>
      </c>
      <c r="BX1194" s="9">
        <v>3900</v>
      </c>
      <c r="BY1194" s="9">
        <v>7</v>
      </c>
      <c r="BZ1194" s="9">
        <v>5</v>
      </c>
      <c r="CA1194" s="9">
        <v>1</v>
      </c>
      <c r="CB1194" s="9">
        <v>29.53</v>
      </c>
      <c r="CC1194" s="9">
        <v>13.52</v>
      </c>
      <c r="CD1194" s="9">
        <v>520</v>
      </c>
      <c r="CE1194" s="9">
        <f t="shared" si="242"/>
        <v>670</v>
      </c>
      <c r="CF1194" s="9">
        <v>980</v>
      </c>
      <c r="CG1194" s="9">
        <v>3900</v>
      </c>
      <c r="CH1194" s="9">
        <v>1033.47</v>
      </c>
      <c r="CI1194" s="9" t="s">
        <v>33</v>
      </c>
      <c r="CJ1194" s="15">
        <f t="shared" si="243"/>
        <v>3.5074626865671643</v>
      </c>
      <c r="CK1194" s="9"/>
      <c r="CL1194" s="9"/>
      <c r="CM1194" s="9"/>
      <c r="CN1194" s="9"/>
      <c r="CO1194" s="9"/>
      <c r="CP1194" s="9"/>
      <c r="CQ1194" s="9"/>
      <c r="CR1194" s="9"/>
      <c r="CS1194" s="9"/>
      <c r="CT1194" s="9"/>
      <c r="CU1194" s="9"/>
      <c r="CV1194" s="9"/>
      <c r="CW1194" s="9"/>
      <c r="CX1194" s="9"/>
      <c r="CY1194" s="9"/>
      <c r="CZ1194" s="9"/>
      <c r="DA1194" s="9"/>
      <c r="DB1194" s="9"/>
      <c r="DC1194" s="9"/>
    </row>
    <row r="1195" spans="1:107" ht="18.649999999999999" customHeight="1">
      <c r="A1195" s="9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10"/>
      <c r="N1195" s="9"/>
      <c r="O1195" s="9"/>
      <c r="P1195" s="9"/>
      <c r="Q1195" s="9"/>
      <c r="R1195" s="9"/>
      <c r="S1195" s="9">
        <v>26</v>
      </c>
      <c r="T1195" s="9">
        <f t="shared" si="239"/>
        <v>2.6000000000000003E-3</v>
      </c>
      <c r="U1195" s="9">
        <v>140</v>
      </c>
      <c r="V1195" s="9">
        <f t="shared" si="248"/>
        <v>0.14000000000000001</v>
      </c>
      <c r="W1195" s="9">
        <v>4.2</v>
      </c>
      <c r="X1195" s="9">
        <v>4200</v>
      </c>
      <c r="Y1195" s="9" t="s">
        <v>39</v>
      </c>
      <c r="Z1195" s="9" t="s">
        <v>35</v>
      </c>
      <c r="AA1195" s="11">
        <v>45.95</v>
      </c>
      <c r="AB1195" s="11" t="s">
        <v>29</v>
      </c>
      <c r="AC1195" s="12">
        <f t="shared" si="237"/>
        <v>52.842500000000001</v>
      </c>
      <c r="AD1195" s="12" t="s">
        <v>36</v>
      </c>
      <c r="AE1195" s="27" t="str">
        <f t="shared" si="240"/>
        <v/>
      </c>
      <c r="AF1195" s="21">
        <f t="shared" si="247"/>
        <v>2.3520000000000003</v>
      </c>
      <c r="AG1195" s="20">
        <f t="shared" si="236"/>
        <v>2.3520000000000003</v>
      </c>
      <c r="AH1195" s="20"/>
      <c r="AI1195" s="15">
        <f t="shared" si="244"/>
        <v>2.3520000000000003</v>
      </c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 t="s">
        <v>36</v>
      </c>
      <c r="BK1195" s="9" t="s">
        <v>42</v>
      </c>
      <c r="BL1195" s="9" t="str">
        <f t="shared" si="246"/>
        <v xml:space="preserve"> 4</v>
      </c>
      <c r="BM1195" s="9">
        <v>0.04</v>
      </c>
      <c r="BN1195" s="15">
        <f t="shared" si="238"/>
        <v>25</v>
      </c>
      <c r="BO1195" s="9">
        <v>1</v>
      </c>
      <c r="BP1195" s="9">
        <v>4</v>
      </c>
      <c r="BQ1195" s="9">
        <v>140</v>
      </c>
      <c r="BR1195" s="9">
        <f t="shared" si="241"/>
        <v>35</v>
      </c>
      <c r="BS1195" s="9">
        <v>520</v>
      </c>
      <c r="BT1195" s="9" t="s">
        <v>32</v>
      </c>
      <c r="BU1195" s="9"/>
      <c r="BV1195" s="9">
        <v>104</v>
      </c>
      <c r="BW1195" s="9">
        <v>140</v>
      </c>
      <c r="BX1195" s="9">
        <v>4200</v>
      </c>
      <c r="BY1195" s="9">
        <v>7</v>
      </c>
      <c r="BZ1195" s="9">
        <v>5</v>
      </c>
      <c r="CA1195" s="9">
        <v>1</v>
      </c>
      <c r="CB1195" s="9">
        <v>31.8</v>
      </c>
      <c r="CC1195" s="9">
        <v>13.52</v>
      </c>
      <c r="CD1195" s="9">
        <v>520</v>
      </c>
      <c r="CE1195" s="9">
        <f t="shared" si="242"/>
        <v>670</v>
      </c>
      <c r="CF1195" s="9">
        <v>980</v>
      </c>
      <c r="CG1195" s="9">
        <v>4200</v>
      </c>
      <c r="CH1195" s="9">
        <v>1112.97</v>
      </c>
      <c r="CI1195" s="9" t="s">
        <v>33</v>
      </c>
      <c r="CJ1195" s="15">
        <f t="shared" si="243"/>
        <v>3.5074626865671643</v>
      </c>
      <c r="CK1195" s="9"/>
      <c r="CL1195" s="9"/>
      <c r="CM1195" s="9"/>
      <c r="CN1195" s="9"/>
      <c r="CO1195" s="9"/>
      <c r="CP1195" s="9"/>
      <c r="CQ1195" s="9"/>
      <c r="CR1195" s="9"/>
      <c r="CS1195" s="9"/>
      <c r="CT1195" s="9"/>
      <c r="CU1195" s="9"/>
      <c r="CV1195" s="9"/>
      <c r="CW1195" s="9"/>
      <c r="CX1195" s="9"/>
      <c r="CY1195" s="9"/>
      <c r="CZ1195" s="9"/>
      <c r="DA1195" s="9"/>
      <c r="DB1195" s="9"/>
      <c r="DC1195" s="9"/>
    </row>
    <row r="1196" spans="1:107" ht="18.649999999999999" customHeight="1">
      <c r="A1196" s="9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10"/>
      <c r="N1196" s="9"/>
      <c r="O1196" s="9"/>
      <c r="P1196" s="9"/>
      <c r="Q1196" s="9"/>
      <c r="R1196" s="9"/>
      <c r="S1196" s="9">
        <v>26</v>
      </c>
      <c r="T1196" s="9">
        <f t="shared" si="239"/>
        <v>2.6000000000000003E-3</v>
      </c>
      <c r="U1196" s="9">
        <v>140</v>
      </c>
      <c r="V1196" s="9">
        <f t="shared" si="248"/>
        <v>0.14000000000000001</v>
      </c>
      <c r="W1196" s="9">
        <v>4.5</v>
      </c>
      <c r="X1196" s="9">
        <v>4500</v>
      </c>
      <c r="Y1196" s="9" t="s">
        <v>39</v>
      </c>
      <c r="Z1196" s="9" t="s">
        <v>35</v>
      </c>
      <c r="AA1196" s="11">
        <v>45.95</v>
      </c>
      <c r="AB1196" s="11" t="s">
        <v>29</v>
      </c>
      <c r="AC1196" s="12">
        <f t="shared" si="237"/>
        <v>52.842500000000001</v>
      </c>
      <c r="AD1196" s="12" t="s">
        <v>36</v>
      </c>
      <c r="AE1196" s="27" t="str">
        <f t="shared" si="240"/>
        <v/>
      </c>
      <c r="AF1196" s="21">
        <f t="shared" si="247"/>
        <v>2.5200000000000005</v>
      </c>
      <c r="AG1196" s="20">
        <f t="shared" si="236"/>
        <v>2.5200000000000005</v>
      </c>
      <c r="AH1196" s="20"/>
      <c r="AI1196" s="15">
        <f t="shared" si="244"/>
        <v>2.5200000000000005</v>
      </c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 t="s">
        <v>36</v>
      </c>
      <c r="BK1196" s="9" t="s">
        <v>42</v>
      </c>
      <c r="BL1196" s="9" t="str">
        <f t="shared" si="246"/>
        <v xml:space="preserve"> 4</v>
      </c>
      <c r="BM1196" s="9">
        <v>0.05</v>
      </c>
      <c r="BN1196" s="15">
        <f t="shared" si="238"/>
        <v>20</v>
      </c>
      <c r="BO1196" s="9">
        <v>1</v>
      </c>
      <c r="BP1196" s="9">
        <v>4</v>
      </c>
      <c r="BQ1196" s="9">
        <v>140</v>
      </c>
      <c r="BR1196" s="9">
        <f t="shared" si="241"/>
        <v>35</v>
      </c>
      <c r="BS1196" s="9">
        <v>520</v>
      </c>
      <c r="BT1196" s="9" t="s">
        <v>32</v>
      </c>
      <c r="BU1196" s="9"/>
      <c r="BV1196" s="9">
        <v>104</v>
      </c>
      <c r="BW1196" s="9">
        <v>140</v>
      </c>
      <c r="BX1196" s="9">
        <v>4500</v>
      </c>
      <c r="BY1196" s="9">
        <v>7</v>
      </c>
      <c r="BZ1196" s="9">
        <v>5</v>
      </c>
      <c r="CA1196" s="9">
        <v>1</v>
      </c>
      <c r="CB1196" s="9">
        <v>34.07</v>
      </c>
      <c r="CC1196" s="9">
        <v>13.52</v>
      </c>
      <c r="CD1196" s="9">
        <v>520</v>
      </c>
      <c r="CE1196" s="9">
        <f t="shared" si="242"/>
        <v>670</v>
      </c>
      <c r="CF1196" s="9">
        <v>980</v>
      </c>
      <c r="CG1196" s="9">
        <v>4500</v>
      </c>
      <c r="CH1196" s="9">
        <v>1192.46</v>
      </c>
      <c r="CI1196" s="9" t="s">
        <v>33</v>
      </c>
      <c r="CJ1196" s="15">
        <f t="shared" si="243"/>
        <v>3.5074626865671643</v>
      </c>
      <c r="CK1196" s="9"/>
      <c r="CL1196" s="9"/>
      <c r="CM1196" s="9"/>
      <c r="CN1196" s="9"/>
      <c r="CO1196" s="9"/>
      <c r="CP1196" s="9"/>
      <c r="CQ1196" s="9"/>
      <c r="CR1196" s="9"/>
      <c r="CS1196" s="9"/>
      <c r="CT1196" s="9"/>
      <c r="CU1196" s="9"/>
      <c r="CV1196" s="9"/>
      <c r="CW1196" s="9"/>
      <c r="CX1196" s="9"/>
      <c r="CY1196" s="9"/>
      <c r="CZ1196" s="9"/>
      <c r="DA1196" s="9"/>
      <c r="DB1196" s="9"/>
      <c r="DC1196" s="9"/>
    </row>
    <row r="1197" spans="1:107" ht="18.649999999999999" customHeight="1">
      <c r="A1197" s="9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10"/>
      <c r="N1197" s="9"/>
      <c r="O1197" s="9"/>
      <c r="P1197" s="9"/>
      <c r="Q1197" s="9"/>
      <c r="R1197" s="9"/>
      <c r="S1197" s="9">
        <v>26</v>
      </c>
      <c r="T1197" s="9">
        <f t="shared" si="239"/>
        <v>2.6000000000000003E-3</v>
      </c>
      <c r="U1197" s="9">
        <v>140</v>
      </c>
      <c r="V1197" s="9">
        <f t="shared" si="248"/>
        <v>0.14000000000000001</v>
      </c>
      <c r="W1197" s="9">
        <v>4.8</v>
      </c>
      <c r="X1197" s="9">
        <v>4800</v>
      </c>
      <c r="Y1197" s="9" t="s">
        <v>39</v>
      </c>
      <c r="Z1197" s="9" t="s">
        <v>35</v>
      </c>
      <c r="AA1197" s="11">
        <v>45.95</v>
      </c>
      <c r="AB1197" s="11" t="s">
        <v>29</v>
      </c>
      <c r="AC1197" s="12">
        <f t="shared" si="237"/>
        <v>52.842500000000001</v>
      </c>
      <c r="AD1197" s="12" t="s">
        <v>36</v>
      </c>
      <c r="AE1197" s="27" t="str">
        <f t="shared" si="240"/>
        <v/>
      </c>
      <c r="AF1197" s="21">
        <f t="shared" si="247"/>
        <v>2.6880000000000002</v>
      </c>
      <c r="AG1197" s="20">
        <f t="shared" si="236"/>
        <v>2.6880000000000002</v>
      </c>
      <c r="AH1197" s="20"/>
      <c r="AI1197" s="15">
        <f t="shared" si="244"/>
        <v>2.6880000000000002</v>
      </c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 t="s">
        <v>36</v>
      </c>
      <c r="BK1197" s="9" t="s">
        <v>42</v>
      </c>
      <c r="BL1197" s="9" t="str">
        <f t="shared" si="246"/>
        <v xml:space="preserve"> 4</v>
      </c>
      <c r="BM1197" s="9">
        <v>0.05</v>
      </c>
      <c r="BN1197" s="15">
        <f t="shared" si="238"/>
        <v>20</v>
      </c>
      <c r="BO1197" s="9">
        <v>1</v>
      </c>
      <c r="BP1197" s="9">
        <v>4</v>
      </c>
      <c r="BQ1197" s="9">
        <v>140</v>
      </c>
      <c r="BR1197" s="9">
        <f t="shared" si="241"/>
        <v>35</v>
      </c>
      <c r="BS1197" s="9">
        <v>520</v>
      </c>
      <c r="BT1197" s="9" t="s">
        <v>32</v>
      </c>
      <c r="BU1197" s="9"/>
      <c r="BV1197" s="9">
        <v>104</v>
      </c>
      <c r="BW1197" s="9">
        <v>140</v>
      </c>
      <c r="BX1197" s="9">
        <v>4800</v>
      </c>
      <c r="BY1197" s="9">
        <v>7</v>
      </c>
      <c r="BZ1197" s="9">
        <v>5</v>
      </c>
      <c r="CA1197" s="9">
        <v>1</v>
      </c>
      <c r="CB1197" s="9">
        <v>36.340000000000003</v>
      </c>
      <c r="CC1197" s="9">
        <v>13.52</v>
      </c>
      <c r="CD1197" s="9">
        <v>520</v>
      </c>
      <c r="CE1197" s="9">
        <f t="shared" si="242"/>
        <v>670</v>
      </c>
      <c r="CF1197" s="9">
        <v>980</v>
      </c>
      <c r="CG1197" s="9">
        <v>4800</v>
      </c>
      <c r="CH1197" s="9">
        <v>1271.96</v>
      </c>
      <c r="CI1197" s="9" t="s">
        <v>33</v>
      </c>
      <c r="CJ1197" s="15">
        <f t="shared" si="243"/>
        <v>3.5074626865671643</v>
      </c>
      <c r="CK1197" s="9"/>
      <c r="CL1197" s="9"/>
      <c r="CM1197" s="9"/>
      <c r="CN1197" s="9"/>
      <c r="CO1197" s="9"/>
      <c r="CP1197" s="9"/>
      <c r="CQ1197" s="9"/>
      <c r="CR1197" s="9"/>
      <c r="CS1197" s="9"/>
      <c r="CT1197" s="9"/>
      <c r="CU1197" s="9"/>
      <c r="CV1197" s="9"/>
      <c r="CW1197" s="9"/>
      <c r="CX1197" s="9"/>
      <c r="CY1197" s="9"/>
      <c r="CZ1197" s="9"/>
      <c r="DA1197" s="9"/>
      <c r="DB1197" s="9"/>
      <c r="DC1197" s="9"/>
    </row>
    <row r="1198" spans="1:107" ht="18.649999999999999" customHeight="1">
      <c r="A1198" s="9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10"/>
      <c r="N1198" s="9"/>
      <c r="O1198" s="9"/>
      <c r="P1198" s="9"/>
      <c r="Q1198" s="9"/>
      <c r="R1198" s="9"/>
      <c r="S1198" s="9">
        <v>26</v>
      </c>
      <c r="T1198" s="9">
        <f t="shared" si="239"/>
        <v>2.6000000000000003E-3</v>
      </c>
      <c r="U1198" s="9">
        <v>140</v>
      </c>
      <c r="V1198" s="9">
        <f t="shared" si="248"/>
        <v>0.14000000000000001</v>
      </c>
      <c r="W1198" s="9">
        <v>5.0999999999999996</v>
      </c>
      <c r="X1198" s="9">
        <v>5100</v>
      </c>
      <c r="Y1198" s="9" t="s">
        <v>39</v>
      </c>
      <c r="Z1198" s="9" t="s">
        <v>35</v>
      </c>
      <c r="AA1198" s="11">
        <v>45.95</v>
      </c>
      <c r="AB1198" s="11" t="s">
        <v>29</v>
      </c>
      <c r="AC1198" s="12">
        <f t="shared" si="237"/>
        <v>52.842500000000001</v>
      </c>
      <c r="AD1198" s="12" t="s">
        <v>36</v>
      </c>
      <c r="AE1198" s="27" t="str">
        <f t="shared" si="240"/>
        <v/>
      </c>
      <c r="AF1198" s="21">
        <f t="shared" si="247"/>
        <v>2.8559999999999999</v>
      </c>
      <c r="AG1198" s="20">
        <f t="shared" si="236"/>
        <v>2.8559999999999999</v>
      </c>
      <c r="AH1198" s="20"/>
      <c r="AI1198" s="15">
        <f t="shared" si="244"/>
        <v>2.8559999999999999</v>
      </c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 t="s">
        <v>36</v>
      </c>
      <c r="BK1198" s="9" t="s">
        <v>42</v>
      </c>
      <c r="BL1198" s="9" t="str">
        <f t="shared" si="246"/>
        <v xml:space="preserve"> 4</v>
      </c>
      <c r="BM1198" s="9">
        <v>0.05</v>
      </c>
      <c r="BN1198" s="15">
        <f t="shared" si="238"/>
        <v>20</v>
      </c>
      <c r="BO1198" s="9">
        <v>1</v>
      </c>
      <c r="BP1198" s="9">
        <v>4</v>
      </c>
      <c r="BQ1198" s="9">
        <v>140</v>
      </c>
      <c r="BR1198" s="9">
        <f t="shared" si="241"/>
        <v>35</v>
      </c>
      <c r="BS1198" s="9">
        <v>520</v>
      </c>
      <c r="BT1198" s="9" t="s">
        <v>32</v>
      </c>
      <c r="BU1198" s="9"/>
      <c r="BV1198" s="9">
        <v>104</v>
      </c>
      <c r="BW1198" s="9">
        <v>140</v>
      </c>
      <c r="BX1198" s="9">
        <v>5100</v>
      </c>
      <c r="BY1198" s="9">
        <v>7</v>
      </c>
      <c r="BZ1198" s="9">
        <v>5</v>
      </c>
      <c r="CA1198" s="9">
        <v>1</v>
      </c>
      <c r="CB1198" s="9">
        <v>38.61</v>
      </c>
      <c r="CC1198" s="9">
        <v>13.52</v>
      </c>
      <c r="CD1198" s="9">
        <v>520</v>
      </c>
      <c r="CE1198" s="9">
        <f t="shared" si="242"/>
        <v>670</v>
      </c>
      <c r="CF1198" s="9">
        <v>980</v>
      </c>
      <c r="CG1198" s="9">
        <v>5100</v>
      </c>
      <c r="CH1198" s="9">
        <v>1351.46</v>
      </c>
      <c r="CI1198" s="9" t="s">
        <v>33</v>
      </c>
      <c r="CJ1198" s="15">
        <f t="shared" si="243"/>
        <v>3.5074626865671643</v>
      </c>
      <c r="CK1198" s="9"/>
      <c r="CL1198" s="9"/>
      <c r="CM1198" s="9"/>
      <c r="CN1198" s="9"/>
      <c r="CO1198" s="9"/>
      <c r="CP1198" s="9"/>
      <c r="CQ1198" s="9"/>
      <c r="CR1198" s="9"/>
      <c r="CS1198" s="9"/>
      <c r="CT1198" s="9"/>
      <c r="CU1198" s="9"/>
      <c r="CV1198" s="9"/>
      <c r="CW1198" s="9"/>
      <c r="CX1198" s="9"/>
      <c r="CY1198" s="9"/>
      <c r="CZ1198" s="9"/>
      <c r="DA1198" s="9"/>
      <c r="DB1198" s="9"/>
      <c r="DC1198" s="9"/>
    </row>
    <row r="1199" spans="1:107" ht="18.649999999999999" customHeight="1">
      <c r="A1199" s="9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10"/>
      <c r="N1199" s="9"/>
      <c r="O1199" s="9"/>
      <c r="P1199" s="9"/>
      <c r="Q1199" s="9"/>
      <c r="R1199" s="9"/>
      <c r="S1199" s="9">
        <v>26</v>
      </c>
      <c r="T1199" s="9">
        <f t="shared" si="239"/>
        <v>2.6000000000000003E-3</v>
      </c>
      <c r="U1199" s="9">
        <v>140</v>
      </c>
      <c r="V1199" s="9">
        <f t="shared" si="248"/>
        <v>0.14000000000000001</v>
      </c>
      <c r="W1199" s="9">
        <v>3.9</v>
      </c>
      <c r="X1199" s="9">
        <v>3900</v>
      </c>
      <c r="Y1199" s="9" t="s">
        <v>39</v>
      </c>
      <c r="Z1199" s="9" t="s">
        <v>35</v>
      </c>
      <c r="AA1199" s="11">
        <v>49.4</v>
      </c>
      <c r="AB1199" s="11" t="s">
        <v>29</v>
      </c>
      <c r="AC1199" s="12">
        <f t="shared" si="237"/>
        <v>56.809999999999995</v>
      </c>
      <c r="AD1199" s="12" t="s">
        <v>30</v>
      </c>
      <c r="AE1199" s="27" t="str">
        <f t="shared" si="240"/>
        <v/>
      </c>
      <c r="AF1199" s="21">
        <f t="shared" si="247"/>
        <v>0.54600000000000004</v>
      </c>
      <c r="AG1199" s="20" t="str">
        <f t="shared" si="236"/>
        <v xml:space="preserve"> 1</v>
      </c>
      <c r="AH1199" s="20"/>
      <c r="AI1199" s="15">
        <f t="shared" si="244"/>
        <v>0.54600000000000004</v>
      </c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 t="s">
        <v>30</v>
      </c>
      <c r="BK1199" s="9" t="s">
        <v>31</v>
      </c>
      <c r="BL1199" s="9" t="str">
        <f t="shared" si="246"/>
        <v xml:space="preserve"> 1</v>
      </c>
      <c r="BM1199" s="9">
        <v>0.04</v>
      </c>
      <c r="BN1199" s="15">
        <f t="shared" si="238"/>
        <v>25</v>
      </c>
      <c r="BO1199" s="9">
        <v>1</v>
      </c>
      <c r="BP1199" s="9">
        <v>1</v>
      </c>
      <c r="BQ1199" s="9">
        <v>160</v>
      </c>
      <c r="BR1199" s="9">
        <f t="shared" si="241"/>
        <v>160</v>
      </c>
      <c r="BS1199" s="9">
        <v>520</v>
      </c>
      <c r="BT1199" s="9" t="s">
        <v>32</v>
      </c>
      <c r="BU1199" s="9"/>
      <c r="BV1199" s="9">
        <v>26</v>
      </c>
      <c r="BW1199" s="9">
        <v>140</v>
      </c>
      <c r="BX1199" s="9">
        <v>3900</v>
      </c>
      <c r="BY1199" s="9">
        <v>8</v>
      </c>
      <c r="BZ1199" s="9">
        <v>20</v>
      </c>
      <c r="CA1199" s="9">
        <v>1</v>
      </c>
      <c r="CB1199" s="9">
        <v>7.38</v>
      </c>
      <c r="CC1199" s="9">
        <v>13.52</v>
      </c>
      <c r="CD1199" s="9">
        <v>520</v>
      </c>
      <c r="CE1199" s="9">
        <f t="shared" si="242"/>
        <v>670</v>
      </c>
      <c r="CF1199" s="9">
        <v>1120</v>
      </c>
      <c r="CG1199" s="9">
        <v>3900</v>
      </c>
      <c r="CH1199" s="9">
        <v>1181.1099999999999</v>
      </c>
      <c r="CI1199" s="9" t="s">
        <v>33</v>
      </c>
      <c r="CJ1199" s="15">
        <f t="shared" si="243"/>
        <v>3.5074626865671643</v>
      </c>
      <c r="CK1199" s="9"/>
      <c r="CL1199" s="9"/>
      <c r="CM1199" s="9"/>
      <c r="CN1199" s="9"/>
      <c r="CO1199" s="9"/>
      <c r="CP1199" s="9"/>
      <c r="CQ1199" s="9"/>
      <c r="CR1199" s="9"/>
      <c r="CS1199" s="9"/>
      <c r="CT1199" s="9"/>
      <c r="CU1199" s="9"/>
      <c r="CV1199" s="9"/>
      <c r="CW1199" s="9"/>
      <c r="CX1199" s="9"/>
      <c r="CY1199" s="9"/>
      <c r="CZ1199" s="9"/>
      <c r="DA1199" s="9"/>
      <c r="DB1199" s="9"/>
      <c r="DC1199" s="9"/>
    </row>
    <row r="1200" spans="1:107" ht="18.649999999999999" customHeight="1">
      <c r="A1200" s="9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10"/>
      <c r="N1200" s="9"/>
      <c r="O1200" s="9"/>
      <c r="P1200" s="9"/>
      <c r="Q1200" s="9"/>
      <c r="R1200" s="9"/>
      <c r="S1200" s="9">
        <v>26</v>
      </c>
      <c r="T1200" s="9">
        <f t="shared" si="239"/>
        <v>2.6000000000000003E-3</v>
      </c>
      <c r="U1200" s="9">
        <v>140</v>
      </c>
      <c r="V1200" s="9">
        <f t="shared" si="248"/>
        <v>0.14000000000000001</v>
      </c>
      <c r="W1200" s="9">
        <v>4.2</v>
      </c>
      <c r="X1200" s="9">
        <v>4200</v>
      </c>
      <c r="Y1200" s="9" t="s">
        <v>39</v>
      </c>
      <c r="Z1200" s="9" t="s">
        <v>35</v>
      </c>
      <c r="AA1200" s="11">
        <v>49.4</v>
      </c>
      <c r="AB1200" s="11" t="s">
        <v>29</v>
      </c>
      <c r="AC1200" s="12">
        <f t="shared" si="237"/>
        <v>56.809999999999995</v>
      </c>
      <c r="AD1200" s="12" t="s">
        <v>30</v>
      </c>
      <c r="AE1200" s="27" t="str">
        <f t="shared" si="240"/>
        <v/>
      </c>
      <c r="AF1200" s="21">
        <f t="shared" si="247"/>
        <v>0.58800000000000008</v>
      </c>
      <c r="AG1200" s="20" t="str">
        <f t="shared" si="236"/>
        <v xml:space="preserve"> 1</v>
      </c>
      <c r="AH1200" s="20"/>
      <c r="AI1200" s="15">
        <f t="shared" si="244"/>
        <v>0.58800000000000008</v>
      </c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 t="s">
        <v>30</v>
      </c>
      <c r="BK1200" s="9" t="s">
        <v>31</v>
      </c>
      <c r="BL1200" s="9" t="str">
        <f t="shared" si="246"/>
        <v xml:space="preserve"> 1</v>
      </c>
      <c r="BM1200" s="9">
        <v>0.04</v>
      </c>
      <c r="BN1200" s="15">
        <f t="shared" si="238"/>
        <v>25</v>
      </c>
      <c r="BO1200" s="9">
        <v>1</v>
      </c>
      <c r="BP1200" s="9">
        <v>1</v>
      </c>
      <c r="BQ1200" s="9">
        <v>160</v>
      </c>
      <c r="BR1200" s="9">
        <f t="shared" si="241"/>
        <v>160</v>
      </c>
      <c r="BS1200" s="9">
        <v>520</v>
      </c>
      <c r="BT1200" s="9" t="s">
        <v>32</v>
      </c>
      <c r="BU1200" s="9"/>
      <c r="BV1200" s="9">
        <v>26</v>
      </c>
      <c r="BW1200" s="9">
        <v>140</v>
      </c>
      <c r="BX1200" s="9">
        <v>4200</v>
      </c>
      <c r="BY1200" s="9">
        <v>8</v>
      </c>
      <c r="BZ1200" s="9">
        <v>20</v>
      </c>
      <c r="CA1200" s="9">
        <v>1</v>
      </c>
      <c r="CB1200" s="9">
        <v>7.95</v>
      </c>
      <c r="CC1200" s="9">
        <v>13.52</v>
      </c>
      <c r="CD1200" s="9">
        <v>520</v>
      </c>
      <c r="CE1200" s="9">
        <f t="shared" si="242"/>
        <v>670</v>
      </c>
      <c r="CF1200" s="9">
        <v>1120</v>
      </c>
      <c r="CG1200" s="9">
        <v>4200</v>
      </c>
      <c r="CH1200" s="9">
        <v>1271.96</v>
      </c>
      <c r="CI1200" s="9" t="s">
        <v>33</v>
      </c>
      <c r="CJ1200" s="15">
        <f t="shared" si="243"/>
        <v>3.5074626865671643</v>
      </c>
      <c r="CK1200" s="9"/>
      <c r="CL1200" s="9"/>
      <c r="CM1200" s="9"/>
      <c r="CN1200" s="9"/>
      <c r="CO1200" s="9"/>
      <c r="CP1200" s="9"/>
      <c r="CQ1200" s="9"/>
      <c r="CR1200" s="9"/>
      <c r="CS1200" s="9"/>
      <c r="CT1200" s="9"/>
      <c r="CU1200" s="9"/>
      <c r="CV1200" s="9"/>
      <c r="CW1200" s="9"/>
      <c r="CX1200" s="9"/>
      <c r="CY1200" s="9"/>
      <c r="CZ1200" s="9"/>
      <c r="DA1200" s="9"/>
      <c r="DB1200" s="9"/>
      <c r="DC1200" s="9"/>
    </row>
    <row r="1201" spans="1:107" ht="18.649999999999999" customHeight="1">
      <c r="A1201" s="9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10"/>
      <c r="N1201" s="9"/>
      <c r="O1201" s="9"/>
      <c r="P1201" s="9"/>
      <c r="Q1201" s="9"/>
      <c r="R1201" s="9"/>
      <c r="S1201" s="9">
        <v>26</v>
      </c>
      <c r="T1201" s="9">
        <f t="shared" si="239"/>
        <v>2.6000000000000003E-3</v>
      </c>
      <c r="U1201" s="9">
        <v>140</v>
      </c>
      <c r="V1201" s="9">
        <f t="shared" si="248"/>
        <v>0.14000000000000001</v>
      </c>
      <c r="W1201" s="9">
        <v>4.5</v>
      </c>
      <c r="X1201" s="9">
        <v>4500</v>
      </c>
      <c r="Y1201" s="9" t="s">
        <v>39</v>
      </c>
      <c r="Z1201" s="9" t="s">
        <v>35</v>
      </c>
      <c r="AA1201" s="11">
        <v>49.4</v>
      </c>
      <c r="AB1201" s="11" t="s">
        <v>29</v>
      </c>
      <c r="AC1201" s="12">
        <f t="shared" si="237"/>
        <v>56.809999999999995</v>
      </c>
      <c r="AD1201" s="12" t="s">
        <v>30</v>
      </c>
      <c r="AE1201" s="27" t="str">
        <f t="shared" si="240"/>
        <v/>
      </c>
      <c r="AF1201" s="21">
        <f t="shared" si="247"/>
        <v>0.63000000000000012</v>
      </c>
      <c r="AG1201" s="20" t="str">
        <f t="shared" si="236"/>
        <v xml:space="preserve"> 1</v>
      </c>
      <c r="AH1201" s="20"/>
      <c r="AI1201" s="15">
        <f t="shared" si="244"/>
        <v>0.63000000000000012</v>
      </c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 t="s">
        <v>30</v>
      </c>
      <c r="BK1201" s="9" t="s">
        <v>31</v>
      </c>
      <c r="BL1201" s="9" t="str">
        <f t="shared" si="246"/>
        <v xml:space="preserve"> 1</v>
      </c>
      <c r="BM1201" s="9">
        <v>0.05</v>
      </c>
      <c r="BN1201" s="15">
        <f t="shared" si="238"/>
        <v>20</v>
      </c>
      <c r="BO1201" s="9">
        <v>1</v>
      </c>
      <c r="BP1201" s="9">
        <v>1</v>
      </c>
      <c r="BQ1201" s="9">
        <v>160</v>
      </c>
      <c r="BR1201" s="9">
        <f t="shared" si="241"/>
        <v>160</v>
      </c>
      <c r="BS1201" s="9">
        <v>520</v>
      </c>
      <c r="BT1201" s="9" t="s">
        <v>32</v>
      </c>
      <c r="BU1201" s="9"/>
      <c r="BV1201" s="9">
        <v>26</v>
      </c>
      <c r="BW1201" s="9">
        <v>140</v>
      </c>
      <c r="BX1201" s="9">
        <v>4500</v>
      </c>
      <c r="BY1201" s="9">
        <v>8</v>
      </c>
      <c r="BZ1201" s="9">
        <v>20</v>
      </c>
      <c r="CA1201" s="9">
        <v>1</v>
      </c>
      <c r="CB1201" s="9">
        <v>8.52</v>
      </c>
      <c r="CC1201" s="9">
        <v>13.52</v>
      </c>
      <c r="CD1201" s="9">
        <v>520</v>
      </c>
      <c r="CE1201" s="9">
        <f t="shared" si="242"/>
        <v>670</v>
      </c>
      <c r="CF1201" s="9">
        <v>1120</v>
      </c>
      <c r="CG1201" s="9">
        <v>4500</v>
      </c>
      <c r="CH1201" s="9">
        <v>1362.82</v>
      </c>
      <c r="CI1201" s="9" t="s">
        <v>33</v>
      </c>
      <c r="CJ1201" s="15">
        <f t="shared" si="243"/>
        <v>3.5074626865671643</v>
      </c>
      <c r="CK1201" s="9"/>
      <c r="CL1201" s="9"/>
      <c r="CM1201" s="9"/>
      <c r="CN1201" s="9"/>
      <c r="CO1201" s="9"/>
      <c r="CP1201" s="9"/>
      <c r="CQ1201" s="9"/>
      <c r="CR1201" s="9"/>
      <c r="CS1201" s="9"/>
      <c r="CT1201" s="9"/>
      <c r="CU1201" s="9"/>
      <c r="CV1201" s="9"/>
      <c r="CW1201" s="9"/>
      <c r="CX1201" s="9"/>
      <c r="CY1201" s="9"/>
      <c r="CZ1201" s="9"/>
      <c r="DA1201" s="9"/>
      <c r="DB1201" s="9"/>
      <c r="DC1201" s="9"/>
    </row>
    <row r="1202" spans="1:107" ht="18.649999999999999" customHeight="1">
      <c r="A1202" s="9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10"/>
      <c r="N1202" s="9"/>
      <c r="O1202" s="9"/>
      <c r="P1202" s="9"/>
      <c r="Q1202" s="9"/>
      <c r="R1202" s="9"/>
      <c r="S1202" s="9">
        <v>26</v>
      </c>
      <c r="T1202" s="9">
        <f t="shared" si="239"/>
        <v>2.6000000000000003E-3</v>
      </c>
      <c r="U1202" s="9">
        <v>140</v>
      </c>
      <c r="V1202" s="9">
        <f t="shared" si="248"/>
        <v>0.14000000000000001</v>
      </c>
      <c r="W1202" s="9">
        <v>4.8</v>
      </c>
      <c r="X1202" s="9">
        <v>4800</v>
      </c>
      <c r="Y1202" s="9" t="s">
        <v>39</v>
      </c>
      <c r="Z1202" s="9" t="s">
        <v>35</v>
      </c>
      <c r="AA1202" s="11">
        <v>49.4</v>
      </c>
      <c r="AB1202" s="11" t="s">
        <v>29</v>
      </c>
      <c r="AC1202" s="12">
        <f t="shared" si="237"/>
        <v>56.809999999999995</v>
      </c>
      <c r="AD1202" s="12" t="s">
        <v>30</v>
      </c>
      <c r="AE1202" s="27" t="str">
        <f t="shared" si="240"/>
        <v/>
      </c>
      <c r="AF1202" s="21">
        <f t="shared" si="247"/>
        <v>0.67200000000000004</v>
      </c>
      <c r="AG1202" s="20" t="str">
        <f t="shared" si="236"/>
        <v xml:space="preserve"> 1</v>
      </c>
      <c r="AH1202" s="20"/>
      <c r="AI1202" s="15">
        <f t="shared" si="244"/>
        <v>0.67200000000000004</v>
      </c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 t="s">
        <v>30</v>
      </c>
      <c r="BK1202" s="9" t="s">
        <v>31</v>
      </c>
      <c r="BL1202" s="9" t="str">
        <f t="shared" si="246"/>
        <v xml:space="preserve"> 1</v>
      </c>
      <c r="BM1202" s="9">
        <v>0.05</v>
      </c>
      <c r="BN1202" s="15">
        <f t="shared" si="238"/>
        <v>20</v>
      </c>
      <c r="BO1202" s="9">
        <v>1</v>
      </c>
      <c r="BP1202" s="9">
        <v>1</v>
      </c>
      <c r="BQ1202" s="9">
        <v>160</v>
      </c>
      <c r="BR1202" s="9">
        <f t="shared" si="241"/>
        <v>160</v>
      </c>
      <c r="BS1202" s="9">
        <v>520</v>
      </c>
      <c r="BT1202" s="9" t="s">
        <v>32</v>
      </c>
      <c r="BU1202" s="9"/>
      <c r="BV1202" s="9">
        <v>26</v>
      </c>
      <c r="BW1202" s="9">
        <v>140</v>
      </c>
      <c r="BX1202" s="9">
        <v>4800</v>
      </c>
      <c r="BY1202" s="9">
        <v>8</v>
      </c>
      <c r="BZ1202" s="9">
        <v>20</v>
      </c>
      <c r="CA1202" s="9">
        <v>1</v>
      </c>
      <c r="CB1202" s="9">
        <v>9.09</v>
      </c>
      <c r="CC1202" s="9">
        <v>13.52</v>
      </c>
      <c r="CD1202" s="9">
        <v>520</v>
      </c>
      <c r="CE1202" s="9">
        <f t="shared" si="242"/>
        <v>670</v>
      </c>
      <c r="CF1202" s="9">
        <v>1120</v>
      </c>
      <c r="CG1202" s="9">
        <v>4800</v>
      </c>
      <c r="CH1202" s="9">
        <v>1453.67</v>
      </c>
      <c r="CI1202" s="9" t="s">
        <v>33</v>
      </c>
      <c r="CJ1202" s="15">
        <f t="shared" si="243"/>
        <v>3.5074626865671643</v>
      </c>
      <c r="CK1202" s="9"/>
      <c r="CL1202" s="9"/>
      <c r="CM1202" s="9"/>
      <c r="CN1202" s="9"/>
      <c r="CO1202" s="9"/>
      <c r="CP1202" s="9"/>
      <c r="CQ1202" s="9"/>
      <c r="CR1202" s="9"/>
      <c r="CS1202" s="9"/>
      <c r="CT1202" s="9"/>
      <c r="CU1202" s="9"/>
      <c r="CV1202" s="9"/>
      <c r="CW1202" s="9"/>
      <c r="CX1202" s="9"/>
      <c r="CY1202" s="9"/>
      <c r="CZ1202" s="9"/>
      <c r="DA1202" s="9"/>
      <c r="DB1202" s="9"/>
      <c r="DC1202" s="9"/>
    </row>
    <row r="1203" spans="1:107" ht="18.649999999999999" customHeight="1">
      <c r="A1203" s="9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10"/>
      <c r="N1203" s="9"/>
      <c r="O1203" s="9"/>
      <c r="P1203" s="9"/>
      <c r="Q1203" s="9"/>
      <c r="R1203" s="9"/>
      <c r="S1203" s="9">
        <v>26</v>
      </c>
      <c r="T1203" s="9">
        <f t="shared" si="239"/>
        <v>2.6000000000000003E-3</v>
      </c>
      <c r="U1203" s="9">
        <v>140</v>
      </c>
      <c r="V1203" s="9">
        <f t="shared" si="248"/>
        <v>0.14000000000000001</v>
      </c>
      <c r="W1203" s="9">
        <v>5.0999999999999996</v>
      </c>
      <c r="X1203" s="9">
        <v>5100</v>
      </c>
      <c r="Y1203" s="9" t="s">
        <v>39</v>
      </c>
      <c r="Z1203" s="9" t="s">
        <v>35</v>
      </c>
      <c r="AA1203" s="11">
        <v>49.4</v>
      </c>
      <c r="AB1203" s="11" t="s">
        <v>29</v>
      </c>
      <c r="AC1203" s="12">
        <f t="shared" si="237"/>
        <v>56.809999999999995</v>
      </c>
      <c r="AD1203" s="12" t="s">
        <v>30</v>
      </c>
      <c r="AE1203" s="27" t="str">
        <f t="shared" si="240"/>
        <v/>
      </c>
      <c r="AF1203" s="21">
        <f t="shared" si="247"/>
        <v>0.71399999999999997</v>
      </c>
      <c r="AG1203" s="20" t="str">
        <f t="shared" si="236"/>
        <v xml:space="preserve"> 1</v>
      </c>
      <c r="AH1203" s="20"/>
      <c r="AI1203" s="15">
        <f t="shared" si="244"/>
        <v>0.71399999999999997</v>
      </c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 t="s">
        <v>30</v>
      </c>
      <c r="BK1203" s="9" t="s">
        <v>31</v>
      </c>
      <c r="BL1203" s="9" t="str">
        <f t="shared" si="246"/>
        <v xml:space="preserve"> 1</v>
      </c>
      <c r="BM1203" s="9">
        <v>0.05</v>
      </c>
      <c r="BN1203" s="15">
        <f t="shared" si="238"/>
        <v>20</v>
      </c>
      <c r="BO1203" s="9">
        <v>1</v>
      </c>
      <c r="BP1203" s="9">
        <v>1</v>
      </c>
      <c r="BQ1203" s="9">
        <v>160</v>
      </c>
      <c r="BR1203" s="9">
        <f t="shared" si="241"/>
        <v>160</v>
      </c>
      <c r="BS1203" s="9">
        <v>520</v>
      </c>
      <c r="BT1203" s="9" t="s">
        <v>32</v>
      </c>
      <c r="BU1203" s="9"/>
      <c r="BV1203" s="9">
        <v>26</v>
      </c>
      <c r="BW1203" s="9">
        <v>140</v>
      </c>
      <c r="BX1203" s="9">
        <v>5100</v>
      </c>
      <c r="BY1203" s="9">
        <v>8</v>
      </c>
      <c r="BZ1203" s="9">
        <v>20</v>
      </c>
      <c r="CA1203" s="9">
        <v>1</v>
      </c>
      <c r="CB1203" s="9">
        <v>9.65</v>
      </c>
      <c r="CC1203" s="9">
        <v>13.52</v>
      </c>
      <c r="CD1203" s="9">
        <v>520</v>
      </c>
      <c r="CE1203" s="9">
        <f t="shared" si="242"/>
        <v>670</v>
      </c>
      <c r="CF1203" s="9">
        <v>1120</v>
      </c>
      <c r="CG1203" s="9">
        <v>5100</v>
      </c>
      <c r="CH1203" s="9">
        <v>1544.52</v>
      </c>
      <c r="CI1203" s="9" t="s">
        <v>33</v>
      </c>
      <c r="CJ1203" s="15">
        <f t="shared" si="243"/>
        <v>3.5074626865671643</v>
      </c>
      <c r="CK1203" s="9"/>
      <c r="CL1203" s="9"/>
      <c r="CM1203" s="9"/>
      <c r="CN1203" s="9"/>
      <c r="CO1203" s="9"/>
      <c r="CP1203" s="9"/>
      <c r="CQ1203" s="9"/>
      <c r="CR1203" s="9"/>
      <c r="CS1203" s="9"/>
      <c r="CT1203" s="9"/>
      <c r="CU1203" s="9"/>
      <c r="CV1203" s="9"/>
      <c r="CW1203" s="9"/>
      <c r="CX1203" s="9"/>
      <c r="CY1203" s="9"/>
      <c r="CZ1203" s="9"/>
      <c r="DA1203" s="9"/>
      <c r="DB1203" s="9"/>
      <c r="DC1203" s="9"/>
    </row>
    <row r="1204" spans="1:107" ht="18.649999999999999" customHeight="1">
      <c r="A1204" s="9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10"/>
      <c r="N1204" s="9"/>
      <c r="O1204" s="9"/>
      <c r="P1204" s="9"/>
      <c r="Q1204" s="9"/>
      <c r="R1204" s="9"/>
      <c r="S1204" s="9">
        <v>19</v>
      </c>
      <c r="T1204" s="9">
        <f t="shared" si="239"/>
        <v>1.9E-3</v>
      </c>
      <c r="U1204" s="9">
        <v>125</v>
      </c>
      <c r="V1204" s="9">
        <f t="shared" si="248"/>
        <v>0.125</v>
      </c>
      <c r="W1204" s="9">
        <v>3.9</v>
      </c>
      <c r="X1204" s="9">
        <v>3900</v>
      </c>
      <c r="Y1204" s="9" t="s">
        <v>35</v>
      </c>
      <c r="Z1204" s="9" t="s">
        <v>35</v>
      </c>
      <c r="AA1204" s="11">
        <v>51.35</v>
      </c>
      <c r="AB1204" s="11" t="s">
        <v>29</v>
      </c>
      <c r="AC1204" s="12">
        <f t="shared" si="237"/>
        <v>59.052499999999995</v>
      </c>
      <c r="AD1204" s="12" t="s">
        <v>36</v>
      </c>
      <c r="AE1204" s="27" t="str">
        <f t="shared" si="240"/>
        <v/>
      </c>
      <c r="AF1204" s="21">
        <f t="shared" si="247"/>
        <v>2.4375</v>
      </c>
      <c r="AG1204" s="20">
        <f t="shared" si="236"/>
        <v>2.4375</v>
      </c>
      <c r="AH1204" s="20"/>
      <c r="AI1204" s="15">
        <f t="shared" si="244"/>
        <v>2.4375</v>
      </c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 t="s">
        <v>36</v>
      </c>
      <c r="BK1204" s="9" t="s">
        <v>37</v>
      </c>
      <c r="BL1204" s="9" t="str">
        <f t="shared" si="246"/>
        <v xml:space="preserve"> 5</v>
      </c>
      <c r="BM1204" s="9">
        <v>2.44</v>
      </c>
      <c r="BN1204" s="15">
        <f t="shared" si="238"/>
        <v>0.4098360655737705</v>
      </c>
      <c r="BO1204" s="9">
        <v>1</v>
      </c>
      <c r="BP1204" s="9">
        <v>5</v>
      </c>
      <c r="BQ1204" s="9">
        <v>175</v>
      </c>
      <c r="BR1204" s="9">
        <f t="shared" si="241"/>
        <v>35</v>
      </c>
      <c r="BS1204" s="9">
        <v>520</v>
      </c>
      <c r="BT1204" s="9" t="s">
        <v>32</v>
      </c>
      <c r="BU1204" s="9"/>
      <c r="BV1204" s="9">
        <v>95</v>
      </c>
      <c r="BW1204" s="9">
        <v>145</v>
      </c>
      <c r="BX1204" s="9">
        <v>3900</v>
      </c>
      <c r="BY1204" s="9">
        <v>7</v>
      </c>
      <c r="BZ1204" s="9">
        <v>5</v>
      </c>
      <c r="CA1204" s="9">
        <v>1</v>
      </c>
      <c r="CB1204" s="9">
        <v>24.08</v>
      </c>
      <c r="CC1204" s="9">
        <v>9.8800000000000008</v>
      </c>
      <c r="CD1204" s="9">
        <v>475</v>
      </c>
      <c r="CE1204" s="9">
        <f t="shared" si="242"/>
        <v>625</v>
      </c>
      <c r="CF1204" s="9">
        <v>1015</v>
      </c>
      <c r="CG1204" s="9">
        <v>3900</v>
      </c>
      <c r="CH1204" s="9">
        <v>977.75</v>
      </c>
      <c r="CI1204" s="9" t="s">
        <v>33</v>
      </c>
      <c r="CJ1204" s="15">
        <f t="shared" si="243"/>
        <v>3.76</v>
      </c>
      <c r="CK1204" s="9"/>
      <c r="CL1204" s="9"/>
      <c r="CM1204" s="9"/>
      <c r="CN1204" s="9"/>
      <c r="CO1204" s="9"/>
      <c r="CP1204" s="9"/>
      <c r="CQ1204" s="9"/>
      <c r="CR1204" s="9"/>
      <c r="CS1204" s="9"/>
      <c r="CT1204" s="9"/>
      <c r="CU1204" s="9"/>
      <c r="CV1204" s="9"/>
      <c r="CW1204" s="9"/>
      <c r="CX1204" s="9"/>
      <c r="CY1204" s="9"/>
      <c r="CZ1204" s="9"/>
      <c r="DA1204" s="9"/>
      <c r="DB1204" s="9"/>
      <c r="DC1204" s="9"/>
    </row>
    <row r="1205" spans="1:107" ht="18.649999999999999" customHeight="1">
      <c r="A1205" s="9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10"/>
      <c r="N1205" s="9"/>
      <c r="O1205" s="9"/>
      <c r="P1205" s="9"/>
      <c r="Q1205" s="9"/>
      <c r="R1205" s="9"/>
      <c r="S1205" s="9">
        <v>19</v>
      </c>
      <c r="T1205" s="9">
        <f t="shared" si="239"/>
        <v>1.9E-3</v>
      </c>
      <c r="U1205" s="9">
        <v>125</v>
      </c>
      <c r="V1205" s="9">
        <f t="shared" si="248"/>
        <v>0.125</v>
      </c>
      <c r="W1205" s="9">
        <v>4.2</v>
      </c>
      <c r="X1205" s="9">
        <v>4200</v>
      </c>
      <c r="Y1205" s="9" t="s">
        <v>35</v>
      </c>
      <c r="Z1205" s="9" t="s">
        <v>35</v>
      </c>
      <c r="AA1205" s="11">
        <v>51.35</v>
      </c>
      <c r="AB1205" s="11" t="s">
        <v>29</v>
      </c>
      <c r="AC1205" s="12">
        <f t="shared" si="237"/>
        <v>59.052499999999995</v>
      </c>
      <c r="AD1205" s="12" t="s">
        <v>36</v>
      </c>
      <c r="AE1205" s="27" t="str">
        <f t="shared" si="240"/>
        <v/>
      </c>
      <c r="AF1205" s="21">
        <f t="shared" si="247"/>
        <v>2.625</v>
      </c>
      <c r="AG1205" s="20">
        <f t="shared" si="236"/>
        <v>2.625</v>
      </c>
      <c r="AH1205" s="20"/>
      <c r="AI1205" s="15">
        <f t="shared" si="244"/>
        <v>2.625</v>
      </c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 t="s">
        <v>36</v>
      </c>
      <c r="BK1205" s="9" t="s">
        <v>37</v>
      </c>
      <c r="BL1205" s="9" t="str">
        <f t="shared" si="246"/>
        <v xml:space="preserve"> 5</v>
      </c>
      <c r="BM1205" s="9">
        <v>2.63</v>
      </c>
      <c r="BN1205" s="15">
        <f t="shared" si="238"/>
        <v>0.38022813688212931</v>
      </c>
      <c r="BO1205" s="9">
        <v>1</v>
      </c>
      <c r="BP1205" s="9">
        <v>5</v>
      </c>
      <c r="BQ1205" s="9">
        <v>175</v>
      </c>
      <c r="BR1205" s="9">
        <f t="shared" si="241"/>
        <v>35</v>
      </c>
      <c r="BS1205" s="9">
        <v>520</v>
      </c>
      <c r="BT1205" s="9" t="s">
        <v>32</v>
      </c>
      <c r="BU1205" s="9"/>
      <c r="BV1205" s="9">
        <v>95</v>
      </c>
      <c r="BW1205" s="9">
        <v>145</v>
      </c>
      <c r="BX1205" s="9">
        <v>4200</v>
      </c>
      <c r="BY1205" s="9">
        <v>7</v>
      </c>
      <c r="BZ1205" s="9">
        <v>5</v>
      </c>
      <c r="CA1205" s="9">
        <v>1</v>
      </c>
      <c r="CB1205" s="9">
        <v>25.93</v>
      </c>
      <c r="CC1205" s="9">
        <v>9.8800000000000008</v>
      </c>
      <c r="CD1205" s="9">
        <v>475</v>
      </c>
      <c r="CE1205" s="9">
        <f t="shared" si="242"/>
        <v>625</v>
      </c>
      <c r="CF1205" s="9">
        <v>1015</v>
      </c>
      <c r="CG1205" s="9">
        <v>4200</v>
      </c>
      <c r="CH1205" s="9">
        <v>1052.96</v>
      </c>
      <c r="CI1205" s="9" t="s">
        <v>33</v>
      </c>
      <c r="CJ1205" s="15">
        <f t="shared" si="243"/>
        <v>3.76</v>
      </c>
      <c r="CK1205" s="9"/>
      <c r="CL1205" s="9"/>
      <c r="CM1205" s="9"/>
      <c r="CN1205" s="9"/>
      <c r="CO1205" s="9"/>
      <c r="CP1205" s="9"/>
      <c r="CQ1205" s="9"/>
      <c r="CR1205" s="9"/>
      <c r="CS1205" s="9"/>
      <c r="CT1205" s="9"/>
      <c r="CU1205" s="9"/>
      <c r="CV1205" s="9"/>
      <c r="CW1205" s="9"/>
      <c r="CX1205" s="9"/>
      <c r="CY1205" s="9"/>
      <c r="CZ1205" s="9"/>
      <c r="DA1205" s="9"/>
      <c r="DB1205" s="9"/>
      <c r="DC1205" s="9"/>
    </row>
    <row r="1206" spans="1:107" ht="18.649999999999999" customHeight="1">
      <c r="A1206" s="9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10"/>
      <c r="N1206" s="9"/>
      <c r="O1206" s="9"/>
      <c r="P1206" s="9"/>
      <c r="Q1206" s="9"/>
      <c r="R1206" s="9"/>
      <c r="S1206" s="9">
        <v>19</v>
      </c>
      <c r="T1206" s="9">
        <f t="shared" si="239"/>
        <v>1.9E-3</v>
      </c>
      <c r="U1206" s="9">
        <v>125</v>
      </c>
      <c r="V1206" s="9">
        <f t="shared" si="248"/>
        <v>0.125</v>
      </c>
      <c r="W1206" s="9">
        <v>4.5</v>
      </c>
      <c r="X1206" s="9">
        <v>4500</v>
      </c>
      <c r="Y1206" s="9" t="s">
        <v>35</v>
      </c>
      <c r="Z1206" s="9" t="s">
        <v>35</v>
      </c>
      <c r="AA1206" s="11">
        <v>51.35</v>
      </c>
      <c r="AB1206" s="11" t="s">
        <v>29</v>
      </c>
      <c r="AC1206" s="12">
        <f t="shared" si="237"/>
        <v>59.052499999999995</v>
      </c>
      <c r="AD1206" s="12" t="s">
        <v>36</v>
      </c>
      <c r="AE1206" s="27" t="str">
        <f t="shared" si="240"/>
        <v/>
      </c>
      <c r="AF1206" s="21">
        <f t="shared" si="247"/>
        <v>2.8125</v>
      </c>
      <c r="AG1206" s="20">
        <f t="shared" si="236"/>
        <v>2.8125</v>
      </c>
      <c r="AH1206" s="20"/>
      <c r="AI1206" s="15">
        <f t="shared" si="244"/>
        <v>2.8125</v>
      </c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 t="s">
        <v>36</v>
      </c>
      <c r="BK1206" s="9" t="s">
        <v>37</v>
      </c>
      <c r="BL1206" s="9" t="str">
        <f t="shared" si="246"/>
        <v xml:space="preserve"> 5</v>
      </c>
      <c r="BM1206" s="9">
        <v>2.81</v>
      </c>
      <c r="BN1206" s="15">
        <f t="shared" si="238"/>
        <v>0.35587188612099646</v>
      </c>
      <c r="BO1206" s="9">
        <v>1</v>
      </c>
      <c r="BP1206" s="9">
        <v>5</v>
      </c>
      <c r="BQ1206" s="9">
        <v>175</v>
      </c>
      <c r="BR1206" s="9">
        <f t="shared" si="241"/>
        <v>35</v>
      </c>
      <c r="BS1206" s="9">
        <v>520</v>
      </c>
      <c r="BT1206" s="9" t="s">
        <v>32</v>
      </c>
      <c r="BU1206" s="9"/>
      <c r="BV1206" s="9">
        <v>95</v>
      </c>
      <c r="BW1206" s="9">
        <v>145</v>
      </c>
      <c r="BX1206" s="9">
        <v>4500</v>
      </c>
      <c r="BY1206" s="9">
        <v>7</v>
      </c>
      <c r="BZ1206" s="9">
        <v>5</v>
      </c>
      <c r="CA1206" s="9">
        <v>1</v>
      </c>
      <c r="CB1206" s="9">
        <v>27.79</v>
      </c>
      <c r="CC1206" s="9">
        <v>9.8800000000000008</v>
      </c>
      <c r="CD1206" s="9">
        <v>475</v>
      </c>
      <c r="CE1206" s="9">
        <f t="shared" si="242"/>
        <v>625</v>
      </c>
      <c r="CF1206" s="9">
        <v>1015</v>
      </c>
      <c r="CG1206" s="9">
        <v>4500</v>
      </c>
      <c r="CH1206" s="9">
        <v>1128.17</v>
      </c>
      <c r="CI1206" s="9" t="s">
        <v>33</v>
      </c>
      <c r="CJ1206" s="15">
        <f t="shared" si="243"/>
        <v>3.76</v>
      </c>
      <c r="CK1206" s="9"/>
      <c r="CL1206" s="9"/>
      <c r="CM1206" s="9"/>
      <c r="CN1206" s="9"/>
      <c r="CO1206" s="9"/>
      <c r="CP1206" s="9"/>
      <c r="CQ1206" s="9"/>
      <c r="CR1206" s="9"/>
      <c r="CS1206" s="9"/>
      <c r="CT1206" s="9"/>
      <c r="CU1206" s="9"/>
      <c r="CV1206" s="9"/>
      <c r="CW1206" s="9"/>
      <c r="CX1206" s="9"/>
      <c r="CY1206" s="9"/>
      <c r="CZ1206" s="9"/>
      <c r="DA1206" s="9"/>
      <c r="DB1206" s="9"/>
      <c r="DC1206" s="9"/>
    </row>
    <row r="1207" spans="1:107" ht="18.649999999999999" customHeight="1">
      <c r="A1207" s="9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10"/>
      <c r="N1207" s="9"/>
      <c r="O1207" s="9"/>
      <c r="P1207" s="9"/>
      <c r="Q1207" s="9"/>
      <c r="R1207" s="9"/>
      <c r="S1207" s="9">
        <v>19</v>
      </c>
      <c r="T1207" s="9">
        <f t="shared" si="239"/>
        <v>1.9E-3</v>
      </c>
      <c r="U1207" s="9">
        <v>125</v>
      </c>
      <c r="V1207" s="9">
        <f t="shared" si="248"/>
        <v>0.125</v>
      </c>
      <c r="W1207" s="9">
        <v>4.8</v>
      </c>
      <c r="X1207" s="9">
        <v>4800</v>
      </c>
      <c r="Y1207" s="9" t="s">
        <v>35</v>
      </c>
      <c r="Z1207" s="9" t="s">
        <v>35</v>
      </c>
      <c r="AA1207" s="11">
        <v>51.35</v>
      </c>
      <c r="AB1207" s="11" t="s">
        <v>29</v>
      </c>
      <c r="AC1207" s="12">
        <f t="shared" si="237"/>
        <v>59.052499999999995</v>
      </c>
      <c r="AD1207" s="12" t="s">
        <v>36</v>
      </c>
      <c r="AE1207" s="27" t="str">
        <f t="shared" si="240"/>
        <v/>
      </c>
      <c r="AF1207" s="21">
        <f t="shared" si="247"/>
        <v>3</v>
      </c>
      <c r="AG1207" s="20">
        <f t="shared" si="236"/>
        <v>3</v>
      </c>
      <c r="AH1207" s="20"/>
      <c r="AI1207" s="15">
        <f t="shared" si="244"/>
        <v>3</v>
      </c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 t="s">
        <v>36</v>
      </c>
      <c r="BK1207" s="9" t="s">
        <v>37</v>
      </c>
      <c r="BL1207" s="9" t="str">
        <f t="shared" si="246"/>
        <v xml:space="preserve"> 5</v>
      </c>
      <c r="BM1207" s="9">
        <v>3</v>
      </c>
      <c r="BN1207" s="15">
        <f t="shared" si="238"/>
        <v>0.33333333333333331</v>
      </c>
      <c r="BO1207" s="9">
        <v>1</v>
      </c>
      <c r="BP1207" s="9">
        <v>5</v>
      </c>
      <c r="BQ1207" s="9">
        <v>175</v>
      </c>
      <c r="BR1207" s="9">
        <f t="shared" si="241"/>
        <v>35</v>
      </c>
      <c r="BS1207" s="9">
        <v>520</v>
      </c>
      <c r="BT1207" s="9" t="s">
        <v>32</v>
      </c>
      <c r="BU1207" s="9"/>
      <c r="BV1207" s="9">
        <v>95</v>
      </c>
      <c r="BW1207" s="9">
        <v>145</v>
      </c>
      <c r="BX1207" s="9">
        <v>4800</v>
      </c>
      <c r="BY1207" s="9">
        <v>7</v>
      </c>
      <c r="BZ1207" s="9">
        <v>5</v>
      </c>
      <c r="CA1207" s="9">
        <v>1</v>
      </c>
      <c r="CB1207" s="9">
        <v>29.64</v>
      </c>
      <c r="CC1207" s="9">
        <v>9.8800000000000008</v>
      </c>
      <c r="CD1207" s="9">
        <v>475</v>
      </c>
      <c r="CE1207" s="9">
        <f t="shared" si="242"/>
        <v>625</v>
      </c>
      <c r="CF1207" s="9">
        <v>1015</v>
      </c>
      <c r="CG1207" s="9">
        <v>4800</v>
      </c>
      <c r="CH1207" s="9">
        <v>1203.3800000000001</v>
      </c>
      <c r="CI1207" s="9" t="s">
        <v>33</v>
      </c>
      <c r="CJ1207" s="15">
        <f t="shared" si="243"/>
        <v>3.76</v>
      </c>
      <c r="CK1207" s="9"/>
      <c r="CL1207" s="9"/>
      <c r="CM1207" s="9"/>
      <c r="CN1207" s="9"/>
      <c r="CO1207" s="9"/>
      <c r="CP1207" s="9"/>
      <c r="CQ1207" s="9"/>
      <c r="CR1207" s="9"/>
      <c r="CS1207" s="9"/>
      <c r="CT1207" s="9"/>
      <c r="CU1207" s="9"/>
      <c r="CV1207" s="9"/>
      <c r="CW1207" s="9"/>
      <c r="CX1207" s="9"/>
      <c r="CY1207" s="9"/>
      <c r="CZ1207" s="9"/>
      <c r="DA1207" s="9"/>
      <c r="DB1207" s="9"/>
      <c r="DC1207" s="9"/>
    </row>
    <row r="1208" spans="1:107" ht="18.649999999999999" customHeight="1">
      <c r="A1208" s="9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10"/>
      <c r="N1208" s="9"/>
      <c r="O1208" s="9"/>
      <c r="P1208" s="9"/>
      <c r="Q1208" s="9"/>
      <c r="R1208" s="9"/>
      <c r="S1208" s="9">
        <v>19</v>
      </c>
      <c r="T1208" s="9">
        <f t="shared" si="239"/>
        <v>1.9E-3</v>
      </c>
      <c r="U1208" s="9">
        <v>125</v>
      </c>
      <c r="V1208" s="9">
        <f t="shared" si="248"/>
        <v>0.125</v>
      </c>
      <c r="W1208" s="9">
        <v>5.0999999999999996</v>
      </c>
      <c r="X1208" s="9">
        <v>5100</v>
      </c>
      <c r="Y1208" s="9" t="s">
        <v>35</v>
      </c>
      <c r="Z1208" s="9" t="s">
        <v>35</v>
      </c>
      <c r="AA1208" s="11">
        <v>51.35</v>
      </c>
      <c r="AB1208" s="11" t="s">
        <v>29</v>
      </c>
      <c r="AC1208" s="12">
        <f t="shared" si="237"/>
        <v>59.052499999999995</v>
      </c>
      <c r="AD1208" s="12" t="s">
        <v>36</v>
      </c>
      <c r="AE1208" s="27" t="str">
        <f t="shared" si="240"/>
        <v/>
      </c>
      <c r="AF1208" s="21">
        <f t="shared" si="247"/>
        <v>3.1875</v>
      </c>
      <c r="AG1208" s="20">
        <f t="shared" si="236"/>
        <v>3.1875</v>
      </c>
      <c r="AH1208" s="20"/>
      <c r="AI1208" s="15">
        <f t="shared" si="244"/>
        <v>3.1875</v>
      </c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 t="s">
        <v>36</v>
      </c>
      <c r="BK1208" s="9" t="s">
        <v>37</v>
      </c>
      <c r="BL1208" s="9" t="str">
        <f t="shared" si="246"/>
        <v xml:space="preserve"> 5</v>
      </c>
      <c r="BM1208" s="9">
        <v>3.19</v>
      </c>
      <c r="BN1208" s="15">
        <f t="shared" si="238"/>
        <v>0.31347962382445144</v>
      </c>
      <c r="BO1208" s="9">
        <v>1</v>
      </c>
      <c r="BP1208" s="9">
        <v>5</v>
      </c>
      <c r="BQ1208" s="9">
        <v>175</v>
      </c>
      <c r="BR1208" s="9">
        <f t="shared" si="241"/>
        <v>35</v>
      </c>
      <c r="BS1208" s="9">
        <v>520</v>
      </c>
      <c r="BT1208" s="9" t="s">
        <v>32</v>
      </c>
      <c r="BU1208" s="9"/>
      <c r="BV1208" s="9">
        <v>95</v>
      </c>
      <c r="BW1208" s="9">
        <v>145</v>
      </c>
      <c r="BX1208" s="9">
        <v>5100</v>
      </c>
      <c r="BY1208" s="9">
        <v>7</v>
      </c>
      <c r="BZ1208" s="9">
        <v>5</v>
      </c>
      <c r="CA1208" s="9">
        <v>1</v>
      </c>
      <c r="CB1208" s="9">
        <v>31.49</v>
      </c>
      <c r="CC1208" s="9">
        <v>9.8800000000000008</v>
      </c>
      <c r="CD1208" s="9">
        <v>475</v>
      </c>
      <c r="CE1208" s="9">
        <f t="shared" si="242"/>
        <v>625</v>
      </c>
      <c r="CF1208" s="9">
        <v>1015</v>
      </c>
      <c r="CG1208" s="9">
        <v>5100</v>
      </c>
      <c r="CH1208" s="9">
        <v>1278.5999999999999</v>
      </c>
      <c r="CI1208" s="9" t="s">
        <v>33</v>
      </c>
      <c r="CJ1208" s="15">
        <f t="shared" si="243"/>
        <v>3.76</v>
      </c>
      <c r="CK1208" s="9"/>
      <c r="CL1208" s="9"/>
      <c r="CM1208" s="9"/>
      <c r="CN1208" s="9"/>
      <c r="CO1208" s="9"/>
      <c r="CP1208" s="9"/>
      <c r="CQ1208" s="9"/>
      <c r="CR1208" s="9"/>
      <c r="CS1208" s="9"/>
      <c r="CT1208" s="9"/>
      <c r="CU1208" s="9"/>
      <c r="CV1208" s="9"/>
      <c r="CW1208" s="9"/>
      <c r="CX1208" s="9"/>
      <c r="CY1208" s="9"/>
      <c r="CZ1208" s="9"/>
      <c r="DA1208" s="9"/>
      <c r="DB1208" s="9"/>
      <c r="DC1208" s="9"/>
    </row>
    <row r="1209" spans="1:107" ht="18.649999999999999" customHeight="1">
      <c r="A1209" s="9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10"/>
      <c r="N1209" s="9"/>
      <c r="O1209" s="9"/>
      <c r="P1209" s="9"/>
      <c r="Q1209" s="9"/>
      <c r="R1209" s="9"/>
      <c r="S1209" s="9">
        <v>21</v>
      </c>
      <c r="T1209" s="9">
        <f t="shared" si="239"/>
        <v>2.1000000000000003E-3</v>
      </c>
      <c r="U1209" s="9">
        <v>132</v>
      </c>
      <c r="V1209" s="9">
        <f t="shared" si="248"/>
        <v>0.13200000000000001</v>
      </c>
      <c r="W1209" s="9">
        <v>3.9</v>
      </c>
      <c r="X1209" s="9">
        <v>3900</v>
      </c>
      <c r="Y1209" s="9" t="s">
        <v>35</v>
      </c>
      <c r="Z1209" s="9" t="s">
        <v>35</v>
      </c>
      <c r="AA1209" s="11">
        <v>42.1</v>
      </c>
      <c r="AB1209" s="11" t="s">
        <v>29</v>
      </c>
      <c r="AC1209" s="12">
        <f t="shared" si="237"/>
        <v>48.414999999999999</v>
      </c>
      <c r="AD1209" s="12" t="s">
        <v>36</v>
      </c>
      <c r="AE1209" s="27" t="str">
        <f t="shared" si="240"/>
        <v/>
      </c>
      <c r="AF1209" s="21">
        <f t="shared" si="247"/>
        <v>2.5740000000000003</v>
      </c>
      <c r="AG1209" s="20">
        <f t="shared" si="236"/>
        <v>2.5740000000000003</v>
      </c>
      <c r="AH1209" s="20"/>
      <c r="AI1209" s="15">
        <f t="shared" si="244"/>
        <v>2.5740000000000003</v>
      </c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 t="s">
        <v>36</v>
      </c>
      <c r="BK1209" s="9" t="s">
        <v>37</v>
      </c>
      <c r="BL1209" s="9" t="str">
        <f t="shared" si="246"/>
        <v xml:space="preserve"> 5</v>
      </c>
      <c r="BM1209" s="9">
        <v>2.57</v>
      </c>
      <c r="BN1209" s="15">
        <f t="shared" si="238"/>
        <v>0.38910505836575876</v>
      </c>
      <c r="BO1209" s="9">
        <v>1</v>
      </c>
      <c r="BP1209" s="9">
        <v>5</v>
      </c>
      <c r="BQ1209" s="9">
        <v>175</v>
      </c>
      <c r="BR1209" s="9">
        <f t="shared" si="241"/>
        <v>35</v>
      </c>
      <c r="BS1209" s="9">
        <v>520</v>
      </c>
      <c r="BT1209" s="9" t="s">
        <v>32</v>
      </c>
      <c r="BU1209" s="9"/>
      <c r="BV1209" s="9">
        <v>105</v>
      </c>
      <c r="BW1209" s="9">
        <v>145</v>
      </c>
      <c r="BX1209" s="9">
        <v>3900</v>
      </c>
      <c r="BY1209" s="9">
        <v>7</v>
      </c>
      <c r="BZ1209" s="9">
        <v>5</v>
      </c>
      <c r="CA1209" s="9">
        <v>1</v>
      </c>
      <c r="CB1209" s="9">
        <v>28.11</v>
      </c>
      <c r="CC1209" s="9">
        <v>10.92</v>
      </c>
      <c r="CD1209" s="9">
        <v>525</v>
      </c>
      <c r="CE1209" s="9">
        <f t="shared" si="242"/>
        <v>675</v>
      </c>
      <c r="CF1209" s="9">
        <v>1015</v>
      </c>
      <c r="CG1209" s="9">
        <v>3900</v>
      </c>
      <c r="CH1209" s="9">
        <v>1080.67</v>
      </c>
      <c r="CI1209" s="9" t="s">
        <v>33</v>
      </c>
      <c r="CJ1209" s="15">
        <f t="shared" si="243"/>
        <v>3.4814814814814814</v>
      </c>
      <c r="CK1209" s="9"/>
      <c r="CL1209" s="9"/>
      <c r="CM1209" s="9"/>
      <c r="CN1209" s="9"/>
      <c r="CO1209" s="9"/>
      <c r="CP1209" s="9"/>
      <c r="CQ1209" s="9"/>
      <c r="CR1209" s="9"/>
      <c r="CS1209" s="9"/>
      <c r="CT1209" s="9"/>
      <c r="CU1209" s="9"/>
      <c r="CV1209" s="9"/>
      <c r="CW1209" s="9"/>
      <c r="CX1209" s="9"/>
      <c r="CY1209" s="9"/>
      <c r="CZ1209" s="9"/>
      <c r="DA1209" s="9"/>
      <c r="DB1209" s="9"/>
      <c r="DC1209" s="9"/>
    </row>
    <row r="1210" spans="1:107" ht="18.649999999999999" customHeight="1">
      <c r="A1210" s="9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10"/>
      <c r="N1210" s="9"/>
      <c r="O1210" s="9"/>
      <c r="P1210" s="9"/>
      <c r="Q1210" s="9"/>
      <c r="R1210" s="9"/>
      <c r="S1210" s="9">
        <v>21</v>
      </c>
      <c r="T1210" s="9">
        <f t="shared" si="239"/>
        <v>2.1000000000000003E-3</v>
      </c>
      <c r="U1210" s="9">
        <v>132</v>
      </c>
      <c r="V1210" s="9">
        <f t="shared" si="248"/>
        <v>0.13200000000000001</v>
      </c>
      <c r="W1210" s="9">
        <v>4.2</v>
      </c>
      <c r="X1210" s="9">
        <v>4200</v>
      </c>
      <c r="Y1210" s="9" t="s">
        <v>35</v>
      </c>
      <c r="Z1210" s="9" t="s">
        <v>35</v>
      </c>
      <c r="AA1210" s="11">
        <v>42.1</v>
      </c>
      <c r="AB1210" s="11" t="s">
        <v>29</v>
      </c>
      <c r="AC1210" s="12">
        <f t="shared" si="237"/>
        <v>48.414999999999999</v>
      </c>
      <c r="AD1210" s="12" t="s">
        <v>36</v>
      </c>
      <c r="AE1210" s="27" t="str">
        <f t="shared" si="240"/>
        <v/>
      </c>
      <c r="AF1210" s="21">
        <f t="shared" si="247"/>
        <v>2.7720000000000002</v>
      </c>
      <c r="AG1210" s="20">
        <f t="shared" si="236"/>
        <v>2.7720000000000002</v>
      </c>
      <c r="AH1210" s="20"/>
      <c r="AI1210" s="15">
        <f t="shared" si="244"/>
        <v>2.7720000000000002</v>
      </c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 t="s">
        <v>36</v>
      </c>
      <c r="BK1210" s="9" t="s">
        <v>37</v>
      </c>
      <c r="BL1210" s="9" t="str">
        <f t="shared" si="246"/>
        <v xml:space="preserve"> 5</v>
      </c>
      <c r="BM1210" s="9">
        <v>2.77</v>
      </c>
      <c r="BN1210" s="15">
        <f t="shared" si="238"/>
        <v>0.36101083032490977</v>
      </c>
      <c r="BO1210" s="9">
        <v>1</v>
      </c>
      <c r="BP1210" s="9">
        <v>5</v>
      </c>
      <c r="BQ1210" s="9">
        <v>175</v>
      </c>
      <c r="BR1210" s="9">
        <f t="shared" si="241"/>
        <v>35</v>
      </c>
      <c r="BS1210" s="9">
        <v>520</v>
      </c>
      <c r="BT1210" s="9" t="s">
        <v>32</v>
      </c>
      <c r="BU1210" s="9"/>
      <c r="BV1210" s="9">
        <v>105</v>
      </c>
      <c r="BW1210" s="9">
        <v>145</v>
      </c>
      <c r="BX1210" s="9">
        <v>4200</v>
      </c>
      <c r="BY1210" s="9">
        <v>7</v>
      </c>
      <c r="BZ1210" s="9">
        <v>5</v>
      </c>
      <c r="CA1210" s="9">
        <v>1</v>
      </c>
      <c r="CB1210" s="9">
        <v>30.27</v>
      </c>
      <c r="CC1210" s="9">
        <v>10.92</v>
      </c>
      <c r="CD1210" s="9">
        <v>525</v>
      </c>
      <c r="CE1210" s="9">
        <f t="shared" si="242"/>
        <v>675</v>
      </c>
      <c r="CF1210" s="9">
        <v>1015</v>
      </c>
      <c r="CG1210" s="9">
        <v>4200</v>
      </c>
      <c r="CH1210" s="9">
        <v>1163.8</v>
      </c>
      <c r="CI1210" s="9" t="s">
        <v>33</v>
      </c>
      <c r="CJ1210" s="15">
        <f t="shared" si="243"/>
        <v>3.4814814814814814</v>
      </c>
      <c r="CK1210" s="9"/>
      <c r="CL1210" s="9"/>
      <c r="CM1210" s="9"/>
      <c r="CN1210" s="9"/>
      <c r="CO1210" s="9"/>
      <c r="CP1210" s="9"/>
      <c r="CQ1210" s="9"/>
      <c r="CR1210" s="9"/>
      <c r="CS1210" s="9"/>
      <c r="CT1210" s="9"/>
      <c r="CU1210" s="9"/>
      <c r="CV1210" s="9"/>
      <c r="CW1210" s="9"/>
      <c r="CX1210" s="9"/>
      <c r="CY1210" s="9"/>
      <c r="CZ1210" s="9"/>
      <c r="DA1210" s="9"/>
      <c r="DB1210" s="9"/>
      <c r="DC1210" s="9"/>
    </row>
    <row r="1211" spans="1:107" ht="18.649999999999999" customHeight="1">
      <c r="A1211" s="9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10"/>
      <c r="N1211" s="9"/>
      <c r="O1211" s="9"/>
      <c r="P1211" s="9"/>
      <c r="Q1211" s="9"/>
      <c r="R1211" s="9"/>
      <c r="S1211" s="9">
        <v>21</v>
      </c>
      <c r="T1211" s="9">
        <f t="shared" si="239"/>
        <v>2.1000000000000003E-3</v>
      </c>
      <c r="U1211" s="9">
        <v>132</v>
      </c>
      <c r="V1211" s="9">
        <f t="shared" si="248"/>
        <v>0.13200000000000001</v>
      </c>
      <c r="W1211" s="9">
        <v>4.5</v>
      </c>
      <c r="X1211" s="9">
        <v>4500</v>
      </c>
      <c r="Y1211" s="9" t="s">
        <v>35</v>
      </c>
      <c r="Z1211" s="9" t="s">
        <v>35</v>
      </c>
      <c r="AA1211" s="11">
        <v>42.1</v>
      </c>
      <c r="AB1211" s="11" t="s">
        <v>29</v>
      </c>
      <c r="AC1211" s="12">
        <f t="shared" si="237"/>
        <v>48.414999999999999</v>
      </c>
      <c r="AD1211" s="12" t="s">
        <v>36</v>
      </c>
      <c r="AE1211" s="27" t="str">
        <f t="shared" si="240"/>
        <v/>
      </c>
      <c r="AF1211" s="21">
        <f t="shared" si="247"/>
        <v>2.9700000000000006</v>
      </c>
      <c r="AG1211" s="20">
        <f t="shared" si="236"/>
        <v>2.9700000000000006</v>
      </c>
      <c r="AH1211" s="20"/>
      <c r="AI1211" s="15">
        <f t="shared" si="244"/>
        <v>2.9700000000000006</v>
      </c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 t="s">
        <v>36</v>
      </c>
      <c r="BK1211" s="9" t="s">
        <v>37</v>
      </c>
      <c r="BL1211" s="9" t="str">
        <f t="shared" si="246"/>
        <v xml:space="preserve"> 5</v>
      </c>
      <c r="BM1211" s="9">
        <v>2.97</v>
      </c>
      <c r="BN1211" s="15">
        <f t="shared" si="238"/>
        <v>0.33670033670033667</v>
      </c>
      <c r="BO1211" s="9">
        <v>1</v>
      </c>
      <c r="BP1211" s="9">
        <v>5</v>
      </c>
      <c r="BQ1211" s="9">
        <v>175</v>
      </c>
      <c r="BR1211" s="9">
        <f t="shared" si="241"/>
        <v>35</v>
      </c>
      <c r="BS1211" s="9">
        <v>520</v>
      </c>
      <c r="BT1211" s="9" t="s">
        <v>32</v>
      </c>
      <c r="BU1211" s="9"/>
      <c r="BV1211" s="9">
        <v>105</v>
      </c>
      <c r="BW1211" s="9">
        <v>145</v>
      </c>
      <c r="BX1211" s="9">
        <v>4500</v>
      </c>
      <c r="BY1211" s="9">
        <v>7</v>
      </c>
      <c r="BZ1211" s="9">
        <v>5</v>
      </c>
      <c r="CA1211" s="9">
        <v>1</v>
      </c>
      <c r="CB1211" s="9">
        <v>32.43</v>
      </c>
      <c r="CC1211" s="9">
        <v>10.92</v>
      </c>
      <c r="CD1211" s="9">
        <v>525</v>
      </c>
      <c r="CE1211" s="9">
        <f t="shared" si="242"/>
        <v>675</v>
      </c>
      <c r="CF1211" s="9">
        <v>1015</v>
      </c>
      <c r="CG1211" s="9">
        <v>4500</v>
      </c>
      <c r="CH1211" s="9">
        <v>1246.93</v>
      </c>
      <c r="CI1211" s="9" t="s">
        <v>33</v>
      </c>
      <c r="CJ1211" s="15">
        <f t="shared" si="243"/>
        <v>3.4814814814814814</v>
      </c>
      <c r="CK1211" s="9"/>
      <c r="CL1211" s="9"/>
      <c r="CM1211" s="9"/>
      <c r="CN1211" s="9"/>
      <c r="CO1211" s="9"/>
      <c r="CP1211" s="9"/>
      <c r="CQ1211" s="9"/>
      <c r="CR1211" s="9"/>
      <c r="CS1211" s="9"/>
      <c r="CT1211" s="9"/>
      <c r="CU1211" s="9"/>
      <c r="CV1211" s="9"/>
      <c r="CW1211" s="9"/>
      <c r="CX1211" s="9"/>
      <c r="CY1211" s="9"/>
      <c r="CZ1211" s="9"/>
      <c r="DA1211" s="9"/>
      <c r="DB1211" s="9"/>
      <c r="DC1211" s="9"/>
    </row>
    <row r="1212" spans="1:107" ht="18.649999999999999" customHeight="1">
      <c r="A1212" s="9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10"/>
      <c r="N1212" s="9"/>
      <c r="O1212" s="9"/>
      <c r="P1212" s="9"/>
      <c r="Q1212" s="9"/>
      <c r="R1212" s="9"/>
      <c r="S1212" s="9">
        <v>21</v>
      </c>
      <c r="T1212" s="9">
        <f t="shared" si="239"/>
        <v>2.1000000000000003E-3</v>
      </c>
      <c r="U1212" s="9">
        <v>132</v>
      </c>
      <c r="V1212" s="9">
        <f t="shared" si="248"/>
        <v>0.13200000000000001</v>
      </c>
      <c r="W1212" s="9">
        <v>4.8</v>
      </c>
      <c r="X1212" s="9">
        <v>4800</v>
      </c>
      <c r="Y1212" s="9" t="s">
        <v>35</v>
      </c>
      <c r="Z1212" s="9" t="s">
        <v>35</v>
      </c>
      <c r="AA1212" s="11">
        <v>42.1</v>
      </c>
      <c r="AB1212" s="11" t="s">
        <v>29</v>
      </c>
      <c r="AC1212" s="12">
        <f t="shared" si="237"/>
        <v>48.414999999999999</v>
      </c>
      <c r="AD1212" s="12" t="s">
        <v>36</v>
      </c>
      <c r="AE1212" s="27" t="str">
        <f t="shared" si="240"/>
        <v/>
      </c>
      <c r="AF1212" s="21">
        <f t="shared" si="247"/>
        <v>3.1680000000000001</v>
      </c>
      <c r="AG1212" s="20">
        <f t="shared" si="236"/>
        <v>3.1680000000000001</v>
      </c>
      <c r="AH1212" s="20"/>
      <c r="AI1212" s="15">
        <f t="shared" si="244"/>
        <v>3.1680000000000001</v>
      </c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 t="s">
        <v>36</v>
      </c>
      <c r="BK1212" s="9" t="s">
        <v>37</v>
      </c>
      <c r="BL1212" s="9" t="str">
        <f t="shared" si="246"/>
        <v xml:space="preserve"> 5</v>
      </c>
      <c r="BM1212" s="9">
        <v>3.17</v>
      </c>
      <c r="BN1212" s="15">
        <f t="shared" si="238"/>
        <v>0.31545741324921134</v>
      </c>
      <c r="BO1212" s="9">
        <v>1</v>
      </c>
      <c r="BP1212" s="9">
        <v>5</v>
      </c>
      <c r="BQ1212" s="9">
        <v>175</v>
      </c>
      <c r="BR1212" s="9">
        <f t="shared" si="241"/>
        <v>35</v>
      </c>
      <c r="BS1212" s="9">
        <v>520</v>
      </c>
      <c r="BT1212" s="9" t="s">
        <v>32</v>
      </c>
      <c r="BU1212" s="9"/>
      <c r="BV1212" s="9">
        <v>105</v>
      </c>
      <c r="BW1212" s="9">
        <v>145</v>
      </c>
      <c r="BX1212" s="9">
        <v>4800</v>
      </c>
      <c r="BY1212" s="9">
        <v>7</v>
      </c>
      <c r="BZ1212" s="9">
        <v>5</v>
      </c>
      <c r="CA1212" s="9">
        <v>1</v>
      </c>
      <c r="CB1212" s="9">
        <v>34.590000000000003</v>
      </c>
      <c r="CC1212" s="9">
        <v>10.92</v>
      </c>
      <c r="CD1212" s="9">
        <v>525</v>
      </c>
      <c r="CE1212" s="9">
        <f t="shared" si="242"/>
        <v>675</v>
      </c>
      <c r="CF1212" s="9">
        <v>1015</v>
      </c>
      <c r="CG1212" s="9">
        <v>4800</v>
      </c>
      <c r="CH1212" s="9">
        <v>1330.06</v>
      </c>
      <c r="CI1212" s="9" t="s">
        <v>33</v>
      </c>
      <c r="CJ1212" s="15">
        <f t="shared" si="243"/>
        <v>3.4814814814814814</v>
      </c>
      <c r="CK1212" s="9"/>
      <c r="CL1212" s="9"/>
      <c r="CM1212" s="9"/>
      <c r="CN1212" s="9"/>
      <c r="CO1212" s="9"/>
      <c r="CP1212" s="9"/>
      <c r="CQ1212" s="9"/>
      <c r="CR1212" s="9"/>
      <c r="CS1212" s="9"/>
      <c r="CT1212" s="9"/>
      <c r="CU1212" s="9"/>
      <c r="CV1212" s="9"/>
      <c r="CW1212" s="9"/>
      <c r="CX1212" s="9"/>
      <c r="CY1212" s="9"/>
      <c r="CZ1212" s="9"/>
      <c r="DA1212" s="9"/>
      <c r="DB1212" s="9"/>
      <c r="DC1212" s="9"/>
    </row>
    <row r="1213" spans="1:107" ht="18.649999999999999" customHeight="1">
      <c r="A1213" s="9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10"/>
      <c r="N1213" s="9"/>
      <c r="O1213" s="9"/>
      <c r="P1213" s="9"/>
      <c r="Q1213" s="9"/>
      <c r="R1213" s="9"/>
      <c r="S1213" s="9">
        <v>21</v>
      </c>
      <c r="T1213" s="9">
        <f t="shared" si="239"/>
        <v>2.1000000000000003E-3</v>
      </c>
      <c r="U1213" s="9">
        <v>132</v>
      </c>
      <c r="V1213" s="9">
        <f t="shared" si="248"/>
        <v>0.13200000000000001</v>
      </c>
      <c r="W1213" s="9">
        <v>5.0999999999999996</v>
      </c>
      <c r="X1213" s="9">
        <v>5100</v>
      </c>
      <c r="Y1213" s="9" t="s">
        <v>35</v>
      </c>
      <c r="Z1213" s="9" t="s">
        <v>35</v>
      </c>
      <c r="AA1213" s="11">
        <v>42.1</v>
      </c>
      <c r="AB1213" s="11" t="s">
        <v>29</v>
      </c>
      <c r="AC1213" s="12">
        <f t="shared" si="237"/>
        <v>48.414999999999999</v>
      </c>
      <c r="AD1213" s="12" t="s">
        <v>36</v>
      </c>
      <c r="AE1213" s="27" t="str">
        <f t="shared" si="240"/>
        <v/>
      </c>
      <c r="AF1213" s="21">
        <f t="shared" si="247"/>
        <v>3.3660000000000001</v>
      </c>
      <c r="AG1213" s="20">
        <f t="shared" si="236"/>
        <v>3.3660000000000001</v>
      </c>
      <c r="AH1213" s="20"/>
      <c r="AI1213" s="15">
        <f t="shared" si="244"/>
        <v>3.3660000000000001</v>
      </c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 t="s">
        <v>36</v>
      </c>
      <c r="BK1213" s="9" t="s">
        <v>37</v>
      </c>
      <c r="BL1213" s="9" t="str">
        <f t="shared" si="246"/>
        <v xml:space="preserve"> 5</v>
      </c>
      <c r="BM1213" s="9">
        <v>3.37</v>
      </c>
      <c r="BN1213" s="15">
        <f t="shared" si="238"/>
        <v>0.29673590504451036</v>
      </c>
      <c r="BO1213" s="9">
        <v>1</v>
      </c>
      <c r="BP1213" s="9">
        <v>5</v>
      </c>
      <c r="BQ1213" s="9">
        <v>175</v>
      </c>
      <c r="BR1213" s="9">
        <f t="shared" si="241"/>
        <v>35</v>
      </c>
      <c r="BS1213" s="9">
        <v>520</v>
      </c>
      <c r="BT1213" s="9" t="s">
        <v>32</v>
      </c>
      <c r="BU1213" s="9"/>
      <c r="BV1213" s="9">
        <v>105</v>
      </c>
      <c r="BW1213" s="9">
        <v>145</v>
      </c>
      <c r="BX1213" s="9">
        <v>5100</v>
      </c>
      <c r="BY1213" s="9">
        <v>7</v>
      </c>
      <c r="BZ1213" s="9">
        <v>5</v>
      </c>
      <c r="CA1213" s="9">
        <v>1</v>
      </c>
      <c r="CB1213" s="9">
        <v>36.76</v>
      </c>
      <c r="CC1213" s="9">
        <v>10.92</v>
      </c>
      <c r="CD1213" s="9">
        <v>525</v>
      </c>
      <c r="CE1213" s="9">
        <f t="shared" si="242"/>
        <v>675</v>
      </c>
      <c r="CF1213" s="9">
        <v>1015</v>
      </c>
      <c r="CG1213" s="9">
        <v>5100</v>
      </c>
      <c r="CH1213" s="9">
        <v>1413.18</v>
      </c>
      <c r="CI1213" s="9" t="s">
        <v>33</v>
      </c>
      <c r="CJ1213" s="15">
        <f t="shared" si="243"/>
        <v>3.4814814814814814</v>
      </c>
      <c r="CK1213" s="9"/>
      <c r="CL1213" s="9"/>
      <c r="CM1213" s="9"/>
      <c r="CN1213" s="9"/>
      <c r="CO1213" s="9"/>
      <c r="CP1213" s="9"/>
      <c r="CQ1213" s="9"/>
      <c r="CR1213" s="9"/>
      <c r="CS1213" s="9"/>
      <c r="CT1213" s="9"/>
      <c r="CU1213" s="9"/>
      <c r="CV1213" s="9"/>
      <c r="CW1213" s="9"/>
      <c r="CX1213" s="9"/>
      <c r="CY1213" s="9"/>
      <c r="CZ1213" s="9"/>
      <c r="DA1213" s="9"/>
      <c r="DB1213" s="9"/>
      <c r="DC1213" s="9"/>
    </row>
    <row r="1214" spans="1:107" ht="18.649999999999999" customHeight="1">
      <c r="A1214" s="9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10"/>
      <c r="N1214" s="9"/>
      <c r="O1214" s="9"/>
      <c r="P1214" s="9"/>
      <c r="Q1214" s="9"/>
      <c r="R1214" s="9"/>
      <c r="S1214" s="9">
        <v>16</v>
      </c>
      <c r="T1214" s="9">
        <f t="shared" si="239"/>
        <v>1.6000000000000001E-3</v>
      </c>
      <c r="U1214" s="9">
        <v>185</v>
      </c>
      <c r="V1214" s="9">
        <f t="shared" si="248"/>
        <v>0.185</v>
      </c>
      <c r="W1214" s="9">
        <v>3.6</v>
      </c>
      <c r="X1214" s="9">
        <v>3600</v>
      </c>
      <c r="Y1214" s="9" t="s">
        <v>35</v>
      </c>
      <c r="Z1214" s="9" t="s">
        <v>35</v>
      </c>
      <c r="AA1214" s="11">
        <v>16.649999999999999</v>
      </c>
      <c r="AB1214" s="11" t="s">
        <v>59</v>
      </c>
      <c r="AC1214" s="12" t="str">
        <f t="shared" si="237"/>
        <v/>
      </c>
      <c r="AD1214" s="12" t="s">
        <v>54</v>
      </c>
      <c r="AE1214" s="27">
        <f t="shared" si="240"/>
        <v>116.5</v>
      </c>
      <c r="AF1214" s="19"/>
      <c r="AG1214" s="20" t="str">
        <f t="shared" si="236"/>
        <v/>
      </c>
      <c r="AH1214" s="20"/>
      <c r="AI1214" s="15">
        <f t="shared" si="244"/>
        <v>116.5</v>
      </c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 t="s">
        <v>36</v>
      </c>
      <c r="BK1214" s="9" t="s">
        <v>41</v>
      </c>
      <c r="BL1214" s="9" t="str">
        <f t="shared" si="246"/>
        <v xml:space="preserve"> 7</v>
      </c>
      <c r="BM1214" s="9">
        <v>4.66</v>
      </c>
      <c r="BN1214" s="15">
        <f t="shared" si="238"/>
        <v>0.21459227467811159</v>
      </c>
      <c r="BO1214" s="9">
        <v>1</v>
      </c>
      <c r="BP1214" s="9">
        <v>7</v>
      </c>
      <c r="BQ1214" s="9">
        <v>175</v>
      </c>
      <c r="BR1214" s="9">
        <f t="shared" si="241"/>
        <v>25</v>
      </c>
      <c r="BS1214" s="9">
        <v>460</v>
      </c>
      <c r="BT1214" s="9" t="s">
        <v>32</v>
      </c>
      <c r="BU1214" s="9"/>
      <c r="BV1214" s="9">
        <v>112</v>
      </c>
      <c r="BW1214" s="9">
        <v>195</v>
      </c>
      <c r="BX1214" s="9">
        <v>3600</v>
      </c>
      <c r="BY1214" s="9">
        <v>5</v>
      </c>
      <c r="BZ1214" s="9">
        <v>5</v>
      </c>
      <c r="CA1214" s="9">
        <v>1</v>
      </c>
      <c r="CB1214" s="9">
        <v>34.31</v>
      </c>
      <c r="CC1214" s="9">
        <v>7.36</v>
      </c>
      <c r="CD1214" s="9">
        <v>560</v>
      </c>
      <c r="CE1214" s="9">
        <f t="shared" si="242"/>
        <v>710</v>
      </c>
      <c r="CF1214" s="9">
        <v>975</v>
      </c>
      <c r="CG1214" s="9">
        <v>3600</v>
      </c>
      <c r="CH1214" s="9">
        <v>904.18</v>
      </c>
      <c r="CI1214" s="9" t="s">
        <v>33</v>
      </c>
      <c r="CJ1214" s="15">
        <f t="shared" si="243"/>
        <v>3.3098591549295775</v>
      </c>
      <c r="CK1214" s="9"/>
      <c r="CL1214" s="9"/>
      <c r="CM1214" s="9"/>
      <c r="CN1214" s="9"/>
      <c r="CO1214" s="9"/>
      <c r="CP1214" s="9"/>
      <c r="CQ1214" s="9"/>
      <c r="CR1214" s="9"/>
      <c r="CS1214" s="9"/>
      <c r="CT1214" s="9"/>
      <c r="CU1214" s="9"/>
      <c r="CV1214" s="9"/>
      <c r="CW1214" s="9"/>
      <c r="CX1214" s="9"/>
      <c r="CY1214" s="9"/>
      <c r="CZ1214" s="9"/>
      <c r="DA1214" s="9"/>
      <c r="DB1214" s="9"/>
      <c r="DC1214" s="9"/>
    </row>
    <row r="1215" spans="1:107" ht="18.649999999999999" customHeight="1">
      <c r="A1215" s="9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10"/>
      <c r="N1215" s="9"/>
      <c r="O1215" s="9"/>
      <c r="P1215" s="9"/>
      <c r="Q1215" s="9"/>
      <c r="R1215" s="9"/>
      <c r="S1215" s="9">
        <v>16</v>
      </c>
      <c r="T1215" s="9">
        <f t="shared" si="239"/>
        <v>1.6000000000000001E-3</v>
      </c>
      <c r="U1215" s="9">
        <v>185</v>
      </c>
      <c r="V1215" s="9">
        <f t="shared" si="248"/>
        <v>0.185</v>
      </c>
      <c r="W1215" s="9">
        <v>3.9</v>
      </c>
      <c r="X1215" s="9">
        <v>3900</v>
      </c>
      <c r="Y1215" s="9" t="s">
        <v>35</v>
      </c>
      <c r="Z1215" s="9" t="s">
        <v>35</v>
      </c>
      <c r="AA1215" s="11">
        <v>16.649999999999999</v>
      </c>
      <c r="AB1215" s="11" t="s">
        <v>59</v>
      </c>
      <c r="AC1215" s="12" t="str">
        <f t="shared" si="237"/>
        <v/>
      </c>
      <c r="AD1215" s="12" t="s">
        <v>54</v>
      </c>
      <c r="AE1215" s="27">
        <f t="shared" si="240"/>
        <v>126.25</v>
      </c>
      <c r="AF1215" s="19"/>
      <c r="AG1215" s="20" t="str">
        <f t="shared" si="236"/>
        <v/>
      </c>
      <c r="AH1215" s="20"/>
      <c r="AI1215" s="15">
        <f t="shared" si="244"/>
        <v>126.25</v>
      </c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 t="s">
        <v>36</v>
      </c>
      <c r="BK1215" s="9" t="s">
        <v>41</v>
      </c>
      <c r="BL1215" s="9" t="str">
        <f t="shared" si="246"/>
        <v xml:space="preserve"> 7</v>
      </c>
      <c r="BM1215" s="9">
        <v>5.05</v>
      </c>
      <c r="BN1215" s="15">
        <f t="shared" si="238"/>
        <v>0.19801980198019803</v>
      </c>
      <c r="BO1215" s="9">
        <v>1</v>
      </c>
      <c r="BP1215" s="9">
        <v>7</v>
      </c>
      <c r="BQ1215" s="9">
        <v>175</v>
      </c>
      <c r="BR1215" s="9">
        <f t="shared" si="241"/>
        <v>25</v>
      </c>
      <c r="BS1215" s="9">
        <v>460</v>
      </c>
      <c r="BT1215" s="9" t="s">
        <v>32</v>
      </c>
      <c r="BU1215" s="9"/>
      <c r="BV1215" s="9">
        <v>112</v>
      </c>
      <c r="BW1215" s="9">
        <v>195</v>
      </c>
      <c r="BX1215" s="9">
        <v>3900</v>
      </c>
      <c r="BY1215" s="9">
        <v>5</v>
      </c>
      <c r="BZ1215" s="9">
        <v>5</v>
      </c>
      <c r="CA1215" s="9">
        <v>1</v>
      </c>
      <c r="CB1215" s="9">
        <v>37.17</v>
      </c>
      <c r="CC1215" s="9">
        <v>7.36</v>
      </c>
      <c r="CD1215" s="9">
        <v>560</v>
      </c>
      <c r="CE1215" s="9">
        <f t="shared" si="242"/>
        <v>710</v>
      </c>
      <c r="CF1215" s="9">
        <v>975</v>
      </c>
      <c r="CG1215" s="9">
        <v>3900</v>
      </c>
      <c r="CH1215" s="9">
        <v>979.52</v>
      </c>
      <c r="CI1215" s="9" t="s">
        <v>33</v>
      </c>
      <c r="CJ1215" s="15">
        <f t="shared" si="243"/>
        <v>3.3098591549295775</v>
      </c>
      <c r="CK1215" s="9"/>
      <c r="CL1215" s="9"/>
      <c r="CM1215" s="9"/>
      <c r="CN1215" s="9"/>
      <c r="CO1215" s="9"/>
      <c r="CP1215" s="9"/>
      <c r="CQ1215" s="9"/>
      <c r="CR1215" s="9"/>
      <c r="CS1215" s="9"/>
      <c r="CT1215" s="9"/>
      <c r="CU1215" s="9"/>
      <c r="CV1215" s="9"/>
      <c r="CW1215" s="9"/>
      <c r="CX1215" s="9"/>
      <c r="CY1215" s="9"/>
      <c r="CZ1215" s="9"/>
      <c r="DA1215" s="9"/>
      <c r="DB1215" s="9"/>
      <c r="DC1215" s="9"/>
    </row>
    <row r="1216" spans="1:107" ht="18.649999999999999" customHeight="1">
      <c r="A1216" s="9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10"/>
      <c r="N1216" s="9"/>
      <c r="O1216" s="9"/>
      <c r="P1216" s="9"/>
      <c r="Q1216" s="9"/>
      <c r="R1216" s="9"/>
      <c r="S1216" s="9">
        <v>16</v>
      </c>
      <c r="T1216" s="9">
        <f t="shared" si="239"/>
        <v>1.6000000000000001E-3</v>
      </c>
      <c r="U1216" s="9">
        <v>185</v>
      </c>
      <c r="V1216" s="9">
        <f t="shared" si="248"/>
        <v>0.185</v>
      </c>
      <c r="W1216" s="9">
        <v>4.2</v>
      </c>
      <c r="X1216" s="9">
        <v>4200</v>
      </c>
      <c r="Y1216" s="9" t="s">
        <v>35</v>
      </c>
      <c r="Z1216" s="9" t="s">
        <v>35</v>
      </c>
      <c r="AA1216" s="11">
        <v>16.649999999999999</v>
      </c>
      <c r="AB1216" s="11" t="s">
        <v>59</v>
      </c>
      <c r="AC1216" s="12" t="str">
        <f t="shared" si="237"/>
        <v/>
      </c>
      <c r="AD1216" s="12" t="s">
        <v>54</v>
      </c>
      <c r="AE1216" s="27">
        <f t="shared" si="240"/>
        <v>136</v>
      </c>
      <c r="AF1216" s="19"/>
      <c r="AG1216" s="20" t="str">
        <f t="shared" ref="AG1216:AG1279" si="249">_xlfn.SWITCH(AD1216,"BOTTE",_xlfn.SWITCH(Z1216,
"M2",(U1216/1000)*W1216*BL1216,
"M3",(U1216/1000)*W1216*(S1216/1000)*BL1216,
"CTML",W1216/100*BL1216),
"UNIT",BL1216,
"")</f>
        <v/>
      </c>
      <c r="AH1216" s="20"/>
      <c r="AI1216" s="15">
        <f t="shared" si="244"/>
        <v>136</v>
      </c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 t="s">
        <v>36</v>
      </c>
      <c r="BK1216" s="9" t="s">
        <v>41</v>
      </c>
      <c r="BL1216" s="9" t="str">
        <f t="shared" si="246"/>
        <v xml:space="preserve"> 7</v>
      </c>
      <c r="BM1216" s="9">
        <v>5.44</v>
      </c>
      <c r="BN1216" s="15">
        <f t="shared" si="238"/>
        <v>0.18382352941176469</v>
      </c>
      <c r="BO1216" s="9">
        <v>1</v>
      </c>
      <c r="BP1216" s="9">
        <v>7</v>
      </c>
      <c r="BQ1216" s="9">
        <v>175</v>
      </c>
      <c r="BR1216" s="9">
        <f t="shared" si="241"/>
        <v>25</v>
      </c>
      <c r="BS1216" s="9">
        <v>460</v>
      </c>
      <c r="BT1216" s="9" t="s">
        <v>32</v>
      </c>
      <c r="BU1216" s="9"/>
      <c r="BV1216" s="9">
        <v>112</v>
      </c>
      <c r="BW1216" s="9">
        <v>195</v>
      </c>
      <c r="BX1216" s="9">
        <v>4200</v>
      </c>
      <c r="BY1216" s="9">
        <v>5</v>
      </c>
      <c r="BZ1216" s="9">
        <v>5</v>
      </c>
      <c r="CA1216" s="9">
        <v>1</v>
      </c>
      <c r="CB1216" s="9">
        <v>40.03</v>
      </c>
      <c r="CC1216" s="9">
        <v>7.36</v>
      </c>
      <c r="CD1216" s="9">
        <v>560</v>
      </c>
      <c r="CE1216" s="9">
        <f t="shared" si="242"/>
        <v>710</v>
      </c>
      <c r="CF1216" s="9">
        <v>975</v>
      </c>
      <c r="CG1216" s="9">
        <v>4200</v>
      </c>
      <c r="CH1216" s="9">
        <v>1054.8699999999999</v>
      </c>
      <c r="CI1216" s="9" t="s">
        <v>33</v>
      </c>
      <c r="CJ1216" s="15">
        <f t="shared" si="243"/>
        <v>3.3098591549295775</v>
      </c>
      <c r="CK1216" s="9"/>
      <c r="CL1216" s="9"/>
      <c r="CM1216" s="9"/>
      <c r="CN1216" s="9"/>
      <c r="CO1216" s="9"/>
      <c r="CP1216" s="9"/>
      <c r="CQ1216" s="9"/>
      <c r="CR1216" s="9"/>
      <c r="CS1216" s="9"/>
      <c r="CT1216" s="9"/>
      <c r="CU1216" s="9"/>
      <c r="CV1216" s="9"/>
      <c r="CW1216" s="9"/>
      <c r="CX1216" s="9"/>
      <c r="CY1216" s="9"/>
      <c r="CZ1216" s="9"/>
      <c r="DA1216" s="9"/>
      <c r="DB1216" s="9"/>
      <c r="DC1216" s="9"/>
    </row>
    <row r="1217" spans="1:107" ht="18.649999999999999" customHeight="1">
      <c r="A1217" s="9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10"/>
      <c r="N1217" s="9"/>
      <c r="O1217" s="9"/>
      <c r="P1217" s="9"/>
      <c r="Q1217" s="9"/>
      <c r="R1217" s="9"/>
      <c r="S1217" s="9">
        <v>16</v>
      </c>
      <c r="T1217" s="9">
        <f t="shared" si="239"/>
        <v>1.6000000000000001E-3</v>
      </c>
      <c r="U1217" s="9">
        <v>185</v>
      </c>
      <c r="V1217" s="9">
        <f t="shared" si="248"/>
        <v>0.185</v>
      </c>
      <c r="W1217" s="9">
        <v>4.5</v>
      </c>
      <c r="X1217" s="9">
        <v>4500</v>
      </c>
      <c r="Y1217" s="9" t="s">
        <v>35</v>
      </c>
      <c r="Z1217" s="9" t="s">
        <v>35</v>
      </c>
      <c r="AA1217" s="11">
        <v>16.649999999999999</v>
      </c>
      <c r="AB1217" s="11" t="s">
        <v>59</v>
      </c>
      <c r="AC1217" s="12" t="str">
        <f t="shared" si="237"/>
        <v/>
      </c>
      <c r="AD1217" s="12" t="s">
        <v>54</v>
      </c>
      <c r="AE1217" s="27">
        <f t="shared" si="240"/>
        <v>145.75</v>
      </c>
      <c r="AF1217" s="19"/>
      <c r="AG1217" s="20" t="str">
        <f t="shared" si="249"/>
        <v/>
      </c>
      <c r="AH1217" s="20"/>
      <c r="AI1217" s="15">
        <f t="shared" si="244"/>
        <v>145.75</v>
      </c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 t="s">
        <v>36</v>
      </c>
      <c r="BK1217" s="9" t="s">
        <v>41</v>
      </c>
      <c r="BL1217" s="9" t="str">
        <f t="shared" si="246"/>
        <v xml:space="preserve"> 7</v>
      </c>
      <c r="BM1217" s="9">
        <v>5.83</v>
      </c>
      <c r="BN1217" s="15">
        <f t="shared" si="238"/>
        <v>0.17152658662092624</v>
      </c>
      <c r="BO1217" s="9">
        <v>1</v>
      </c>
      <c r="BP1217" s="9">
        <v>7</v>
      </c>
      <c r="BQ1217" s="9">
        <v>175</v>
      </c>
      <c r="BR1217" s="9">
        <f t="shared" si="241"/>
        <v>25</v>
      </c>
      <c r="BS1217" s="9">
        <v>460</v>
      </c>
      <c r="BT1217" s="9" t="s">
        <v>32</v>
      </c>
      <c r="BU1217" s="9"/>
      <c r="BV1217" s="9">
        <v>112</v>
      </c>
      <c r="BW1217" s="9">
        <v>195</v>
      </c>
      <c r="BX1217" s="9">
        <v>4500</v>
      </c>
      <c r="BY1217" s="9">
        <v>5</v>
      </c>
      <c r="BZ1217" s="9">
        <v>5</v>
      </c>
      <c r="CA1217" s="9">
        <v>1</v>
      </c>
      <c r="CB1217" s="9">
        <v>42.89</v>
      </c>
      <c r="CC1217" s="9">
        <v>7.36</v>
      </c>
      <c r="CD1217" s="9">
        <v>560</v>
      </c>
      <c r="CE1217" s="9">
        <f t="shared" si="242"/>
        <v>710</v>
      </c>
      <c r="CF1217" s="9">
        <v>975</v>
      </c>
      <c r="CG1217" s="9">
        <v>4500</v>
      </c>
      <c r="CH1217" s="9">
        <v>1130.22</v>
      </c>
      <c r="CI1217" s="9" t="s">
        <v>33</v>
      </c>
      <c r="CJ1217" s="15">
        <f t="shared" si="243"/>
        <v>3.3098591549295775</v>
      </c>
      <c r="CK1217" s="9"/>
      <c r="CL1217" s="9"/>
      <c r="CM1217" s="9"/>
      <c r="CN1217" s="9"/>
      <c r="CO1217" s="9"/>
      <c r="CP1217" s="9"/>
      <c r="CQ1217" s="9"/>
      <c r="CR1217" s="9"/>
      <c r="CS1217" s="9"/>
      <c r="CT1217" s="9"/>
      <c r="CU1217" s="9"/>
      <c r="CV1217" s="9"/>
      <c r="CW1217" s="9"/>
      <c r="CX1217" s="9"/>
      <c r="CY1217" s="9"/>
      <c r="CZ1217" s="9"/>
      <c r="DA1217" s="9"/>
      <c r="DB1217" s="9"/>
      <c r="DC1217" s="9"/>
    </row>
    <row r="1218" spans="1:107" ht="18.649999999999999" customHeight="1">
      <c r="A1218" s="9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10"/>
      <c r="N1218" s="9"/>
      <c r="O1218" s="9"/>
      <c r="P1218" s="9"/>
      <c r="Q1218" s="9"/>
      <c r="R1218" s="9"/>
      <c r="S1218" s="9">
        <v>16</v>
      </c>
      <c r="T1218" s="9">
        <f t="shared" si="239"/>
        <v>1.6000000000000001E-3</v>
      </c>
      <c r="U1218" s="9">
        <v>185</v>
      </c>
      <c r="V1218" s="9">
        <f t="shared" si="248"/>
        <v>0.185</v>
      </c>
      <c r="W1218" s="9">
        <v>4.8</v>
      </c>
      <c r="X1218" s="9">
        <v>4800</v>
      </c>
      <c r="Y1218" s="9" t="s">
        <v>35</v>
      </c>
      <c r="Z1218" s="9" t="s">
        <v>35</v>
      </c>
      <c r="AA1218" s="11">
        <v>16.649999999999999</v>
      </c>
      <c r="AB1218" s="11" t="s">
        <v>59</v>
      </c>
      <c r="AC1218" s="12" t="str">
        <f t="shared" ref="AC1218:AC1281" si="250">IF(AB1218="Oui",AA1218*1.15,"")</f>
        <v/>
      </c>
      <c r="AD1218" s="12" t="s">
        <v>54</v>
      </c>
      <c r="AE1218" s="27">
        <f t="shared" si="240"/>
        <v>155.5</v>
      </c>
      <c r="AF1218" s="19"/>
      <c r="AG1218" s="20" t="str">
        <f t="shared" si="249"/>
        <v/>
      </c>
      <c r="AH1218" s="20"/>
      <c r="AI1218" s="15">
        <f t="shared" si="244"/>
        <v>155.5</v>
      </c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 t="s">
        <v>36</v>
      </c>
      <c r="BK1218" s="9" t="s">
        <v>41</v>
      </c>
      <c r="BL1218" s="9" t="str">
        <f t="shared" si="246"/>
        <v xml:space="preserve"> 7</v>
      </c>
      <c r="BM1218" s="9">
        <v>6.22</v>
      </c>
      <c r="BN1218" s="15">
        <f t="shared" si="238"/>
        <v>0.16077170418006431</v>
      </c>
      <c r="BO1218" s="9">
        <v>1</v>
      </c>
      <c r="BP1218" s="9">
        <v>7</v>
      </c>
      <c r="BQ1218" s="9">
        <v>175</v>
      </c>
      <c r="BR1218" s="9">
        <f t="shared" si="241"/>
        <v>25</v>
      </c>
      <c r="BS1218" s="9">
        <v>460</v>
      </c>
      <c r="BT1218" s="9" t="s">
        <v>32</v>
      </c>
      <c r="BU1218" s="9"/>
      <c r="BV1218" s="9">
        <v>112</v>
      </c>
      <c r="BW1218" s="9">
        <v>195</v>
      </c>
      <c r="BX1218" s="9">
        <v>4800</v>
      </c>
      <c r="BY1218" s="9">
        <v>5</v>
      </c>
      <c r="BZ1218" s="9">
        <v>5</v>
      </c>
      <c r="CA1218" s="9">
        <v>1</v>
      </c>
      <c r="CB1218" s="9">
        <v>45.75</v>
      </c>
      <c r="CC1218" s="9">
        <v>7.36</v>
      </c>
      <c r="CD1218" s="9">
        <v>560</v>
      </c>
      <c r="CE1218" s="9">
        <f t="shared" si="242"/>
        <v>710</v>
      </c>
      <c r="CF1218" s="9">
        <v>975</v>
      </c>
      <c r="CG1218" s="9">
        <v>4800</v>
      </c>
      <c r="CH1218" s="9">
        <v>1205.57</v>
      </c>
      <c r="CI1218" s="9" t="s">
        <v>33</v>
      </c>
      <c r="CJ1218" s="15">
        <f t="shared" si="243"/>
        <v>3.3098591549295775</v>
      </c>
      <c r="CK1218" s="9"/>
      <c r="CL1218" s="9"/>
      <c r="CM1218" s="9"/>
      <c r="CN1218" s="9"/>
      <c r="CO1218" s="9"/>
      <c r="CP1218" s="9"/>
      <c r="CQ1218" s="9"/>
      <c r="CR1218" s="9"/>
      <c r="CS1218" s="9"/>
      <c r="CT1218" s="9"/>
      <c r="CU1218" s="9"/>
      <c r="CV1218" s="9"/>
      <c r="CW1218" s="9"/>
      <c r="CX1218" s="9"/>
      <c r="CY1218" s="9"/>
      <c r="CZ1218" s="9"/>
      <c r="DA1218" s="9"/>
      <c r="DB1218" s="9"/>
      <c r="DC1218" s="9"/>
    </row>
    <row r="1219" spans="1:107" ht="18.649999999999999" customHeight="1">
      <c r="A1219" s="9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10"/>
      <c r="N1219" s="9"/>
      <c r="O1219" s="9"/>
      <c r="P1219" s="9"/>
      <c r="Q1219" s="9"/>
      <c r="R1219" s="9"/>
      <c r="S1219" s="9">
        <v>16</v>
      </c>
      <c r="T1219" s="9">
        <f t="shared" si="239"/>
        <v>1.6000000000000001E-3</v>
      </c>
      <c r="U1219" s="9">
        <v>185</v>
      </c>
      <c r="V1219" s="9">
        <f t="shared" si="248"/>
        <v>0.185</v>
      </c>
      <c r="W1219" s="9">
        <v>5.0999999999999996</v>
      </c>
      <c r="X1219" s="9">
        <v>5100</v>
      </c>
      <c r="Y1219" s="9" t="s">
        <v>35</v>
      </c>
      <c r="Z1219" s="9" t="s">
        <v>35</v>
      </c>
      <c r="AA1219" s="11">
        <v>16.649999999999999</v>
      </c>
      <c r="AB1219" s="11" t="s">
        <v>59</v>
      </c>
      <c r="AC1219" s="12" t="str">
        <f t="shared" si="250"/>
        <v/>
      </c>
      <c r="AD1219" s="12" t="s">
        <v>54</v>
      </c>
      <c r="AE1219" s="27">
        <f t="shared" si="240"/>
        <v>165</v>
      </c>
      <c r="AF1219" s="19"/>
      <c r="AG1219" s="20" t="str">
        <f t="shared" si="249"/>
        <v/>
      </c>
      <c r="AH1219" s="20"/>
      <c r="AI1219" s="15">
        <f t="shared" si="244"/>
        <v>165</v>
      </c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 t="s">
        <v>36</v>
      </c>
      <c r="BK1219" s="9" t="s">
        <v>41</v>
      </c>
      <c r="BL1219" s="9" t="str">
        <f t="shared" si="246"/>
        <v xml:space="preserve"> 7</v>
      </c>
      <c r="BM1219" s="9">
        <v>6.6</v>
      </c>
      <c r="BN1219" s="15">
        <f t="shared" ref="BN1219:BN1282" si="251">1/BM1219</f>
        <v>0.15151515151515152</v>
      </c>
      <c r="BO1219" s="9">
        <v>1</v>
      </c>
      <c r="BP1219" s="9">
        <v>7</v>
      </c>
      <c r="BQ1219" s="9">
        <v>175</v>
      </c>
      <c r="BR1219" s="9">
        <f t="shared" si="241"/>
        <v>25</v>
      </c>
      <c r="BS1219" s="9">
        <v>460</v>
      </c>
      <c r="BT1219" s="9" t="s">
        <v>32</v>
      </c>
      <c r="BU1219" s="9"/>
      <c r="BV1219" s="9">
        <v>112</v>
      </c>
      <c r="BW1219" s="9">
        <v>195</v>
      </c>
      <c r="BX1219" s="9">
        <v>5100</v>
      </c>
      <c r="BY1219" s="9">
        <v>5</v>
      </c>
      <c r="BZ1219" s="9">
        <v>5</v>
      </c>
      <c r="CA1219" s="9">
        <v>1</v>
      </c>
      <c r="CB1219" s="9">
        <v>48.61</v>
      </c>
      <c r="CC1219" s="9">
        <v>7.36</v>
      </c>
      <c r="CD1219" s="9">
        <v>560</v>
      </c>
      <c r="CE1219" s="9">
        <f t="shared" si="242"/>
        <v>710</v>
      </c>
      <c r="CF1219" s="9">
        <v>975</v>
      </c>
      <c r="CG1219" s="9">
        <v>5100</v>
      </c>
      <c r="CH1219" s="9">
        <v>1280.92</v>
      </c>
      <c r="CI1219" s="9" t="s">
        <v>33</v>
      </c>
      <c r="CJ1219" s="15">
        <f t="shared" si="243"/>
        <v>3.3098591549295775</v>
      </c>
      <c r="CK1219" s="9"/>
      <c r="CL1219" s="9"/>
      <c r="CM1219" s="9"/>
      <c r="CN1219" s="9"/>
      <c r="CO1219" s="9"/>
      <c r="CP1219" s="9"/>
      <c r="CQ1219" s="9"/>
      <c r="CR1219" s="9"/>
      <c r="CS1219" s="9"/>
      <c r="CT1219" s="9"/>
      <c r="CU1219" s="9"/>
      <c r="CV1219" s="9"/>
      <c r="CW1219" s="9"/>
      <c r="CX1219" s="9"/>
      <c r="CY1219" s="9"/>
      <c r="CZ1219" s="9"/>
      <c r="DA1219" s="9"/>
      <c r="DB1219" s="9"/>
      <c r="DC1219" s="9"/>
    </row>
    <row r="1220" spans="1:107" ht="18.649999999999999" customHeight="1">
      <c r="A1220" s="9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10"/>
      <c r="N1220" s="9"/>
      <c r="O1220" s="9"/>
      <c r="P1220" s="9"/>
      <c r="Q1220" s="9"/>
      <c r="R1220" s="9"/>
      <c r="S1220" s="9">
        <v>19</v>
      </c>
      <c r="T1220" s="9">
        <f t="shared" ref="T1220:T1283" si="252">S1220*0.0001</f>
        <v>1.9E-3</v>
      </c>
      <c r="U1220" s="9">
        <v>188</v>
      </c>
      <c r="V1220" s="9">
        <f t="shared" si="248"/>
        <v>0.188</v>
      </c>
      <c r="W1220" s="9">
        <v>3</v>
      </c>
      <c r="X1220" s="9">
        <v>3000</v>
      </c>
      <c r="Y1220" s="9" t="s">
        <v>35</v>
      </c>
      <c r="Z1220" s="9" t="s">
        <v>35</v>
      </c>
      <c r="AA1220" s="11">
        <v>52.3</v>
      </c>
      <c r="AB1220" s="11" t="s">
        <v>59</v>
      </c>
      <c r="AC1220" s="12" t="str">
        <f t="shared" si="250"/>
        <v/>
      </c>
      <c r="AD1220" s="12" t="s">
        <v>54</v>
      </c>
      <c r="AE1220" s="27">
        <f t="shared" ref="AE1220:AE1283" si="253">_xlfn.SWITCH(AD1220,"PALETTE",BM1220*BR1220,
"")</f>
        <v>98.699999999999989</v>
      </c>
      <c r="AF1220" s="19"/>
      <c r="AG1220" s="20" t="str">
        <f t="shared" si="249"/>
        <v/>
      </c>
      <c r="AH1220" s="20"/>
      <c r="AI1220" s="15">
        <f t="shared" si="244"/>
        <v>98.699999999999989</v>
      </c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 t="s">
        <v>36</v>
      </c>
      <c r="BK1220" s="9" t="s">
        <v>37</v>
      </c>
      <c r="BL1220" s="9" t="str">
        <f t="shared" si="246"/>
        <v xml:space="preserve"> 5</v>
      </c>
      <c r="BM1220" s="9">
        <v>2.82</v>
      </c>
      <c r="BN1220" s="15">
        <f t="shared" si="251"/>
        <v>0.3546099290780142</v>
      </c>
      <c r="BO1220" s="9">
        <v>1</v>
      </c>
      <c r="BP1220" s="9">
        <v>5</v>
      </c>
      <c r="BQ1220" s="9">
        <v>175</v>
      </c>
      <c r="BR1220" s="9">
        <f t="shared" ref="BR1220:BR1283" si="254">BQ1220/BL1220</f>
        <v>35</v>
      </c>
      <c r="BS1220" s="9">
        <v>700</v>
      </c>
      <c r="BT1220" s="9" t="s">
        <v>32</v>
      </c>
      <c r="BU1220" s="9"/>
      <c r="BV1220" s="9">
        <v>95</v>
      </c>
      <c r="BW1220" s="9">
        <v>198</v>
      </c>
      <c r="BX1220" s="9">
        <v>3000</v>
      </c>
      <c r="BY1220" s="9">
        <v>5</v>
      </c>
      <c r="BZ1220" s="9">
        <v>7</v>
      </c>
      <c r="CA1220" s="9">
        <v>1</v>
      </c>
      <c r="CB1220" s="9">
        <v>37.51</v>
      </c>
      <c r="CC1220" s="9">
        <v>13.3</v>
      </c>
      <c r="CD1220" s="9">
        <v>665</v>
      </c>
      <c r="CE1220" s="9">
        <f t="shared" ref="CE1220:CE1283" si="255">CD1220+150</f>
        <v>815</v>
      </c>
      <c r="CF1220" s="9">
        <v>990</v>
      </c>
      <c r="CG1220" s="9">
        <v>3000</v>
      </c>
      <c r="CH1220" s="9">
        <v>1382.54</v>
      </c>
      <c r="CI1220" s="9" t="s">
        <v>33</v>
      </c>
      <c r="CJ1220" s="15">
        <f t="shared" si="243"/>
        <v>2.8834355828220857</v>
      </c>
      <c r="CK1220" s="9"/>
      <c r="CL1220" s="9"/>
      <c r="CM1220" s="9"/>
      <c r="CN1220" s="9"/>
      <c r="CO1220" s="9"/>
      <c r="CP1220" s="9"/>
      <c r="CQ1220" s="9"/>
      <c r="CR1220" s="9"/>
      <c r="CS1220" s="9"/>
      <c r="CT1220" s="9"/>
      <c r="CU1220" s="9"/>
      <c r="CV1220" s="9"/>
      <c r="CW1220" s="9"/>
      <c r="CX1220" s="9"/>
      <c r="CY1220" s="9"/>
      <c r="CZ1220" s="9"/>
      <c r="DA1220" s="9"/>
      <c r="DB1220" s="9"/>
      <c r="DC1220" s="9"/>
    </row>
    <row r="1221" spans="1:107" ht="18.649999999999999" customHeight="1">
      <c r="A1221" s="9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10"/>
      <c r="N1221" s="9"/>
      <c r="O1221" s="9"/>
      <c r="P1221" s="9"/>
      <c r="Q1221" s="9"/>
      <c r="R1221" s="9"/>
      <c r="S1221" s="9">
        <v>19</v>
      </c>
      <c r="T1221" s="9">
        <f t="shared" si="252"/>
        <v>1.9E-3</v>
      </c>
      <c r="U1221" s="9">
        <v>188</v>
      </c>
      <c r="V1221" s="9">
        <f t="shared" si="248"/>
        <v>0.188</v>
      </c>
      <c r="W1221" s="9">
        <v>3.5</v>
      </c>
      <c r="X1221" s="9">
        <v>3500</v>
      </c>
      <c r="Y1221" s="9" t="s">
        <v>35</v>
      </c>
      <c r="Z1221" s="9" t="s">
        <v>35</v>
      </c>
      <c r="AA1221" s="11">
        <v>52.3</v>
      </c>
      <c r="AB1221" s="11" t="s">
        <v>59</v>
      </c>
      <c r="AC1221" s="12" t="str">
        <f t="shared" si="250"/>
        <v/>
      </c>
      <c r="AD1221" s="12" t="s">
        <v>54</v>
      </c>
      <c r="AE1221" s="27">
        <f t="shared" si="253"/>
        <v>115.15</v>
      </c>
      <c r="AF1221" s="19"/>
      <c r="AG1221" s="20" t="str">
        <f t="shared" si="249"/>
        <v/>
      </c>
      <c r="AH1221" s="20"/>
      <c r="AI1221" s="15">
        <f t="shared" si="244"/>
        <v>115.15</v>
      </c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 t="s">
        <v>36</v>
      </c>
      <c r="BK1221" s="9" t="s">
        <v>37</v>
      </c>
      <c r="BL1221" s="9" t="str">
        <f t="shared" si="246"/>
        <v xml:space="preserve"> 5</v>
      </c>
      <c r="BM1221" s="9">
        <v>3.29</v>
      </c>
      <c r="BN1221" s="15">
        <f t="shared" si="251"/>
        <v>0.303951367781155</v>
      </c>
      <c r="BO1221" s="9">
        <v>1</v>
      </c>
      <c r="BP1221" s="9">
        <v>5</v>
      </c>
      <c r="BQ1221" s="9">
        <v>175</v>
      </c>
      <c r="BR1221" s="9">
        <f t="shared" si="254"/>
        <v>35</v>
      </c>
      <c r="BS1221" s="9">
        <v>700</v>
      </c>
      <c r="BT1221" s="9" t="s">
        <v>32</v>
      </c>
      <c r="BU1221" s="9"/>
      <c r="BV1221" s="9">
        <v>95</v>
      </c>
      <c r="BW1221" s="9">
        <v>198</v>
      </c>
      <c r="BX1221" s="9">
        <v>3500</v>
      </c>
      <c r="BY1221" s="9">
        <v>5</v>
      </c>
      <c r="BZ1221" s="9">
        <v>7</v>
      </c>
      <c r="CA1221" s="9">
        <v>1</v>
      </c>
      <c r="CB1221" s="9">
        <v>43.76</v>
      </c>
      <c r="CC1221" s="9">
        <v>13.3</v>
      </c>
      <c r="CD1221" s="9">
        <v>665</v>
      </c>
      <c r="CE1221" s="9">
        <f t="shared" si="255"/>
        <v>815</v>
      </c>
      <c r="CF1221" s="9">
        <v>990</v>
      </c>
      <c r="CG1221" s="9">
        <v>3500</v>
      </c>
      <c r="CH1221" s="9">
        <v>1612.96</v>
      </c>
      <c r="CI1221" s="9" t="s">
        <v>33</v>
      </c>
      <c r="CJ1221" s="15">
        <f t="shared" ref="CJ1221:CJ1284" si="256">IF(CI1221="O",2350/CE1221,0)</f>
        <v>2.8834355828220857</v>
      </c>
      <c r="CK1221" s="9"/>
      <c r="CL1221" s="9"/>
      <c r="CM1221" s="9"/>
      <c r="CN1221" s="9"/>
      <c r="CO1221" s="9"/>
      <c r="CP1221" s="9"/>
      <c r="CQ1221" s="9"/>
      <c r="CR1221" s="9"/>
      <c r="CS1221" s="9"/>
      <c r="CT1221" s="9"/>
      <c r="CU1221" s="9"/>
      <c r="CV1221" s="9"/>
      <c r="CW1221" s="9"/>
      <c r="CX1221" s="9"/>
      <c r="CY1221" s="9"/>
      <c r="CZ1221" s="9"/>
      <c r="DA1221" s="9"/>
      <c r="DB1221" s="9"/>
      <c r="DC1221" s="9"/>
    </row>
    <row r="1222" spans="1:107" ht="18.649999999999999" customHeight="1">
      <c r="A1222" s="9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10"/>
      <c r="N1222" s="9"/>
      <c r="O1222" s="9"/>
      <c r="P1222" s="9"/>
      <c r="Q1222" s="9"/>
      <c r="R1222" s="9"/>
      <c r="S1222" s="9">
        <v>19</v>
      </c>
      <c r="T1222" s="9">
        <f t="shared" si="252"/>
        <v>1.9E-3</v>
      </c>
      <c r="U1222" s="9">
        <v>188</v>
      </c>
      <c r="V1222" s="9">
        <f t="shared" si="248"/>
        <v>0.188</v>
      </c>
      <c r="W1222" s="9">
        <v>4</v>
      </c>
      <c r="X1222" s="9">
        <v>4000</v>
      </c>
      <c r="Y1222" s="9" t="s">
        <v>35</v>
      </c>
      <c r="Z1222" s="9" t="s">
        <v>35</v>
      </c>
      <c r="AA1222" s="11">
        <v>52.3</v>
      </c>
      <c r="AB1222" s="11" t="s">
        <v>59</v>
      </c>
      <c r="AC1222" s="12" t="str">
        <f t="shared" si="250"/>
        <v/>
      </c>
      <c r="AD1222" s="12" t="s">
        <v>54</v>
      </c>
      <c r="AE1222" s="27">
        <f t="shared" si="253"/>
        <v>131.6</v>
      </c>
      <c r="AF1222" s="19"/>
      <c r="AG1222" s="20" t="str">
        <f t="shared" si="249"/>
        <v/>
      </c>
      <c r="AH1222" s="20"/>
      <c r="AI1222" s="15">
        <f t="shared" si="244"/>
        <v>131.6</v>
      </c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 t="s">
        <v>36</v>
      </c>
      <c r="BK1222" s="9" t="s">
        <v>37</v>
      </c>
      <c r="BL1222" s="9" t="str">
        <f t="shared" si="246"/>
        <v xml:space="preserve"> 5</v>
      </c>
      <c r="BM1222" s="9">
        <v>3.76</v>
      </c>
      <c r="BN1222" s="15">
        <f t="shared" si="251"/>
        <v>0.26595744680851063</v>
      </c>
      <c r="BO1222" s="9">
        <v>1</v>
      </c>
      <c r="BP1222" s="9">
        <v>5</v>
      </c>
      <c r="BQ1222" s="9">
        <v>175</v>
      </c>
      <c r="BR1222" s="9">
        <f t="shared" si="254"/>
        <v>35</v>
      </c>
      <c r="BS1222" s="9">
        <v>700</v>
      </c>
      <c r="BT1222" s="9" t="s">
        <v>32</v>
      </c>
      <c r="BU1222" s="9"/>
      <c r="BV1222" s="9">
        <v>95</v>
      </c>
      <c r="BW1222" s="9">
        <v>198</v>
      </c>
      <c r="BX1222" s="9">
        <v>4000</v>
      </c>
      <c r="BY1222" s="9">
        <v>5</v>
      </c>
      <c r="BZ1222" s="9">
        <v>7</v>
      </c>
      <c r="CA1222" s="9">
        <v>1</v>
      </c>
      <c r="CB1222" s="9">
        <v>50.01</v>
      </c>
      <c r="CC1222" s="9">
        <v>13.3</v>
      </c>
      <c r="CD1222" s="9">
        <v>665</v>
      </c>
      <c r="CE1222" s="9">
        <f t="shared" si="255"/>
        <v>815</v>
      </c>
      <c r="CF1222" s="9">
        <v>990</v>
      </c>
      <c r="CG1222" s="9">
        <v>4000</v>
      </c>
      <c r="CH1222" s="9">
        <v>1843.38</v>
      </c>
      <c r="CI1222" s="9" t="s">
        <v>33</v>
      </c>
      <c r="CJ1222" s="15">
        <f t="shared" si="256"/>
        <v>2.8834355828220857</v>
      </c>
      <c r="CK1222" s="9"/>
      <c r="CL1222" s="9"/>
      <c r="CM1222" s="9"/>
      <c r="CN1222" s="9"/>
      <c r="CO1222" s="9"/>
      <c r="CP1222" s="9"/>
      <c r="CQ1222" s="9"/>
      <c r="CR1222" s="9"/>
      <c r="CS1222" s="9"/>
      <c r="CT1222" s="9"/>
      <c r="CU1222" s="9"/>
      <c r="CV1222" s="9"/>
      <c r="CW1222" s="9"/>
      <c r="CX1222" s="9"/>
      <c r="CY1222" s="9"/>
      <c r="CZ1222" s="9"/>
      <c r="DA1222" s="9"/>
      <c r="DB1222" s="9"/>
      <c r="DC1222" s="9"/>
    </row>
    <row r="1223" spans="1:107" ht="18.649999999999999" customHeight="1">
      <c r="A1223" s="9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10"/>
      <c r="N1223" s="9"/>
      <c r="O1223" s="9"/>
      <c r="P1223" s="9"/>
      <c r="Q1223" s="9"/>
      <c r="R1223" s="9"/>
      <c r="S1223" s="9">
        <v>27</v>
      </c>
      <c r="T1223" s="9">
        <f t="shared" si="252"/>
        <v>2.7000000000000001E-3</v>
      </c>
      <c r="U1223" s="9">
        <v>145</v>
      </c>
      <c r="V1223" s="9">
        <f t="shared" si="248"/>
        <v>0.14499999999999999</v>
      </c>
      <c r="W1223" s="9">
        <v>3</v>
      </c>
      <c r="X1223" s="9">
        <v>3000</v>
      </c>
      <c r="Y1223" s="9" t="s">
        <v>39</v>
      </c>
      <c r="Z1223" s="9" t="s">
        <v>35</v>
      </c>
      <c r="AA1223" s="11">
        <v>38.049999999999997</v>
      </c>
      <c r="AB1223" s="11" t="s">
        <v>59</v>
      </c>
      <c r="AC1223" s="12" t="str">
        <f t="shared" si="250"/>
        <v/>
      </c>
      <c r="AD1223" s="12" t="s">
        <v>54</v>
      </c>
      <c r="AE1223" s="27">
        <f t="shared" si="253"/>
        <v>1.05</v>
      </c>
      <c r="AF1223" s="19"/>
      <c r="AG1223" s="20" t="str">
        <f t="shared" si="249"/>
        <v/>
      </c>
      <c r="AH1223" s="20"/>
      <c r="AI1223" s="15">
        <f t="shared" si="244"/>
        <v>1.05</v>
      </c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 t="s">
        <v>36</v>
      </c>
      <c r="BK1223" s="9" t="s">
        <v>42</v>
      </c>
      <c r="BL1223" s="9" t="str">
        <f t="shared" si="246"/>
        <v xml:space="preserve"> 4</v>
      </c>
      <c r="BM1223" s="9">
        <v>0.03</v>
      </c>
      <c r="BN1223" s="15">
        <f t="shared" si="251"/>
        <v>33.333333333333336</v>
      </c>
      <c r="BO1223" s="9">
        <v>1</v>
      </c>
      <c r="BP1223" s="9">
        <v>4</v>
      </c>
      <c r="BQ1223" s="9">
        <v>140</v>
      </c>
      <c r="BR1223" s="9">
        <f t="shared" si="254"/>
        <v>35</v>
      </c>
      <c r="BS1223" s="9">
        <v>520</v>
      </c>
      <c r="BT1223" s="9" t="s">
        <v>32</v>
      </c>
      <c r="BU1223" s="9"/>
      <c r="BV1223" s="9">
        <v>108</v>
      </c>
      <c r="BW1223" s="9">
        <v>145</v>
      </c>
      <c r="BX1223" s="9">
        <v>3000</v>
      </c>
      <c r="BY1223" s="9">
        <v>7</v>
      </c>
      <c r="BZ1223" s="9">
        <v>5</v>
      </c>
      <c r="CA1223" s="9">
        <v>1</v>
      </c>
      <c r="CB1223" s="9">
        <v>24.43</v>
      </c>
      <c r="CC1223" s="9">
        <v>14.04</v>
      </c>
      <c r="CD1223" s="9">
        <v>540</v>
      </c>
      <c r="CE1223" s="9">
        <f t="shared" si="255"/>
        <v>690</v>
      </c>
      <c r="CF1223" s="9">
        <v>1015</v>
      </c>
      <c r="CG1223" s="9">
        <v>3000</v>
      </c>
      <c r="CH1223" s="9">
        <v>855.04</v>
      </c>
      <c r="CI1223" s="9" t="s">
        <v>33</v>
      </c>
      <c r="CJ1223" s="15">
        <f t="shared" si="256"/>
        <v>3.4057971014492754</v>
      </c>
      <c r="CK1223" s="9"/>
      <c r="CL1223" s="9"/>
      <c r="CM1223" s="9"/>
      <c r="CN1223" s="9"/>
      <c r="CO1223" s="9"/>
      <c r="CP1223" s="9"/>
      <c r="CQ1223" s="9"/>
      <c r="CR1223" s="9"/>
      <c r="CS1223" s="9"/>
      <c r="CT1223" s="9"/>
      <c r="CU1223" s="9"/>
      <c r="CV1223" s="9"/>
      <c r="CW1223" s="9"/>
      <c r="CX1223" s="9"/>
      <c r="CY1223" s="9"/>
      <c r="CZ1223" s="9"/>
      <c r="DA1223" s="9"/>
      <c r="DB1223" s="9"/>
      <c r="DC1223" s="9"/>
    </row>
    <row r="1224" spans="1:107" ht="18.649999999999999" customHeight="1">
      <c r="A1224" s="9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10"/>
      <c r="N1224" s="9"/>
      <c r="O1224" s="9"/>
      <c r="P1224" s="9"/>
      <c r="Q1224" s="9"/>
      <c r="R1224" s="9"/>
      <c r="S1224" s="9">
        <v>27</v>
      </c>
      <c r="T1224" s="9">
        <f t="shared" si="252"/>
        <v>2.7000000000000001E-3</v>
      </c>
      <c r="U1224" s="9">
        <v>145</v>
      </c>
      <c r="V1224" s="9">
        <f t="shared" si="248"/>
        <v>0.14499999999999999</v>
      </c>
      <c r="W1224" s="9">
        <v>3.6</v>
      </c>
      <c r="X1224" s="9">
        <v>3600</v>
      </c>
      <c r="Y1224" s="9" t="s">
        <v>39</v>
      </c>
      <c r="Z1224" s="9" t="s">
        <v>35</v>
      </c>
      <c r="AA1224" s="11">
        <v>38.049999999999997</v>
      </c>
      <c r="AB1224" s="11" t="s">
        <v>59</v>
      </c>
      <c r="AC1224" s="12" t="str">
        <f t="shared" si="250"/>
        <v/>
      </c>
      <c r="AD1224" s="12" t="s">
        <v>54</v>
      </c>
      <c r="AE1224" s="27">
        <f t="shared" si="253"/>
        <v>1.4000000000000001</v>
      </c>
      <c r="AF1224" s="19"/>
      <c r="AG1224" s="20" t="str">
        <f t="shared" si="249"/>
        <v/>
      </c>
      <c r="AH1224" s="20"/>
      <c r="AI1224" s="15">
        <f t="shared" si="244"/>
        <v>1.4000000000000001</v>
      </c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 t="s">
        <v>36</v>
      </c>
      <c r="BK1224" s="9" t="s">
        <v>42</v>
      </c>
      <c r="BL1224" s="9" t="str">
        <f t="shared" si="246"/>
        <v xml:space="preserve"> 4</v>
      </c>
      <c r="BM1224" s="9">
        <v>0.04</v>
      </c>
      <c r="BN1224" s="15">
        <f t="shared" si="251"/>
        <v>25</v>
      </c>
      <c r="BO1224" s="9">
        <v>1</v>
      </c>
      <c r="BP1224" s="9">
        <v>4</v>
      </c>
      <c r="BQ1224" s="9">
        <v>140</v>
      </c>
      <c r="BR1224" s="9">
        <f t="shared" si="254"/>
        <v>35</v>
      </c>
      <c r="BS1224" s="9">
        <v>520</v>
      </c>
      <c r="BT1224" s="9" t="s">
        <v>32</v>
      </c>
      <c r="BU1224" s="9"/>
      <c r="BV1224" s="9">
        <v>108</v>
      </c>
      <c r="BW1224" s="9">
        <v>145</v>
      </c>
      <c r="BX1224" s="9">
        <v>3600</v>
      </c>
      <c r="BY1224" s="9">
        <v>7</v>
      </c>
      <c r="BZ1224" s="9">
        <v>5</v>
      </c>
      <c r="CA1224" s="9">
        <v>1</v>
      </c>
      <c r="CB1224" s="9">
        <v>29.32</v>
      </c>
      <c r="CC1224" s="9">
        <v>14.04</v>
      </c>
      <c r="CD1224" s="9">
        <v>540</v>
      </c>
      <c r="CE1224" s="9">
        <f t="shared" si="255"/>
        <v>690</v>
      </c>
      <c r="CF1224" s="9">
        <v>1015</v>
      </c>
      <c r="CG1224" s="9">
        <v>3600</v>
      </c>
      <c r="CH1224" s="9">
        <v>1026.04</v>
      </c>
      <c r="CI1224" s="9" t="s">
        <v>33</v>
      </c>
      <c r="CJ1224" s="15">
        <f t="shared" si="256"/>
        <v>3.4057971014492754</v>
      </c>
      <c r="CK1224" s="9"/>
      <c r="CL1224" s="9"/>
      <c r="CM1224" s="9"/>
      <c r="CN1224" s="9"/>
      <c r="CO1224" s="9"/>
      <c r="CP1224" s="9"/>
      <c r="CQ1224" s="9"/>
      <c r="CR1224" s="9"/>
      <c r="CS1224" s="9"/>
      <c r="CT1224" s="9"/>
      <c r="CU1224" s="9"/>
      <c r="CV1224" s="9"/>
      <c r="CW1224" s="9"/>
      <c r="CX1224" s="9"/>
      <c r="CY1224" s="9"/>
      <c r="CZ1224" s="9"/>
      <c r="DA1224" s="9"/>
      <c r="DB1224" s="9"/>
      <c r="DC1224" s="9"/>
    </row>
    <row r="1225" spans="1:107" ht="18.649999999999999" customHeight="1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10"/>
      <c r="N1225" s="9"/>
      <c r="O1225" s="9"/>
      <c r="P1225" s="9"/>
      <c r="Q1225" s="9"/>
      <c r="R1225" s="9"/>
      <c r="S1225" s="9">
        <v>27</v>
      </c>
      <c r="T1225" s="9">
        <f t="shared" si="252"/>
        <v>2.7000000000000001E-3</v>
      </c>
      <c r="U1225" s="9">
        <v>145</v>
      </c>
      <c r="V1225" s="9">
        <f t="shared" si="248"/>
        <v>0.14499999999999999</v>
      </c>
      <c r="W1225" s="9">
        <v>3.9</v>
      </c>
      <c r="X1225" s="9">
        <v>3900</v>
      </c>
      <c r="Y1225" s="9" t="s">
        <v>39</v>
      </c>
      <c r="Z1225" s="9" t="s">
        <v>35</v>
      </c>
      <c r="AA1225" s="11">
        <v>38.049999999999997</v>
      </c>
      <c r="AB1225" s="11" t="s">
        <v>59</v>
      </c>
      <c r="AC1225" s="12" t="str">
        <f t="shared" si="250"/>
        <v/>
      </c>
      <c r="AD1225" s="12" t="s">
        <v>54</v>
      </c>
      <c r="AE1225" s="27">
        <f t="shared" si="253"/>
        <v>1.4000000000000001</v>
      </c>
      <c r="AF1225" s="19"/>
      <c r="AG1225" s="20" t="str">
        <f t="shared" si="249"/>
        <v/>
      </c>
      <c r="AH1225" s="20"/>
      <c r="AI1225" s="15">
        <f t="shared" ref="AI1225:AI1288" si="257">IF(ISBLANK(AF1225), AE1225,AF1225)</f>
        <v>1.4000000000000001</v>
      </c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 t="s">
        <v>36</v>
      </c>
      <c r="BK1225" s="9" t="s">
        <v>42</v>
      </c>
      <c r="BL1225" s="9" t="str">
        <f t="shared" si="246"/>
        <v xml:space="preserve"> 4</v>
      </c>
      <c r="BM1225" s="9">
        <v>0.04</v>
      </c>
      <c r="BN1225" s="15">
        <f t="shared" si="251"/>
        <v>25</v>
      </c>
      <c r="BO1225" s="9">
        <v>1</v>
      </c>
      <c r="BP1225" s="9">
        <v>4</v>
      </c>
      <c r="BQ1225" s="9">
        <v>140</v>
      </c>
      <c r="BR1225" s="9">
        <f t="shared" si="254"/>
        <v>35</v>
      </c>
      <c r="BS1225" s="9">
        <v>520</v>
      </c>
      <c r="BT1225" s="9" t="s">
        <v>32</v>
      </c>
      <c r="BU1225" s="9"/>
      <c r="BV1225" s="9">
        <v>108</v>
      </c>
      <c r="BW1225" s="9">
        <v>145</v>
      </c>
      <c r="BX1225" s="9">
        <v>3900</v>
      </c>
      <c r="BY1225" s="9">
        <v>7</v>
      </c>
      <c r="BZ1225" s="9">
        <v>5</v>
      </c>
      <c r="CA1225" s="9">
        <v>1</v>
      </c>
      <c r="CB1225" s="9">
        <v>31.76</v>
      </c>
      <c r="CC1225" s="9">
        <v>14.04</v>
      </c>
      <c r="CD1225" s="9">
        <v>540</v>
      </c>
      <c r="CE1225" s="9">
        <f t="shared" si="255"/>
        <v>690</v>
      </c>
      <c r="CF1225" s="9">
        <v>1015</v>
      </c>
      <c r="CG1225" s="9">
        <v>3900</v>
      </c>
      <c r="CH1225" s="9">
        <v>1111.55</v>
      </c>
      <c r="CI1225" s="9" t="s">
        <v>33</v>
      </c>
      <c r="CJ1225" s="15">
        <f t="shared" si="256"/>
        <v>3.4057971014492754</v>
      </c>
      <c r="CK1225" s="9"/>
      <c r="CL1225" s="9"/>
      <c r="CM1225" s="9"/>
      <c r="CN1225" s="9"/>
      <c r="CO1225" s="9"/>
      <c r="CP1225" s="9"/>
      <c r="CQ1225" s="9"/>
      <c r="CR1225" s="9"/>
      <c r="CS1225" s="9"/>
      <c r="CT1225" s="9"/>
      <c r="CU1225" s="9"/>
      <c r="CV1225" s="9"/>
      <c r="CW1225" s="9"/>
      <c r="CX1225" s="9"/>
      <c r="CY1225" s="9"/>
      <c r="CZ1225" s="9"/>
      <c r="DA1225" s="9"/>
      <c r="DB1225" s="9"/>
      <c r="DC1225" s="9"/>
    </row>
    <row r="1226" spans="1:107" ht="18.649999999999999" customHeight="1">
      <c r="A1226" s="9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10"/>
      <c r="N1226" s="9"/>
      <c r="O1226" s="9"/>
      <c r="P1226" s="9"/>
      <c r="Q1226" s="9"/>
      <c r="R1226" s="9"/>
      <c r="S1226" s="9">
        <v>27</v>
      </c>
      <c r="T1226" s="9">
        <f t="shared" si="252"/>
        <v>2.7000000000000001E-3</v>
      </c>
      <c r="U1226" s="9">
        <v>145</v>
      </c>
      <c r="V1226" s="9">
        <f t="shared" si="248"/>
        <v>0.14499999999999999</v>
      </c>
      <c r="W1226" s="9">
        <v>4.2</v>
      </c>
      <c r="X1226" s="9">
        <v>4200</v>
      </c>
      <c r="Y1226" s="9" t="s">
        <v>39</v>
      </c>
      <c r="Z1226" s="9" t="s">
        <v>35</v>
      </c>
      <c r="AA1226" s="11">
        <v>38.049999999999997</v>
      </c>
      <c r="AB1226" s="11" t="s">
        <v>59</v>
      </c>
      <c r="AC1226" s="12" t="str">
        <f t="shared" si="250"/>
        <v/>
      </c>
      <c r="AD1226" s="12" t="s">
        <v>54</v>
      </c>
      <c r="AE1226" s="27">
        <f t="shared" si="253"/>
        <v>1.4000000000000001</v>
      </c>
      <c r="AF1226" s="19"/>
      <c r="AG1226" s="20" t="str">
        <f t="shared" si="249"/>
        <v/>
      </c>
      <c r="AH1226" s="20"/>
      <c r="AI1226" s="15">
        <f t="shared" si="257"/>
        <v>1.4000000000000001</v>
      </c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 t="s">
        <v>36</v>
      </c>
      <c r="BK1226" s="9" t="s">
        <v>42</v>
      </c>
      <c r="BL1226" s="9" t="str">
        <f t="shared" si="246"/>
        <v xml:space="preserve"> 4</v>
      </c>
      <c r="BM1226" s="9">
        <v>0.04</v>
      </c>
      <c r="BN1226" s="15">
        <f t="shared" si="251"/>
        <v>25</v>
      </c>
      <c r="BO1226" s="9">
        <v>1</v>
      </c>
      <c r="BP1226" s="9">
        <v>4</v>
      </c>
      <c r="BQ1226" s="9">
        <v>140</v>
      </c>
      <c r="BR1226" s="9">
        <f t="shared" si="254"/>
        <v>35</v>
      </c>
      <c r="BS1226" s="9">
        <v>520</v>
      </c>
      <c r="BT1226" s="9" t="s">
        <v>32</v>
      </c>
      <c r="BU1226" s="9"/>
      <c r="BV1226" s="9">
        <v>108</v>
      </c>
      <c r="BW1226" s="9">
        <v>145</v>
      </c>
      <c r="BX1226" s="9">
        <v>4200</v>
      </c>
      <c r="BY1226" s="9">
        <v>7</v>
      </c>
      <c r="BZ1226" s="9">
        <v>5</v>
      </c>
      <c r="CA1226" s="9">
        <v>1</v>
      </c>
      <c r="CB1226" s="9">
        <v>34.200000000000003</v>
      </c>
      <c r="CC1226" s="9">
        <v>14.04</v>
      </c>
      <c r="CD1226" s="9">
        <v>540</v>
      </c>
      <c r="CE1226" s="9">
        <f t="shared" si="255"/>
        <v>690</v>
      </c>
      <c r="CF1226" s="9">
        <v>1015</v>
      </c>
      <c r="CG1226" s="9">
        <v>4200</v>
      </c>
      <c r="CH1226" s="9">
        <v>1197.05</v>
      </c>
      <c r="CI1226" s="9" t="s">
        <v>33</v>
      </c>
      <c r="CJ1226" s="15">
        <f t="shared" si="256"/>
        <v>3.4057971014492754</v>
      </c>
      <c r="CK1226" s="9"/>
      <c r="CL1226" s="9"/>
      <c r="CM1226" s="9"/>
      <c r="CN1226" s="9"/>
      <c r="CO1226" s="9"/>
      <c r="CP1226" s="9"/>
      <c r="CQ1226" s="9"/>
      <c r="CR1226" s="9"/>
      <c r="CS1226" s="9"/>
      <c r="CT1226" s="9"/>
      <c r="CU1226" s="9"/>
      <c r="CV1226" s="9"/>
      <c r="CW1226" s="9"/>
      <c r="CX1226" s="9"/>
      <c r="CY1226" s="9"/>
      <c r="CZ1226" s="9"/>
      <c r="DA1226" s="9"/>
      <c r="DB1226" s="9"/>
      <c r="DC1226" s="9"/>
    </row>
    <row r="1227" spans="1:107" ht="18.649999999999999" customHeight="1">
      <c r="A1227" s="9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10"/>
      <c r="N1227" s="9"/>
      <c r="O1227" s="9"/>
      <c r="P1227" s="9"/>
      <c r="Q1227" s="9"/>
      <c r="R1227" s="9"/>
      <c r="S1227" s="9">
        <v>27</v>
      </c>
      <c r="T1227" s="9">
        <f t="shared" si="252"/>
        <v>2.7000000000000001E-3</v>
      </c>
      <c r="U1227" s="9">
        <v>145</v>
      </c>
      <c r="V1227" s="9">
        <f t="shared" si="248"/>
        <v>0.14499999999999999</v>
      </c>
      <c r="W1227" s="9">
        <v>4.5</v>
      </c>
      <c r="X1227" s="9">
        <v>4500</v>
      </c>
      <c r="Y1227" s="9" t="s">
        <v>39</v>
      </c>
      <c r="Z1227" s="9" t="s">
        <v>35</v>
      </c>
      <c r="AA1227" s="11">
        <v>38.049999999999997</v>
      </c>
      <c r="AB1227" s="11" t="s">
        <v>59</v>
      </c>
      <c r="AC1227" s="12" t="str">
        <f t="shared" si="250"/>
        <v/>
      </c>
      <c r="AD1227" s="12" t="s">
        <v>54</v>
      </c>
      <c r="AE1227" s="27">
        <f t="shared" si="253"/>
        <v>1.75</v>
      </c>
      <c r="AF1227" s="19"/>
      <c r="AG1227" s="20" t="str">
        <f t="shared" si="249"/>
        <v/>
      </c>
      <c r="AH1227" s="20"/>
      <c r="AI1227" s="15">
        <f t="shared" si="257"/>
        <v>1.75</v>
      </c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 t="s">
        <v>36</v>
      </c>
      <c r="BK1227" s="9" t="s">
        <v>42</v>
      </c>
      <c r="BL1227" s="9" t="str">
        <f t="shared" si="246"/>
        <v xml:space="preserve"> 4</v>
      </c>
      <c r="BM1227" s="9">
        <v>0.05</v>
      </c>
      <c r="BN1227" s="15">
        <f t="shared" si="251"/>
        <v>20</v>
      </c>
      <c r="BO1227" s="9">
        <v>1</v>
      </c>
      <c r="BP1227" s="9">
        <v>4</v>
      </c>
      <c r="BQ1227" s="9">
        <v>140</v>
      </c>
      <c r="BR1227" s="9">
        <f t="shared" si="254"/>
        <v>35</v>
      </c>
      <c r="BS1227" s="9">
        <v>520</v>
      </c>
      <c r="BT1227" s="9" t="s">
        <v>32</v>
      </c>
      <c r="BU1227" s="9"/>
      <c r="BV1227" s="9">
        <v>108</v>
      </c>
      <c r="BW1227" s="9">
        <v>145</v>
      </c>
      <c r="BX1227" s="9">
        <v>4500</v>
      </c>
      <c r="BY1227" s="9">
        <v>7</v>
      </c>
      <c r="BZ1227" s="9">
        <v>5</v>
      </c>
      <c r="CA1227" s="9">
        <v>1</v>
      </c>
      <c r="CB1227" s="9">
        <v>36.64</v>
      </c>
      <c r="CC1227" s="9">
        <v>14.04</v>
      </c>
      <c r="CD1227" s="9">
        <v>540</v>
      </c>
      <c r="CE1227" s="9">
        <f t="shared" si="255"/>
        <v>690</v>
      </c>
      <c r="CF1227" s="9">
        <v>1015</v>
      </c>
      <c r="CG1227" s="9">
        <v>4500</v>
      </c>
      <c r="CH1227" s="9">
        <v>1282.55</v>
      </c>
      <c r="CI1227" s="9" t="s">
        <v>33</v>
      </c>
      <c r="CJ1227" s="15">
        <f t="shared" si="256"/>
        <v>3.4057971014492754</v>
      </c>
      <c r="CK1227" s="9"/>
      <c r="CL1227" s="9"/>
      <c r="CM1227" s="9"/>
      <c r="CN1227" s="9"/>
      <c r="CO1227" s="9"/>
      <c r="CP1227" s="9"/>
      <c r="CQ1227" s="9"/>
      <c r="CR1227" s="9"/>
      <c r="CS1227" s="9"/>
      <c r="CT1227" s="9"/>
      <c r="CU1227" s="9"/>
      <c r="CV1227" s="9"/>
      <c r="CW1227" s="9"/>
      <c r="CX1227" s="9"/>
      <c r="CY1227" s="9"/>
      <c r="CZ1227" s="9"/>
      <c r="DA1227" s="9"/>
      <c r="DB1227" s="9"/>
      <c r="DC1227" s="9"/>
    </row>
    <row r="1228" spans="1:107" ht="18.649999999999999" customHeight="1">
      <c r="A1228" s="9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10"/>
      <c r="N1228" s="9"/>
      <c r="O1228" s="9"/>
      <c r="P1228" s="9"/>
      <c r="Q1228" s="9"/>
      <c r="R1228" s="9"/>
      <c r="S1228" s="9">
        <v>27</v>
      </c>
      <c r="T1228" s="9">
        <f t="shared" si="252"/>
        <v>2.7000000000000001E-3</v>
      </c>
      <c r="U1228" s="9">
        <v>145</v>
      </c>
      <c r="V1228" s="9">
        <f t="shared" si="248"/>
        <v>0.14499999999999999</v>
      </c>
      <c r="W1228" s="9">
        <v>4.8</v>
      </c>
      <c r="X1228" s="9">
        <v>4800</v>
      </c>
      <c r="Y1228" s="9" t="s">
        <v>39</v>
      </c>
      <c r="Z1228" s="9" t="s">
        <v>35</v>
      </c>
      <c r="AA1228" s="11">
        <v>38.049999999999997</v>
      </c>
      <c r="AB1228" s="11" t="s">
        <v>59</v>
      </c>
      <c r="AC1228" s="12" t="str">
        <f t="shared" si="250"/>
        <v/>
      </c>
      <c r="AD1228" s="12" t="s">
        <v>54</v>
      </c>
      <c r="AE1228" s="27">
        <f t="shared" si="253"/>
        <v>1.75</v>
      </c>
      <c r="AF1228" s="19"/>
      <c r="AG1228" s="20" t="str">
        <f t="shared" si="249"/>
        <v/>
      </c>
      <c r="AH1228" s="20"/>
      <c r="AI1228" s="15">
        <f t="shared" si="257"/>
        <v>1.75</v>
      </c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 t="s">
        <v>36</v>
      </c>
      <c r="BK1228" s="9" t="s">
        <v>42</v>
      </c>
      <c r="BL1228" s="9" t="str">
        <f t="shared" si="246"/>
        <v xml:space="preserve"> 4</v>
      </c>
      <c r="BM1228" s="9">
        <v>0.05</v>
      </c>
      <c r="BN1228" s="15">
        <f t="shared" si="251"/>
        <v>20</v>
      </c>
      <c r="BO1228" s="9">
        <v>1</v>
      </c>
      <c r="BP1228" s="9">
        <v>4</v>
      </c>
      <c r="BQ1228" s="9">
        <v>140</v>
      </c>
      <c r="BR1228" s="9">
        <f t="shared" si="254"/>
        <v>35</v>
      </c>
      <c r="BS1228" s="9">
        <v>520</v>
      </c>
      <c r="BT1228" s="9" t="s">
        <v>32</v>
      </c>
      <c r="BU1228" s="9"/>
      <c r="BV1228" s="9">
        <v>108</v>
      </c>
      <c r="BW1228" s="9">
        <v>145</v>
      </c>
      <c r="BX1228" s="9">
        <v>4800</v>
      </c>
      <c r="BY1228" s="9">
        <v>7</v>
      </c>
      <c r="BZ1228" s="9">
        <v>5</v>
      </c>
      <c r="CA1228" s="9">
        <v>1</v>
      </c>
      <c r="CB1228" s="9">
        <v>39.090000000000003</v>
      </c>
      <c r="CC1228" s="9">
        <v>14.04</v>
      </c>
      <c r="CD1228" s="9">
        <v>540</v>
      </c>
      <c r="CE1228" s="9">
        <f t="shared" si="255"/>
        <v>690</v>
      </c>
      <c r="CF1228" s="9">
        <v>1015</v>
      </c>
      <c r="CG1228" s="9">
        <v>4800</v>
      </c>
      <c r="CH1228" s="9">
        <v>1368.06</v>
      </c>
      <c r="CI1228" s="9" t="s">
        <v>33</v>
      </c>
      <c r="CJ1228" s="15">
        <f t="shared" si="256"/>
        <v>3.4057971014492754</v>
      </c>
      <c r="CK1228" s="9"/>
      <c r="CL1228" s="9"/>
      <c r="CM1228" s="9"/>
      <c r="CN1228" s="9"/>
      <c r="CO1228" s="9"/>
      <c r="CP1228" s="9"/>
      <c r="CQ1228" s="9"/>
      <c r="CR1228" s="9"/>
      <c r="CS1228" s="9"/>
      <c r="CT1228" s="9"/>
      <c r="CU1228" s="9"/>
      <c r="CV1228" s="9"/>
      <c r="CW1228" s="9"/>
      <c r="CX1228" s="9"/>
      <c r="CY1228" s="9"/>
      <c r="CZ1228" s="9"/>
      <c r="DA1228" s="9"/>
      <c r="DB1228" s="9"/>
      <c r="DC1228" s="9"/>
    </row>
    <row r="1229" spans="1:107" ht="18.649999999999999" customHeight="1">
      <c r="A1229" s="9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10"/>
      <c r="N1229" s="9"/>
      <c r="O1229" s="9"/>
      <c r="P1229" s="9"/>
      <c r="Q1229" s="9"/>
      <c r="R1229" s="9"/>
      <c r="S1229" s="9">
        <v>27</v>
      </c>
      <c r="T1229" s="9">
        <f t="shared" si="252"/>
        <v>2.7000000000000001E-3</v>
      </c>
      <c r="U1229" s="9">
        <v>145</v>
      </c>
      <c r="V1229" s="9">
        <f t="shared" si="248"/>
        <v>0.14499999999999999</v>
      </c>
      <c r="W1229" s="9">
        <v>5.0999999999999996</v>
      </c>
      <c r="X1229" s="9">
        <v>5100</v>
      </c>
      <c r="Y1229" s="9" t="s">
        <v>39</v>
      </c>
      <c r="Z1229" s="9" t="s">
        <v>35</v>
      </c>
      <c r="AA1229" s="11">
        <v>38.049999999999997</v>
      </c>
      <c r="AB1229" s="11" t="s">
        <v>59</v>
      </c>
      <c r="AC1229" s="12" t="str">
        <f t="shared" si="250"/>
        <v/>
      </c>
      <c r="AD1229" s="12" t="s">
        <v>54</v>
      </c>
      <c r="AE1229" s="27">
        <f t="shared" si="253"/>
        <v>1.75</v>
      </c>
      <c r="AF1229" s="19"/>
      <c r="AG1229" s="20" t="str">
        <f t="shared" si="249"/>
        <v/>
      </c>
      <c r="AH1229" s="20"/>
      <c r="AI1229" s="15">
        <f t="shared" si="257"/>
        <v>1.75</v>
      </c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 t="s">
        <v>36</v>
      </c>
      <c r="BK1229" s="9" t="s">
        <v>42</v>
      </c>
      <c r="BL1229" s="9" t="str">
        <f t="shared" si="246"/>
        <v xml:space="preserve"> 4</v>
      </c>
      <c r="BM1229" s="9">
        <v>0.05</v>
      </c>
      <c r="BN1229" s="15">
        <f t="shared" si="251"/>
        <v>20</v>
      </c>
      <c r="BO1229" s="9">
        <v>1</v>
      </c>
      <c r="BP1229" s="9">
        <v>4</v>
      </c>
      <c r="BQ1229" s="9">
        <v>140</v>
      </c>
      <c r="BR1229" s="9">
        <f t="shared" si="254"/>
        <v>35</v>
      </c>
      <c r="BS1229" s="9">
        <v>520</v>
      </c>
      <c r="BT1229" s="9" t="s">
        <v>32</v>
      </c>
      <c r="BU1229" s="9"/>
      <c r="BV1229" s="9">
        <v>108</v>
      </c>
      <c r="BW1229" s="9">
        <v>145</v>
      </c>
      <c r="BX1229" s="9">
        <v>5100</v>
      </c>
      <c r="BY1229" s="9">
        <v>7</v>
      </c>
      <c r="BZ1229" s="9">
        <v>5</v>
      </c>
      <c r="CA1229" s="9">
        <v>1</v>
      </c>
      <c r="CB1229" s="9">
        <v>41.53</v>
      </c>
      <c r="CC1229" s="9">
        <v>14.04</v>
      </c>
      <c r="CD1229" s="9">
        <v>540</v>
      </c>
      <c r="CE1229" s="9">
        <f t="shared" si="255"/>
        <v>690</v>
      </c>
      <c r="CF1229" s="9">
        <v>1015</v>
      </c>
      <c r="CG1229" s="9">
        <v>5100</v>
      </c>
      <c r="CH1229" s="9">
        <v>1453.56</v>
      </c>
      <c r="CI1229" s="9" t="s">
        <v>33</v>
      </c>
      <c r="CJ1229" s="15">
        <f t="shared" si="256"/>
        <v>3.4057971014492754</v>
      </c>
      <c r="CK1229" s="9"/>
      <c r="CL1229" s="9"/>
      <c r="CM1229" s="9"/>
      <c r="CN1229" s="9"/>
      <c r="CO1229" s="9"/>
      <c r="CP1229" s="9"/>
      <c r="CQ1229" s="9"/>
      <c r="CR1229" s="9"/>
      <c r="CS1229" s="9"/>
      <c r="CT1229" s="9"/>
      <c r="CU1229" s="9"/>
      <c r="CV1229" s="9"/>
      <c r="CW1229" s="9"/>
      <c r="CX1229" s="9"/>
      <c r="CY1229" s="9"/>
      <c r="CZ1229" s="9"/>
      <c r="DA1229" s="9"/>
      <c r="DB1229" s="9"/>
      <c r="DC1229" s="9"/>
    </row>
    <row r="1230" spans="1:107" ht="18.649999999999999" customHeight="1">
      <c r="A1230" s="9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10"/>
      <c r="N1230" s="9"/>
      <c r="O1230" s="9"/>
      <c r="P1230" s="9"/>
      <c r="Q1230" s="9"/>
      <c r="R1230" s="9"/>
      <c r="S1230" s="9">
        <v>34</v>
      </c>
      <c r="T1230" s="9">
        <f t="shared" si="252"/>
        <v>3.4000000000000002E-3</v>
      </c>
      <c r="U1230" s="9">
        <v>170</v>
      </c>
      <c r="V1230" s="9">
        <f t="shared" si="248"/>
        <v>0.17</v>
      </c>
      <c r="W1230" s="9">
        <v>3</v>
      </c>
      <c r="X1230" s="9">
        <v>3000</v>
      </c>
      <c r="Y1230" s="9" t="s">
        <v>39</v>
      </c>
      <c r="Z1230" s="9" t="s">
        <v>35</v>
      </c>
      <c r="AA1230" s="11">
        <v>39.9</v>
      </c>
      <c r="AB1230" s="11" t="s">
        <v>59</v>
      </c>
      <c r="AC1230" s="12" t="str">
        <f t="shared" si="250"/>
        <v/>
      </c>
      <c r="AD1230" s="12" t="s">
        <v>54</v>
      </c>
      <c r="AE1230" s="27">
        <f t="shared" si="253"/>
        <v>0.72</v>
      </c>
      <c r="AF1230" s="19"/>
      <c r="AG1230" s="20" t="str">
        <f t="shared" si="249"/>
        <v/>
      </c>
      <c r="AH1230" s="20"/>
      <c r="AI1230" s="15">
        <f t="shared" si="257"/>
        <v>0.72</v>
      </c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 t="s">
        <v>36</v>
      </c>
      <c r="BK1230" s="9" t="s">
        <v>49</v>
      </c>
      <c r="BL1230" s="9" t="str">
        <f t="shared" si="246"/>
        <v xml:space="preserve"> 3</v>
      </c>
      <c r="BM1230" s="9">
        <v>0.03</v>
      </c>
      <c r="BN1230" s="15">
        <f t="shared" si="251"/>
        <v>33.333333333333336</v>
      </c>
      <c r="BO1230" s="9">
        <v>1</v>
      </c>
      <c r="BP1230" s="9">
        <v>3</v>
      </c>
      <c r="BQ1230" s="9">
        <v>72</v>
      </c>
      <c r="BR1230" s="9">
        <f t="shared" si="254"/>
        <v>24</v>
      </c>
      <c r="BS1230" s="9">
        <v>520</v>
      </c>
      <c r="BT1230" s="9" t="s">
        <v>32</v>
      </c>
      <c r="BU1230" s="9"/>
      <c r="BV1230" s="9">
        <v>102</v>
      </c>
      <c r="BW1230" s="9">
        <v>170</v>
      </c>
      <c r="BX1230" s="9">
        <v>3000</v>
      </c>
      <c r="BY1230" s="9">
        <v>6</v>
      </c>
      <c r="BZ1230" s="9">
        <v>4</v>
      </c>
      <c r="CA1230" s="9">
        <v>1</v>
      </c>
      <c r="CB1230" s="9">
        <v>27.05</v>
      </c>
      <c r="CC1230" s="9">
        <v>17.68</v>
      </c>
      <c r="CD1230" s="9">
        <v>408</v>
      </c>
      <c r="CE1230" s="9">
        <f t="shared" si="255"/>
        <v>558</v>
      </c>
      <c r="CF1230" s="9">
        <v>1020</v>
      </c>
      <c r="CG1230" s="9">
        <v>3000</v>
      </c>
      <c r="CH1230" s="9">
        <v>649.21</v>
      </c>
      <c r="CI1230" s="9" t="s">
        <v>33</v>
      </c>
      <c r="CJ1230" s="15">
        <f t="shared" si="256"/>
        <v>4.2114695340501793</v>
      </c>
      <c r="CK1230" s="9"/>
      <c r="CL1230" s="9"/>
      <c r="CM1230" s="9"/>
      <c r="CN1230" s="9"/>
      <c r="CO1230" s="9"/>
      <c r="CP1230" s="9"/>
      <c r="CQ1230" s="9"/>
      <c r="CR1230" s="9"/>
      <c r="CS1230" s="9"/>
      <c r="CT1230" s="9"/>
      <c r="CU1230" s="9"/>
      <c r="CV1230" s="9"/>
      <c r="CW1230" s="9"/>
      <c r="CX1230" s="9"/>
      <c r="CY1230" s="9"/>
      <c r="CZ1230" s="9"/>
      <c r="DA1230" s="9"/>
      <c r="DB1230" s="9"/>
      <c r="DC1230" s="9"/>
    </row>
    <row r="1231" spans="1:107" ht="18.649999999999999" customHeight="1">
      <c r="A1231" s="9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10"/>
      <c r="N1231" s="9"/>
      <c r="O1231" s="9"/>
      <c r="P1231" s="9"/>
      <c r="Q1231" s="9"/>
      <c r="R1231" s="9"/>
      <c r="S1231" s="9">
        <v>34</v>
      </c>
      <c r="T1231" s="9">
        <f t="shared" si="252"/>
        <v>3.4000000000000002E-3</v>
      </c>
      <c r="U1231" s="9">
        <v>170</v>
      </c>
      <c r="V1231" s="9">
        <f t="shared" si="248"/>
        <v>0.17</v>
      </c>
      <c r="W1231" s="9">
        <v>3.6</v>
      </c>
      <c r="X1231" s="9">
        <v>3600</v>
      </c>
      <c r="Y1231" s="9" t="s">
        <v>39</v>
      </c>
      <c r="Z1231" s="9" t="s">
        <v>35</v>
      </c>
      <c r="AA1231" s="11">
        <v>39.9</v>
      </c>
      <c r="AB1231" s="11" t="s">
        <v>59</v>
      </c>
      <c r="AC1231" s="12" t="str">
        <f t="shared" si="250"/>
        <v/>
      </c>
      <c r="AD1231" s="12" t="s">
        <v>54</v>
      </c>
      <c r="AE1231" s="27">
        <f t="shared" si="253"/>
        <v>0.96</v>
      </c>
      <c r="AF1231" s="19"/>
      <c r="AG1231" s="20" t="str">
        <f t="shared" si="249"/>
        <v/>
      </c>
      <c r="AH1231" s="20"/>
      <c r="AI1231" s="15">
        <f t="shared" si="257"/>
        <v>0.96</v>
      </c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 t="s">
        <v>36</v>
      </c>
      <c r="BK1231" s="9" t="s">
        <v>49</v>
      </c>
      <c r="BL1231" s="9" t="str">
        <f t="shared" si="246"/>
        <v xml:space="preserve"> 3</v>
      </c>
      <c r="BM1231" s="9">
        <v>0.04</v>
      </c>
      <c r="BN1231" s="15">
        <f t="shared" si="251"/>
        <v>25</v>
      </c>
      <c r="BO1231" s="9">
        <v>1</v>
      </c>
      <c r="BP1231" s="9">
        <v>3</v>
      </c>
      <c r="BQ1231" s="9">
        <v>72</v>
      </c>
      <c r="BR1231" s="9">
        <f t="shared" si="254"/>
        <v>24</v>
      </c>
      <c r="BS1231" s="9">
        <v>520</v>
      </c>
      <c r="BT1231" s="9" t="s">
        <v>32</v>
      </c>
      <c r="BU1231" s="9"/>
      <c r="BV1231" s="9">
        <v>102</v>
      </c>
      <c r="BW1231" s="9">
        <v>170</v>
      </c>
      <c r="BX1231" s="9">
        <v>3600</v>
      </c>
      <c r="BY1231" s="9">
        <v>6</v>
      </c>
      <c r="BZ1231" s="9">
        <v>4</v>
      </c>
      <c r="CA1231" s="9">
        <v>1</v>
      </c>
      <c r="CB1231" s="9">
        <v>32.46</v>
      </c>
      <c r="CC1231" s="9">
        <v>17.68</v>
      </c>
      <c r="CD1231" s="9">
        <v>408</v>
      </c>
      <c r="CE1231" s="9">
        <f t="shared" si="255"/>
        <v>558</v>
      </c>
      <c r="CF1231" s="9">
        <v>1020</v>
      </c>
      <c r="CG1231" s="9">
        <v>3600</v>
      </c>
      <c r="CH1231" s="9">
        <v>779.05</v>
      </c>
      <c r="CI1231" s="9" t="s">
        <v>33</v>
      </c>
      <c r="CJ1231" s="15">
        <f t="shared" si="256"/>
        <v>4.2114695340501793</v>
      </c>
      <c r="CK1231" s="9"/>
      <c r="CL1231" s="9"/>
      <c r="CM1231" s="9"/>
      <c r="CN1231" s="9"/>
      <c r="CO1231" s="9"/>
      <c r="CP1231" s="9"/>
      <c r="CQ1231" s="9"/>
      <c r="CR1231" s="9"/>
      <c r="CS1231" s="9"/>
      <c r="CT1231" s="9"/>
      <c r="CU1231" s="9"/>
      <c r="CV1231" s="9"/>
      <c r="CW1231" s="9"/>
      <c r="CX1231" s="9"/>
      <c r="CY1231" s="9"/>
      <c r="CZ1231" s="9"/>
      <c r="DA1231" s="9"/>
      <c r="DB1231" s="9"/>
      <c r="DC1231" s="9"/>
    </row>
    <row r="1232" spans="1:107" ht="18.649999999999999" customHeight="1">
      <c r="A1232" s="9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10"/>
      <c r="N1232" s="9"/>
      <c r="O1232" s="9"/>
      <c r="P1232" s="9"/>
      <c r="Q1232" s="9"/>
      <c r="R1232" s="9"/>
      <c r="S1232" s="9">
        <v>34</v>
      </c>
      <c r="T1232" s="9">
        <f t="shared" si="252"/>
        <v>3.4000000000000002E-3</v>
      </c>
      <c r="U1232" s="9">
        <v>170</v>
      </c>
      <c r="V1232" s="9">
        <f t="shared" si="248"/>
        <v>0.17</v>
      </c>
      <c r="W1232" s="9">
        <v>3.9</v>
      </c>
      <c r="X1232" s="9">
        <v>3900</v>
      </c>
      <c r="Y1232" s="9" t="s">
        <v>39</v>
      </c>
      <c r="Z1232" s="9" t="s">
        <v>35</v>
      </c>
      <c r="AA1232" s="11">
        <v>39.9</v>
      </c>
      <c r="AB1232" s="11" t="s">
        <v>59</v>
      </c>
      <c r="AC1232" s="12" t="str">
        <f t="shared" si="250"/>
        <v/>
      </c>
      <c r="AD1232" s="12" t="s">
        <v>54</v>
      </c>
      <c r="AE1232" s="27">
        <f t="shared" si="253"/>
        <v>0.96</v>
      </c>
      <c r="AF1232" s="19"/>
      <c r="AG1232" s="20" t="str">
        <f t="shared" si="249"/>
        <v/>
      </c>
      <c r="AH1232" s="20"/>
      <c r="AI1232" s="15">
        <f t="shared" si="257"/>
        <v>0.96</v>
      </c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 t="s">
        <v>36</v>
      </c>
      <c r="BK1232" s="9" t="s">
        <v>49</v>
      </c>
      <c r="BL1232" s="9" t="str">
        <f t="shared" si="246"/>
        <v xml:space="preserve"> 3</v>
      </c>
      <c r="BM1232" s="9">
        <v>0.04</v>
      </c>
      <c r="BN1232" s="15">
        <f t="shared" si="251"/>
        <v>25</v>
      </c>
      <c r="BO1232" s="9">
        <v>1</v>
      </c>
      <c r="BP1232" s="9">
        <v>3</v>
      </c>
      <c r="BQ1232" s="9">
        <v>72</v>
      </c>
      <c r="BR1232" s="9">
        <f t="shared" si="254"/>
        <v>24</v>
      </c>
      <c r="BS1232" s="9">
        <v>520</v>
      </c>
      <c r="BT1232" s="9" t="s">
        <v>32</v>
      </c>
      <c r="BU1232" s="9"/>
      <c r="BV1232" s="9">
        <v>102</v>
      </c>
      <c r="BW1232" s="9">
        <v>170</v>
      </c>
      <c r="BX1232" s="9">
        <v>3900</v>
      </c>
      <c r="BY1232" s="9">
        <v>6</v>
      </c>
      <c r="BZ1232" s="9">
        <v>4</v>
      </c>
      <c r="CA1232" s="9">
        <v>1</v>
      </c>
      <c r="CB1232" s="9">
        <v>35.17</v>
      </c>
      <c r="CC1232" s="9">
        <v>17.68</v>
      </c>
      <c r="CD1232" s="9">
        <v>408</v>
      </c>
      <c r="CE1232" s="9">
        <f t="shared" si="255"/>
        <v>558</v>
      </c>
      <c r="CF1232" s="9">
        <v>1020</v>
      </c>
      <c r="CG1232" s="9">
        <v>3900</v>
      </c>
      <c r="CH1232" s="9">
        <v>843.97</v>
      </c>
      <c r="CI1232" s="9" t="s">
        <v>33</v>
      </c>
      <c r="CJ1232" s="15">
        <f t="shared" si="256"/>
        <v>4.2114695340501793</v>
      </c>
      <c r="CK1232" s="9"/>
      <c r="CL1232" s="9"/>
      <c r="CM1232" s="9"/>
      <c r="CN1232" s="9"/>
      <c r="CO1232" s="9"/>
      <c r="CP1232" s="9"/>
      <c r="CQ1232" s="9"/>
      <c r="CR1232" s="9"/>
      <c r="CS1232" s="9"/>
      <c r="CT1232" s="9"/>
      <c r="CU1232" s="9"/>
      <c r="CV1232" s="9"/>
      <c r="CW1232" s="9"/>
      <c r="CX1232" s="9"/>
      <c r="CY1232" s="9"/>
      <c r="CZ1232" s="9"/>
      <c r="DA1232" s="9"/>
      <c r="DB1232" s="9"/>
      <c r="DC1232" s="9"/>
    </row>
    <row r="1233" spans="1:107" ht="18.649999999999999" customHeight="1">
      <c r="A1233" s="9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10"/>
      <c r="N1233" s="9"/>
      <c r="O1233" s="9"/>
      <c r="P1233" s="9"/>
      <c r="Q1233" s="9"/>
      <c r="R1233" s="9"/>
      <c r="S1233" s="9">
        <v>34</v>
      </c>
      <c r="T1233" s="9">
        <f t="shared" si="252"/>
        <v>3.4000000000000002E-3</v>
      </c>
      <c r="U1233" s="9">
        <v>170</v>
      </c>
      <c r="V1233" s="9">
        <f t="shared" si="248"/>
        <v>0.17</v>
      </c>
      <c r="W1233" s="9">
        <v>4.2</v>
      </c>
      <c r="X1233" s="9">
        <v>4200</v>
      </c>
      <c r="Y1233" s="9" t="s">
        <v>39</v>
      </c>
      <c r="Z1233" s="9" t="s">
        <v>35</v>
      </c>
      <c r="AA1233" s="11">
        <v>39.9</v>
      </c>
      <c r="AB1233" s="11" t="s">
        <v>59</v>
      </c>
      <c r="AC1233" s="12" t="str">
        <f t="shared" si="250"/>
        <v/>
      </c>
      <c r="AD1233" s="12" t="s">
        <v>54</v>
      </c>
      <c r="AE1233" s="27">
        <f t="shared" si="253"/>
        <v>0.96</v>
      </c>
      <c r="AF1233" s="19"/>
      <c r="AG1233" s="20" t="str">
        <f t="shared" si="249"/>
        <v/>
      </c>
      <c r="AH1233" s="20"/>
      <c r="AI1233" s="15">
        <f t="shared" si="257"/>
        <v>0.96</v>
      </c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 t="s">
        <v>36</v>
      </c>
      <c r="BK1233" s="9" t="s">
        <v>49</v>
      </c>
      <c r="BL1233" s="9" t="str">
        <f t="shared" si="246"/>
        <v xml:space="preserve"> 3</v>
      </c>
      <c r="BM1233" s="9">
        <v>0.04</v>
      </c>
      <c r="BN1233" s="15">
        <f t="shared" si="251"/>
        <v>25</v>
      </c>
      <c r="BO1233" s="9">
        <v>1</v>
      </c>
      <c r="BP1233" s="9">
        <v>3</v>
      </c>
      <c r="BQ1233" s="9">
        <v>72</v>
      </c>
      <c r="BR1233" s="9">
        <f t="shared" si="254"/>
        <v>24</v>
      </c>
      <c r="BS1233" s="9">
        <v>520</v>
      </c>
      <c r="BT1233" s="9" t="s">
        <v>32</v>
      </c>
      <c r="BU1233" s="9"/>
      <c r="BV1233" s="9">
        <v>102</v>
      </c>
      <c r="BW1233" s="9">
        <v>170</v>
      </c>
      <c r="BX1233" s="9">
        <v>4200</v>
      </c>
      <c r="BY1233" s="9">
        <v>6</v>
      </c>
      <c r="BZ1233" s="9">
        <v>4</v>
      </c>
      <c r="CA1233" s="9">
        <v>1</v>
      </c>
      <c r="CB1233" s="9">
        <v>37.869999999999997</v>
      </c>
      <c r="CC1233" s="9">
        <v>17.68</v>
      </c>
      <c r="CD1233" s="9">
        <v>408</v>
      </c>
      <c r="CE1233" s="9">
        <f t="shared" si="255"/>
        <v>558</v>
      </c>
      <c r="CF1233" s="9">
        <v>1020</v>
      </c>
      <c r="CG1233" s="9">
        <v>4200</v>
      </c>
      <c r="CH1233" s="9">
        <v>908.89</v>
      </c>
      <c r="CI1233" s="9" t="s">
        <v>33</v>
      </c>
      <c r="CJ1233" s="15">
        <f t="shared" si="256"/>
        <v>4.2114695340501793</v>
      </c>
      <c r="CK1233" s="9"/>
      <c r="CL1233" s="9"/>
      <c r="CM1233" s="9"/>
      <c r="CN1233" s="9"/>
      <c r="CO1233" s="9"/>
      <c r="CP1233" s="9"/>
      <c r="CQ1233" s="9"/>
      <c r="CR1233" s="9"/>
      <c r="CS1233" s="9"/>
      <c r="CT1233" s="9"/>
      <c r="CU1233" s="9"/>
      <c r="CV1233" s="9"/>
      <c r="CW1233" s="9"/>
      <c r="CX1233" s="9"/>
      <c r="CY1233" s="9"/>
      <c r="CZ1233" s="9"/>
      <c r="DA1233" s="9"/>
      <c r="DB1233" s="9"/>
      <c r="DC1233" s="9"/>
    </row>
    <row r="1234" spans="1:107" ht="18.649999999999999" customHeight="1">
      <c r="A1234" s="9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10"/>
      <c r="N1234" s="9"/>
      <c r="O1234" s="9"/>
      <c r="P1234" s="9"/>
      <c r="Q1234" s="9"/>
      <c r="R1234" s="9"/>
      <c r="S1234" s="9">
        <v>34</v>
      </c>
      <c r="T1234" s="9">
        <f t="shared" si="252"/>
        <v>3.4000000000000002E-3</v>
      </c>
      <c r="U1234" s="9">
        <v>170</v>
      </c>
      <c r="V1234" s="9">
        <f t="shared" si="248"/>
        <v>0.17</v>
      </c>
      <c r="W1234" s="9">
        <v>4.5</v>
      </c>
      <c r="X1234" s="9">
        <v>4500</v>
      </c>
      <c r="Y1234" s="9" t="s">
        <v>39</v>
      </c>
      <c r="Z1234" s="9" t="s">
        <v>35</v>
      </c>
      <c r="AA1234" s="11">
        <v>39.9</v>
      </c>
      <c r="AB1234" s="11" t="s">
        <v>59</v>
      </c>
      <c r="AC1234" s="12" t="str">
        <f t="shared" si="250"/>
        <v/>
      </c>
      <c r="AD1234" s="12" t="s">
        <v>54</v>
      </c>
      <c r="AE1234" s="27">
        <f t="shared" si="253"/>
        <v>1.2000000000000002</v>
      </c>
      <c r="AF1234" s="19"/>
      <c r="AG1234" s="20" t="str">
        <f t="shared" si="249"/>
        <v/>
      </c>
      <c r="AH1234" s="20"/>
      <c r="AI1234" s="15">
        <f t="shared" si="257"/>
        <v>1.2000000000000002</v>
      </c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 t="s">
        <v>36</v>
      </c>
      <c r="BK1234" s="9" t="s">
        <v>49</v>
      </c>
      <c r="BL1234" s="9" t="str">
        <f t="shared" si="246"/>
        <v xml:space="preserve"> 3</v>
      </c>
      <c r="BM1234" s="9">
        <v>0.05</v>
      </c>
      <c r="BN1234" s="15">
        <f t="shared" si="251"/>
        <v>20</v>
      </c>
      <c r="BO1234" s="9">
        <v>1</v>
      </c>
      <c r="BP1234" s="9">
        <v>3</v>
      </c>
      <c r="BQ1234" s="9">
        <v>72</v>
      </c>
      <c r="BR1234" s="9">
        <f t="shared" si="254"/>
        <v>24</v>
      </c>
      <c r="BS1234" s="9">
        <v>520</v>
      </c>
      <c r="BT1234" s="9" t="s">
        <v>32</v>
      </c>
      <c r="BU1234" s="9"/>
      <c r="BV1234" s="9">
        <v>102</v>
      </c>
      <c r="BW1234" s="9">
        <v>170</v>
      </c>
      <c r="BX1234" s="9">
        <v>4500</v>
      </c>
      <c r="BY1234" s="9">
        <v>6</v>
      </c>
      <c r="BZ1234" s="9">
        <v>4</v>
      </c>
      <c r="CA1234" s="9">
        <v>1</v>
      </c>
      <c r="CB1234" s="9">
        <v>40.58</v>
      </c>
      <c r="CC1234" s="9">
        <v>17.68</v>
      </c>
      <c r="CD1234" s="9">
        <v>408</v>
      </c>
      <c r="CE1234" s="9">
        <f t="shared" si="255"/>
        <v>558</v>
      </c>
      <c r="CF1234" s="9">
        <v>1020</v>
      </c>
      <c r="CG1234" s="9">
        <v>4500</v>
      </c>
      <c r="CH1234" s="9">
        <v>973.81</v>
      </c>
      <c r="CI1234" s="9" t="s">
        <v>33</v>
      </c>
      <c r="CJ1234" s="15">
        <f t="shared" si="256"/>
        <v>4.2114695340501793</v>
      </c>
      <c r="CK1234" s="9"/>
      <c r="CL1234" s="9"/>
      <c r="CM1234" s="9"/>
      <c r="CN1234" s="9"/>
      <c r="CO1234" s="9"/>
      <c r="CP1234" s="9"/>
      <c r="CQ1234" s="9"/>
      <c r="CR1234" s="9"/>
      <c r="CS1234" s="9"/>
      <c r="CT1234" s="9"/>
      <c r="CU1234" s="9"/>
      <c r="CV1234" s="9"/>
      <c r="CW1234" s="9"/>
      <c r="CX1234" s="9"/>
      <c r="CY1234" s="9"/>
      <c r="CZ1234" s="9"/>
      <c r="DA1234" s="9"/>
      <c r="DB1234" s="9"/>
      <c r="DC1234" s="9"/>
    </row>
    <row r="1235" spans="1:107" ht="18.649999999999999" customHeight="1">
      <c r="A1235" s="9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10"/>
      <c r="N1235" s="9"/>
      <c r="O1235" s="9"/>
      <c r="P1235" s="9"/>
      <c r="Q1235" s="9"/>
      <c r="R1235" s="9"/>
      <c r="S1235" s="9">
        <v>34</v>
      </c>
      <c r="T1235" s="9">
        <f t="shared" si="252"/>
        <v>3.4000000000000002E-3</v>
      </c>
      <c r="U1235" s="9">
        <v>170</v>
      </c>
      <c r="V1235" s="9">
        <f t="shared" si="248"/>
        <v>0.17</v>
      </c>
      <c r="W1235" s="9">
        <v>4.8</v>
      </c>
      <c r="X1235" s="9">
        <v>4800</v>
      </c>
      <c r="Y1235" s="9" t="s">
        <v>39</v>
      </c>
      <c r="Z1235" s="9" t="s">
        <v>35</v>
      </c>
      <c r="AA1235" s="11">
        <v>39.9</v>
      </c>
      <c r="AB1235" s="11" t="s">
        <v>59</v>
      </c>
      <c r="AC1235" s="12" t="str">
        <f t="shared" si="250"/>
        <v/>
      </c>
      <c r="AD1235" s="12" t="s">
        <v>54</v>
      </c>
      <c r="AE1235" s="27">
        <f t="shared" si="253"/>
        <v>1.2000000000000002</v>
      </c>
      <c r="AF1235" s="19"/>
      <c r="AG1235" s="20" t="str">
        <f t="shared" si="249"/>
        <v/>
      </c>
      <c r="AH1235" s="20"/>
      <c r="AI1235" s="15">
        <f t="shared" si="257"/>
        <v>1.2000000000000002</v>
      </c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 t="s">
        <v>36</v>
      </c>
      <c r="BK1235" s="9" t="s">
        <v>49</v>
      </c>
      <c r="BL1235" s="9" t="str">
        <f t="shared" si="246"/>
        <v xml:space="preserve"> 3</v>
      </c>
      <c r="BM1235" s="9">
        <v>0.05</v>
      </c>
      <c r="BN1235" s="15">
        <f t="shared" si="251"/>
        <v>20</v>
      </c>
      <c r="BO1235" s="9">
        <v>1</v>
      </c>
      <c r="BP1235" s="9">
        <v>3</v>
      </c>
      <c r="BQ1235" s="9">
        <v>72</v>
      </c>
      <c r="BR1235" s="9">
        <f t="shared" si="254"/>
        <v>24</v>
      </c>
      <c r="BS1235" s="9">
        <v>520</v>
      </c>
      <c r="BT1235" s="9" t="s">
        <v>32</v>
      </c>
      <c r="BU1235" s="9"/>
      <c r="BV1235" s="9">
        <v>102</v>
      </c>
      <c r="BW1235" s="9">
        <v>170</v>
      </c>
      <c r="BX1235" s="9">
        <v>4800</v>
      </c>
      <c r="BY1235" s="9">
        <v>6</v>
      </c>
      <c r="BZ1235" s="9">
        <v>4</v>
      </c>
      <c r="CA1235" s="9">
        <v>1</v>
      </c>
      <c r="CB1235" s="9">
        <v>43.28</v>
      </c>
      <c r="CC1235" s="9">
        <v>17.68</v>
      </c>
      <c r="CD1235" s="9">
        <v>408</v>
      </c>
      <c r="CE1235" s="9">
        <f t="shared" si="255"/>
        <v>558</v>
      </c>
      <c r="CF1235" s="9">
        <v>1020</v>
      </c>
      <c r="CG1235" s="9">
        <v>4800</v>
      </c>
      <c r="CH1235" s="9">
        <v>1038.74</v>
      </c>
      <c r="CI1235" s="9" t="s">
        <v>33</v>
      </c>
      <c r="CJ1235" s="15">
        <f t="shared" si="256"/>
        <v>4.2114695340501793</v>
      </c>
      <c r="CK1235" s="9"/>
      <c r="CL1235" s="9"/>
      <c r="CM1235" s="9"/>
      <c r="CN1235" s="9"/>
      <c r="CO1235" s="9"/>
      <c r="CP1235" s="9"/>
      <c r="CQ1235" s="9"/>
      <c r="CR1235" s="9"/>
      <c r="CS1235" s="9"/>
      <c r="CT1235" s="9"/>
      <c r="CU1235" s="9"/>
      <c r="CV1235" s="9"/>
      <c r="CW1235" s="9"/>
      <c r="CX1235" s="9"/>
      <c r="CY1235" s="9"/>
      <c r="CZ1235" s="9"/>
      <c r="DA1235" s="9"/>
      <c r="DB1235" s="9"/>
      <c r="DC1235" s="9"/>
    </row>
    <row r="1236" spans="1:107" ht="18.649999999999999" customHeight="1">
      <c r="A1236" s="9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10"/>
      <c r="N1236" s="9"/>
      <c r="O1236" s="9"/>
      <c r="P1236" s="9"/>
      <c r="Q1236" s="9"/>
      <c r="R1236" s="9"/>
      <c r="S1236" s="9">
        <v>34</v>
      </c>
      <c r="T1236" s="9">
        <f t="shared" si="252"/>
        <v>3.4000000000000002E-3</v>
      </c>
      <c r="U1236" s="9">
        <v>170</v>
      </c>
      <c r="V1236" s="9">
        <f t="shared" si="248"/>
        <v>0.17</v>
      </c>
      <c r="W1236" s="9">
        <v>5.0999999999999996</v>
      </c>
      <c r="X1236" s="9">
        <v>5100</v>
      </c>
      <c r="Y1236" s="9" t="s">
        <v>39</v>
      </c>
      <c r="Z1236" s="9" t="s">
        <v>35</v>
      </c>
      <c r="AA1236" s="11">
        <v>39.9</v>
      </c>
      <c r="AB1236" s="11" t="s">
        <v>59</v>
      </c>
      <c r="AC1236" s="12" t="str">
        <f t="shared" si="250"/>
        <v/>
      </c>
      <c r="AD1236" s="12" t="s">
        <v>54</v>
      </c>
      <c r="AE1236" s="27">
        <f t="shared" si="253"/>
        <v>1.2000000000000002</v>
      </c>
      <c r="AF1236" s="19"/>
      <c r="AG1236" s="20" t="str">
        <f t="shared" si="249"/>
        <v/>
      </c>
      <c r="AH1236" s="20"/>
      <c r="AI1236" s="15">
        <f t="shared" si="257"/>
        <v>1.2000000000000002</v>
      </c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 t="s">
        <v>36</v>
      </c>
      <c r="BK1236" s="9" t="s">
        <v>49</v>
      </c>
      <c r="BL1236" s="9" t="str">
        <f t="shared" si="246"/>
        <v xml:space="preserve"> 3</v>
      </c>
      <c r="BM1236" s="9">
        <v>0.05</v>
      </c>
      <c r="BN1236" s="15">
        <f t="shared" si="251"/>
        <v>20</v>
      </c>
      <c r="BO1236" s="9">
        <v>1</v>
      </c>
      <c r="BP1236" s="9">
        <v>3</v>
      </c>
      <c r="BQ1236" s="9">
        <v>72</v>
      </c>
      <c r="BR1236" s="9">
        <f t="shared" si="254"/>
        <v>24</v>
      </c>
      <c r="BS1236" s="9">
        <v>520</v>
      </c>
      <c r="BT1236" s="9" t="s">
        <v>32</v>
      </c>
      <c r="BU1236" s="9"/>
      <c r="BV1236" s="9">
        <v>102</v>
      </c>
      <c r="BW1236" s="9">
        <v>170</v>
      </c>
      <c r="BX1236" s="9">
        <v>5100</v>
      </c>
      <c r="BY1236" s="9">
        <v>6</v>
      </c>
      <c r="BZ1236" s="9">
        <v>4</v>
      </c>
      <c r="CA1236" s="9">
        <v>1</v>
      </c>
      <c r="CB1236" s="9">
        <v>45.99</v>
      </c>
      <c r="CC1236" s="9">
        <v>17.68</v>
      </c>
      <c r="CD1236" s="9">
        <v>408</v>
      </c>
      <c r="CE1236" s="9">
        <f t="shared" si="255"/>
        <v>558</v>
      </c>
      <c r="CF1236" s="9">
        <v>1020</v>
      </c>
      <c r="CG1236" s="9">
        <v>5100</v>
      </c>
      <c r="CH1236" s="9">
        <v>1103.6600000000001</v>
      </c>
      <c r="CI1236" s="9" t="s">
        <v>33</v>
      </c>
      <c r="CJ1236" s="15">
        <f t="shared" si="256"/>
        <v>4.2114695340501793</v>
      </c>
      <c r="CK1236" s="9"/>
      <c r="CL1236" s="9"/>
      <c r="CM1236" s="9"/>
      <c r="CN1236" s="9"/>
      <c r="CO1236" s="9"/>
      <c r="CP1236" s="9"/>
      <c r="CQ1236" s="9"/>
      <c r="CR1236" s="9"/>
      <c r="CS1236" s="9"/>
      <c r="CT1236" s="9"/>
      <c r="CU1236" s="9"/>
      <c r="CV1236" s="9"/>
      <c r="CW1236" s="9"/>
      <c r="CX1236" s="9"/>
      <c r="CY1236" s="9"/>
      <c r="CZ1236" s="9"/>
      <c r="DA1236" s="9"/>
      <c r="DB1236" s="9"/>
      <c r="DC1236" s="9"/>
    </row>
    <row r="1237" spans="1:107" ht="18.649999999999999" customHeight="1">
      <c r="A1237" s="9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10"/>
      <c r="N1237" s="9"/>
      <c r="O1237" s="9"/>
      <c r="P1237" s="9"/>
      <c r="Q1237" s="9"/>
      <c r="R1237" s="9"/>
      <c r="S1237" s="9">
        <v>21</v>
      </c>
      <c r="T1237" s="9">
        <f t="shared" si="252"/>
        <v>2.1000000000000003E-3</v>
      </c>
      <c r="U1237" s="9">
        <v>185</v>
      </c>
      <c r="V1237" s="9">
        <f t="shared" si="248"/>
        <v>0.185</v>
      </c>
      <c r="W1237" s="9">
        <v>3.85</v>
      </c>
      <c r="X1237" s="9">
        <v>3850</v>
      </c>
      <c r="Y1237" s="9" t="s">
        <v>35</v>
      </c>
      <c r="Z1237" s="9" t="s">
        <v>35</v>
      </c>
      <c r="AA1237" s="11">
        <v>19.05</v>
      </c>
      <c r="AB1237" s="11" t="s">
        <v>59</v>
      </c>
      <c r="AC1237" s="12" t="str">
        <f t="shared" si="250"/>
        <v/>
      </c>
      <c r="AD1237" s="12" t="s">
        <v>54</v>
      </c>
      <c r="AE1237" s="27">
        <f t="shared" si="253"/>
        <v>106.8</v>
      </c>
      <c r="AF1237" s="19"/>
      <c r="AG1237" s="20" t="str">
        <f t="shared" si="249"/>
        <v/>
      </c>
      <c r="AH1237" s="20"/>
      <c r="AI1237" s="15">
        <f t="shared" si="257"/>
        <v>106.8</v>
      </c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 t="s">
        <v>36</v>
      </c>
      <c r="BK1237" s="9" t="s">
        <v>37</v>
      </c>
      <c r="BL1237" s="9" t="str">
        <f t="shared" si="246"/>
        <v xml:space="preserve"> 5</v>
      </c>
      <c r="BM1237" s="9">
        <v>3.56</v>
      </c>
      <c r="BN1237" s="15">
        <f t="shared" si="251"/>
        <v>0.2808988764044944</v>
      </c>
      <c r="BO1237" s="9">
        <v>1</v>
      </c>
      <c r="BP1237" s="9">
        <v>5</v>
      </c>
      <c r="BQ1237" s="9">
        <v>150</v>
      </c>
      <c r="BR1237" s="9">
        <f t="shared" si="254"/>
        <v>30</v>
      </c>
      <c r="BS1237" s="9">
        <v>460</v>
      </c>
      <c r="BT1237" s="9" t="s">
        <v>32</v>
      </c>
      <c r="BU1237" s="9"/>
      <c r="BV1237" s="9">
        <v>105</v>
      </c>
      <c r="BW1237" s="9">
        <v>198</v>
      </c>
      <c r="BX1237" s="9">
        <v>3900</v>
      </c>
      <c r="BY1237" s="9">
        <v>5</v>
      </c>
      <c r="BZ1237" s="9">
        <v>6</v>
      </c>
      <c r="CA1237" s="9">
        <v>1</v>
      </c>
      <c r="CB1237" s="9">
        <v>34.4</v>
      </c>
      <c r="CC1237" s="9">
        <v>9.66</v>
      </c>
      <c r="CD1237" s="9">
        <v>630</v>
      </c>
      <c r="CE1237" s="9">
        <f t="shared" si="255"/>
        <v>780</v>
      </c>
      <c r="CF1237" s="9">
        <v>990</v>
      </c>
      <c r="CG1237" s="9">
        <v>3900</v>
      </c>
      <c r="CH1237" s="9">
        <v>1118.92</v>
      </c>
      <c r="CI1237" s="9" t="s">
        <v>33</v>
      </c>
      <c r="CJ1237" s="15">
        <f t="shared" si="256"/>
        <v>3.0128205128205128</v>
      </c>
      <c r="CK1237" s="9"/>
      <c r="CL1237" s="9"/>
      <c r="CM1237" s="9"/>
      <c r="CN1237" s="9"/>
      <c r="CO1237" s="9"/>
      <c r="CP1237" s="9"/>
      <c r="CQ1237" s="9"/>
      <c r="CR1237" s="9"/>
      <c r="CS1237" s="9"/>
      <c r="CT1237" s="9"/>
      <c r="CU1237" s="9"/>
      <c r="CV1237" s="9"/>
      <c r="CW1237" s="9"/>
      <c r="CX1237" s="9"/>
      <c r="CY1237" s="9"/>
      <c r="CZ1237" s="9"/>
      <c r="DA1237" s="9"/>
      <c r="DB1237" s="9"/>
      <c r="DC1237" s="9"/>
    </row>
    <row r="1238" spans="1:107" ht="18.649999999999999" customHeight="1">
      <c r="A1238" s="9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10"/>
      <c r="N1238" s="9"/>
      <c r="O1238" s="9"/>
      <c r="P1238" s="9"/>
      <c r="Q1238" s="9"/>
      <c r="R1238" s="9"/>
      <c r="S1238" s="9">
        <v>21</v>
      </c>
      <c r="T1238" s="9">
        <f t="shared" si="252"/>
        <v>2.1000000000000003E-3</v>
      </c>
      <c r="U1238" s="9">
        <v>185</v>
      </c>
      <c r="V1238" s="9">
        <f t="shared" si="248"/>
        <v>0.185</v>
      </c>
      <c r="W1238" s="9">
        <v>4.1500000000000004</v>
      </c>
      <c r="X1238" s="9">
        <v>4150</v>
      </c>
      <c r="Y1238" s="9" t="s">
        <v>35</v>
      </c>
      <c r="Z1238" s="9" t="s">
        <v>35</v>
      </c>
      <c r="AA1238" s="11">
        <v>19.05</v>
      </c>
      <c r="AB1238" s="11" t="s">
        <v>59</v>
      </c>
      <c r="AC1238" s="12" t="str">
        <f t="shared" si="250"/>
        <v/>
      </c>
      <c r="AD1238" s="12" t="s">
        <v>54</v>
      </c>
      <c r="AE1238" s="27">
        <f t="shared" si="253"/>
        <v>115.19999999999999</v>
      </c>
      <c r="AF1238" s="19"/>
      <c r="AG1238" s="20" t="str">
        <f t="shared" si="249"/>
        <v/>
      </c>
      <c r="AH1238" s="20"/>
      <c r="AI1238" s="15">
        <f t="shared" si="257"/>
        <v>115.19999999999999</v>
      </c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 t="s">
        <v>36</v>
      </c>
      <c r="BK1238" s="9" t="s">
        <v>37</v>
      </c>
      <c r="BL1238" s="9" t="str">
        <f t="shared" si="246"/>
        <v xml:space="preserve"> 5</v>
      </c>
      <c r="BM1238" s="9">
        <v>3.84</v>
      </c>
      <c r="BN1238" s="15">
        <f t="shared" si="251"/>
        <v>0.26041666666666669</v>
      </c>
      <c r="BO1238" s="9">
        <v>1</v>
      </c>
      <c r="BP1238" s="9">
        <v>5</v>
      </c>
      <c r="BQ1238" s="9">
        <v>150</v>
      </c>
      <c r="BR1238" s="9">
        <f t="shared" si="254"/>
        <v>30</v>
      </c>
      <c r="BS1238" s="9">
        <v>460</v>
      </c>
      <c r="BT1238" s="9" t="s">
        <v>32</v>
      </c>
      <c r="BU1238" s="9"/>
      <c r="BV1238" s="9">
        <v>105</v>
      </c>
      <c r="BW1238" s="9">
        <v>198</v>
      </c>
      <c r="BX1238" s="9">
        <v>4200</v>
      </c>
      <c r="BY1238" s="9">
        <v>5</v>
      </c>
      <c r="BZ1238" s="9">
        <v>6</v>
      </c>
      <c r="CA1238" s="9">
        <v>1</v>
      </c>
      <c r="CB1238" s="9">
        <v>37.08</v>
      </c>
      <c r="CC1238" s="9">
        <v>9.66</v>
      </c>
      <c r="CD1238" s="9">
        <v>630</v>
      </c>
      <c r="CE1238" s="9">
        <f t="shared" si="255"/>
        <v>780</v>
      </c>
      <c r="CF1238" s="9">
        <v>990</v>
      </c>
      <c r="CG1238" s="9">
        <v>4200</v>
      </c>
      <c r="CH1238" s="9">
        <v>1204.99</v>
      </c>
      <c r="CI1238" s="9" t="s">
        <v>33</v>
      </c>
      <c r="CJ1238" s="15">
        <f t="shared" si="256"/>
        <v>3.0128205128205128</v>
      </c>
      <c r="CK1238" s="9"/>
      <c r="CL1238" s="9"/>
      <c r="CM1238" s="9"/>
      <c r="CN1238" s="9"/>
      <c r="CO1238" s="9"/>
      <c r="CP1238" s="9"/>
      <c r="CQ1238" s="9"/>
      <c r="CR1238" s="9"/>
      <c r="CS1238" s="9"/>
      <c r="CT1238" s="9"/>
      <c r="CU1238" s="9"/>
      <c r="CV1238" s="9"/>
      <c r="CW1238" s="9"/>
      <c r="CX1238" s="9"/>
      <c r="CY1238" s="9"/>
      <c r="CZ1238" s="9"/>
      <c r="DA1238" s="9"/>
      <c r="DB1238" s="9"/>
      <c r="DC1238" s="9"/>
    </row>
    <row r="1239" spans="1:107" ht="18.649999999999999" customHeight="1">
      <c r="A1239" s="9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10"/>
      <c r="N1239" s="9"/>
      <c r="O1239" s="9"/>
      <c r="P1239" s="9"/>
      <c r="Q1239" s="9"/>
      <c r="R1239" s="9"/>
      <c r="S1239" s="9">
        <v>21</v>
      </c>
      <c r="T1239" s="9">
        <f t="shared" si="252"/>
        <v>2.1000000000000003E-3</v>
      </c>
      <c r="U1239" s="9">
        <v>185</v>
      </c>
      <c r="V1239" s="9">
        <f t="shared" si="248"/>
        <v>0.185</v>
      </c>
      <c r="W1239" s="9">
        <v>4.45</v>
      </c>
      <c r="X1239" s="9">
        <v>4450</v>
      </c>
      <c r="Y1239" s="9" t="s">
        <v>35</v>
      </c>
      <c r="Z1239" s="9" t="s">
        <v>35</v>
      </c>
      <c r="AA1239" s="11">
        <v>19.05</v>
      </c>
      <c r="AB1239" s="11" t="s">
        <v>59</v>
      </c>
      <c r="AC1239" s="12" t="str">
        <f t="shared" si="250"/>
        <v/>
      </c>
      <c r="AD1239" s="12" t="s">
        <v>54</v>
      </c>
      <c r="AE1239" s="27">
        <f t="shared" si="253"/>
        <v>123.60000000000001</v>
      </c>
      <c r="AF1239" s="19"/>
      <c r="AG1239" s="20" t="str">
        <f t="shared" si="249"/>
        <v/>
      </c>
      <c r="AH1239" s="20"/>
      <c r="AI1239" s="15">
        <f t="shared" si="257"/>
        <v>123.60000000000001</v>
      </c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 t="s">
        <v>36</v>
      </c>
      <c r="BK1239" s="9" t="s">
        <v>37</v>
      </c>
      <c r="BL1239" s="9" t="str">
        <f t="shared" si="246"/>
        <v xml:space="preserve"> 5</v>
      </c>
      <c r="BM1239" s="9">
        <v>4.12</v>
      </c>
      <c r="BN1239" s="15">
        <f t="shared" si="251"/>
        <v>0.24271844660194175</v>
      </c>
      <c r="BO1239" s="9">
        <v>1</v>
      </c>
      <c r="BP1239" s="9">
        <v>5</v>
      </c>
      <c r="BQ1239" s="9">
        <v>150</v>
      </c>
      <c r="BR1239" s="9">
        <f t="shared" si="254"/>
        <v>30</v>
      </c>
      <c r="BS1239" s="9">
        <v>460</v>
      </c>
      <c r="BT1239" s="9" t="s">
        <v>32</v>
      </c>
      <c r="BU1239" s="9"/>
      <c r="BV1239" s="9">
        <v>105</v>
      </c>
      <c r="BW1239" s="9">
        <v>198</v>
      </c>
      <c r="BX1239" s="9">
        <v>4500</v>
      </c>
      <c r="BY1239" s="9">
        <v>5</v>
      </c>
      <c r="BZ1239" s="9">
        <v>6</v>
      </c>
      <c r="CA1239" s="9">
        <v>1</v>
      </c>
      <c r="CB1239" s="9">
        <v>39.76</v>
      </c>
      <c r="CC1239" s="9">
        <v>9.66</v>
      </c>
      <c r="CD1239" s="9">
        <v>630</v>
      </c>
      <c r="CE1239" s="9">
        <f t="shared" si="255"/>
        <v>780</v>
      </c>
      <c r="CF1239" s="9">
        <v>990</v>
      </c>
      <c r="CG1239" s="9">
        <v>4500</v>
      </c>
      <c r="CH1239" s="9">
        <v>1291.06</v>
      </c>
      <c r="CI1239" s="9" t="s">
        <v>33</v>
      </c>
      <c r="CJ1239" s="15">
        <f t="shared" si="256"/>
        <v>3.0128205128205128</v>
      </c>
      <c r="CK1239" s="9"/>
      <c r="CL1239" s="9"/>
      <c r="CM1239" s="9"/>
      <c r="CN1239" s="9"/>
      <c r="CO1239" s="9"/>
      <c r="CP1239" s="9"/>
      <c r="CQ1239" s="9"/>
      <c r="CR1239" s="9"/>
      <c r="CS1239" s="9"/>
      <c r="CT1239" s="9"/>
      <c r="CU1239" s="9"/>
      <c r="CV1239" s="9"/>
      <c r="CW1239" s="9"/>
      <c r="CX1239" s="9"/>
      <c r="CY1239" s="9"/>
      <c r="CZ1239" s="9"/>
      <c r="DA1239" s="9"/>
      <c r="DB1239" s="9"/>
      <c r="DC1239" s="9"/>
    </row>
    <row r="1240" spans="1:107" ht="18.649999999999999" customHeight="1">
      <c r="A1240" s="9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10"/>
      <c r="N1240" s="9"/>
      <c r="O1240" s="9"/>
      <c r="P1240" s="9"/>
      <c r="Q1240" s="9"/>
      <c r="R1240" s="9"/>
      <c r="S1240" s="9">
        <v>21</v>
      </c>
      <c r="T1240" s="9">
        <f t="shared" si="252"/>
        <v>2.1000000000000003E-3</v>
      </c>
      <c r="U1240" s="9">
        <v>185</v>
      </c>
      <c r="V1240" s="9">
        <f t="shared" si="248"/>
        <v>0.185</v>
      </c>
      <c r="W1240" s="9">
        <v>4.75</v>
      </c>
      <c r="X1240" s="9">
        <v>4750</v>
      </c>
      <c r="Y1240" s="9" t="s">
        <v>35</v>
      </c>
      <c r="Z1240" s="9" t="s">
        <v>35</v>
      </c>
      <c r="AA1240" s="11">
        <v>19.05</v>
      </c>
      <c r="AB1240" s="11" t="s">
        <v>59</v>
      </c>
      <c r="AC1240" s="12" t="str">
        <f t="shared" si="250"/>
        <v/>
      </c>
      <c r="AD1240" s="12" t="s">
        <v>54</v>
      </c>
      <c r="AE1240" s="27">
        <f t="shared" si="253"/>
        <v>131.69999999999999</v>
      </c>
      <c r="AF1240" s="19"/>
      <c r="AG1240" s="20" t="str">
        <f t="shared" si="249"/>
        <v/>
      </c>
      <c r="AH1240" s="20"/>
      <c r="AI1240" s="15">
        <f t="shared" si="257"/>
        <v>131.69999999999999</v>
      </c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 t="s">
        <v>36</v>
      </c>
      <c r="BK1240" s="9" t="s">
        <v>37</v>
      </c>
      <c r="BL1240" s="9" t="str">
        <f t="shared" si="246"/>
        <v xml:space="preserve"> 5</v>
      </c>
      <c r="BM1240" s="9">
        <v>4.3899999999999997</v>
      </c>
      <c r="BN1240" s="15">
        <f t="shared" si="251"/>
        <v>0.22779043280182235</v>
      </c>
      <c r="BO1240" s="9">
        <v>1</v>
      </c>
      <c r="BP1240" s="9">
        <v>5</v>
      </c>
      <c r="BQ1240" s="9">
        <v>150</v>
      </c>
      <c r="BR1240" s="9">
        <f t="shared" si="254"/>
        <v>30</v>
      </c>
      <c r="BS1240" s="9">
        <v>460</v>
      </c>
      <c r="BT1240" s="9" t="s">
        <v>32</v>
      </c>
      <c r="BU1240" s="9"/>
      <c r="BV1240" s="9">
        <v>105</v>
      </c>
      <c r="BW1240" s="9">
        <v>198</v>
      </c>
      <c r="BX1240" s="9">
        <v>4800</v>
      </c>
      <c r="BY1240" s="9">
        <v>5</v>
      </c>
      <c r="BZ1240" s="9">
        <v>6</v>
      </c>
      <c r="CA1240" s="9">
        <v>1</v>
      </c>
      <c r="CB1240" s="9">
        <v>42.44</v>
      </c>
      <c r="CC1240" s="9">
        <v>9.66</v>
      </c>
      <c r="CD1240" s="9">
        <v>630</v>
      </c>
      <c r="CE1240" s="9">
        <f t="shared" si="255"/>
        <v>780</v>
      </c>
      <c r="CF1240" s="9">
        <v>990</v>
      </c>
      <c r="CG1240" s="9">
        <v>4800</v>
      </c>
      <c r="CH1240" s="9">
        <v>1377.13</v>
      </c>
      <c r="CI1240" s="9" t="s">
        <v>33</v>
      </c>
      <c r="CJ1240" s="15">
        <f t="shared" si="256"/>
        <v>3.0128205128205128</v>
      </c>
      <c r="CK1240" s="9"/>
      <c r="CL1240" s="9"/>
      <c r="CM1240" s="9"/>
      <c r="CN1240" s="9"/>
      <c r="CO1240" s="9"/>
      <c r="CP1240" s="9"/>
      <c r="CQ1240" s="9"/>
      <c r="CR1240" s="9"/>
      <c r="CS1240" s="9"/>
      <c r="CT1240" s="9"/>
      <c r="CU1240" s="9"/>
      <c r="CV1240" s="9"/>
      <c r="CW1240" s="9"/>
      <c r="CX1240" s="9"/>
      <c r="CY1240" s="9"/>
      <c r="CZ1240" s="9"/>
      <c r="DA1240" s="9"/>
      <c r="DB1240" s="9"/>
      <c r="DC1240" s="9"/>
    </row>
    <row r="1241" spans="1:107" ht="18.649999999999999" customHeight="1">
      <c r="A1241" s="9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10"/>
      <c r="N1241" s="9"/>
      <c r="O1241" s="9"/>
      <c r="P1241" s="9"/>
      <c r="Q1241" s="9"/>
      <c r="R1241" s="9"/>
      <c r="S1241" s="9">
        <v>20</v>
      </c>
      <c r="T1241" s="9">
        <f t="shared" si="252"/>
        <v>2E-3</v>
      </c>
      <c r="U1241" s="9">
        <v>125</v>
      </c>
      <c r="V1241" s="9">
        <f t="shared" si="248"/>
        <v>0.125</v>
      </c>
      <c r="W1241" s="9">
        <v>3.85</v>
      </c>
      <c r="X1241" s="9">
        <v>3850</v>
      </c>
      <c r="Y1241" s="9" t="s">
        <v>35</v>
      </c>
      <c r="Z1241" s="9" t="s">
        <v>35</v>
      </c>
      <c r="AA1241" s="11">
        <v>41.6</v>
      </c>
      <c r="AB1241" s="11" t="s">
        <v>29</v>
      </c>
      <c r="AC1241" s="12">
        <f t="shared" si="250"/>
        <v>47.839999999999996</v>
      </c>
      <c r="AD1241" s="12" t="s">
        <v>36</v>
      </c>
      <c r="AE1241" s="27" t="str">
        <f t="shared" si="253"/>
        <v/>
      </c>
      <c r="AF1241" s="21">
        <f t="shared" ref="AF1241:AF1261" si="258">_xlfn.IFS(
Z1241="CTML", ((W1241*BL1241)/100),
Z1241="M2", (W1241*V1241*BL1241),
Z1241="UNIT",BL1241,
Z1241="M3",BL1241*T1241*V1241*W1241)</f>
        <v>2.40625</v>
      </c>
      <c r="AG1241" s="20">
        <f t="shared" si="249"/>
        <v>2.40625</v>
      </c>
      <c r="AH1241" s="20"/>
      <c r="AI1241" s="15">
        <f t="shared" si="257"/>
        <v>2.40625</v>
      </c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 t="s">
        <v>36</v>
      </c>
      <c r="BK1241" s="9" t="s">
        <v>37</v>
      </c>
      <c r="BL1241" s="9" t="str">
        <f t="shared" si="246"/>
        <v xml:space="preserve"> 5</v>
      </c>
      <c r="BM1241" s="9">
        <v>2.41</v>
      </c>
      <c r="BN1241" s="15">
        <f t="shared" si="251"/>
        <v>0.41493775933609955</v>
      </c>
      <c r="BO1241" s="9">
        <v>1</v>
      </c>
      <c r="BP1241" s="9">
        <v>5</v>
      </c>
      <c r="BQ1241" s="9">
        <v>105</v>
      </c>
      <c r="BR1241" s="9">
        <f t="shared" si="254"/>
        <v>21</v>
      </c>
      <c r="BS1241" s="9">
        <v>460</v>
      </c>
      <c r="BT1241" s="9" t="s">
        <v>32</v>
      </c>
      <c r="BU1241" s="9"/>
      <c r="BV1241" s="9">
        <v>100</v>
      </c>
      <c r="BW1241" s="9">
        <v>145</v>
      </c>
      <c r="BX1241" s="9">
        <v>3900</v>
      </c>
      <c r="BY1241" s="9">
        <v>7</v>
      </c>
      <c r="BZ1241" s="9">
        <v>3</v>
      </c>
      <c r="CA1241" s="9">
        <v>1</v>
      </c>
      <c r="CB1241" s="9">
        <v>22.14</v>
      </c>
      <c r="CC1241" s="9">
        <v>9.1999999999999993</v>
      </c>
      <c r="CD1241" s="9">
        <v>300</v>
      </c>
      <c r="CE1241" s="9">
        <f t="shared" si="255"/>
        <v>450</v>
      </c>
      <c r="CF1241" s="9">
        <v>1015</v>
      </c>
      <c r="CG1241" s="9">
        <v>3900</v>
      </c>
      <c r="CH1241" s="9">
        <v>546.27</v>
      </c>
      <c r="CI1241" s="9" t="s">
        <v>33</v>
      </c>
      <c r="CJ1241" s="15">
        <f t="shared" si="256"/>
        <v>5.2222222222222223</v>
      </c>
      <c r="CK1241" s="9"/>
      <c r="CL1241" s="9"/>
      <c r="CM1241" s="9"/>
      <c r="CN1241" s="9"/>
      <c r="CO1241" s="9"/>
      <c r="CP1241" s="9"/>
      <c r="CQ1241" s="9"/>
      <c r="CR1241" s="9"/>
      <c r="CS1241" s="9"/>
      <c r="CT1241" s="9"/>
      <c r="CU1241" s="9"/>
      <c r="CV1241" s="9"/>
      <c r="CW1241" s="9"/>
      <c r="CX1241" s="9"/>
      <c r="CY1241" s="9"/>
      <c r="CZ1241" s="9"/>
      <c r="DA1241" s="9"/>
      <c r="DB1241" s="9"/>
      <c r="DC1241" s="9"/>
    </row>
    <row r="1242" spans="1:107" ht="18.649999999999999" customHeight="1">
      <c r="A1242" s="9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10"/>
      <c r="N1242" s="9"/>
      <c r="O1242" s="9"/>
      <c r="P1242" s="9"/>
      <c r="Q1242" s="9"/>
      <c r="R1242" s="9"/>
      <c r="S1242" s="9">
        <v>20</v>
      </c>
      <c r="T1242" s="9">
        <f t="shared" si="252"/>
        <v>2E-3</v>
      </c>
      <c r="U1242" s="9">
        <v>125</v>
      </c>
      <c r="V1242" s="9">
        <f t="shared" si="248"/>
        <v>0.125</v>
      </c>
      <c r="W1242" s="9">
        <v>4.1500000000000004</v>
      </c>
      <c r="X1242" s="9">
        <v>4150</v>
      </c>
      <c r="Y1242" s="9" t="s">
        <v>35</v>
      </c>
      <c r="Z1242" s="9" t="s">
        <v>35</v>
      </c>
      <c r="AA1242" s="11">
        <v>41.6</v>
      </c>
      <c r="AB1242" s="11" t="s">
        <v>29</v>
      </c>
      <c r="AC1242" s="12">
        <f t="shared" si="250"/>
        <v>47.839999999999996</v>
      </c>
      <c r="AD1242" s="12" t="s">
        <v>36</v>
      </c>
      <c r="AE1242" s="27" t="str">
        <f t="shared" si="253"/>
        <v/>
      </c>
      <c r="AF1242" s="21">
        <f t="shared" si="258"/>
        <v>2.59375</v>
      </c>
      <c r="AG1242" s="20">
        <f t="shared" si="249"/>
        <v>2.59375</v>
      </c>
      <c r="AH1242" s="20"/>
      <c r="AI1242" s="15">
        <f t="shared" si="257"/>
        <v>2.59375</v>
      </c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 t="s">
        <v>36</v>
      </c>
      <c r="BK1242" s="9" t="s">
        <v>37</v>
      </c>
      <c r="BL1242" s="9" t="str">
        <f t="shared" si="246"/>
        <v xml:space="preserve"> 5</v>
      </c>
      <c r="BM1242" s="9">
        <v>2.59</v>
      </c>
      <c r="BN1242" s="15">
        <f t="shared" si="251"/>
        <v>0.38610038610038611</v>
      </c>
      <c r="BO1242" s="9">
        <v>1</v>
      </c>
      <c r="BP1242" s="9">
        <v>5</v>
      </c>
      <c r="BQ1242" s="9">
        <v>105</v>
      </c>
      <c r="BR1242" s="9">
        <f t="shared" si="254"/>
        <v>21</v>
      </c>
      <c r="BS1242" s="9">
        <v>460</v>
      </c>
      <c r="BT1242" s="9" t="s">
        <v>32</v>
      </c>
      <c r="BU1242" s="9"/>
      <c r="BV1242" s="9">
        <v>100</v>
      </c>
      <c r="BW1242" s="9">
        <v>145</v>
      </c>
      <c r="BX1242" s="9">
        <v>4200</v>
      </c>
      <c r="BY1242" s="9">
        <v>7</v>
      </c>
      <c r="BZ1242" s="9">
        <v>3</v>
      </c>
      <c r="CA1242" s="9">
        <v>1</v>
      </c>
      <c r="CB1242" s="9">
        <v>23.86</v>
      </c>
      <c r="CC1242" s="9">
        <v>9.1999999999999993</v>
      </c>
      <c r="CD1242" s="9">
        <v>300</v>
      </c>
      <c r="CE1242" s="9">
        <f t="shared" si="255"/>
        <v>450</v>
      </c>
      <c r="CF1242" s="9">
        <v>1015</v>
      </c>
      <c r="CG1242" s="9">
        <v>4200</v>
      </c>
      <c r="CH1242" s="9">
        <v>588.29</v>
      </c>
      <c r="CI1242" s="9" t="s">
        <v>33</v>
      </c>
      <c r="CJ1242" s="15">
        <f t="shared" si="256"/>
        <v>5.2222222222222223</v>
      </c>
      <c r="CK1242" s="9"/>
      <c r="CL1242" s="9"/>
      <c r="CM1242" s="9"/>
      <c r="CN1242" s="9"/>
      <c r="CO1242" s="9"/>
      <c r="CP1242" s="9"/>
      <c r="CQ1242" s="9"/>
      <c r="CR1242" s="9"/>
      <c r="CS1242" s="9"/>
      <c r="CT1242" s="9"/>
      <c r="CU1242" s="9"/>
      <c r="CV1242" s="9"/>
      <c r="CW1242" s="9"/>
      <c r="CX1242" s="9"/>
      <c r="CY1242" s="9"/>
      <c r="CZ1242" s="9"/>
      <c r="DA1242" s="9"/>
      <c r="DB1242" s="9"/>
      <c r="DC1242" s="9"/>
    </row>
    <row r="1243" spans="1:107" ht="18.649999999999999" customHeight="1">
      <c r="A1243" s="9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10"/>
      <c r="N1243" s="9"/>
      <c r="O1243" s="9"/>
      <c r="P1243" s="9"/>
      <c r="Q1243" s="9"/>
      <c r="R1243" s="9"/>
      <c r="S1243" s="9">
        <v>20</v>
      </c>
      <c r="T1243" s="9">
        <f t="shared" si="252"/>
        <v>2E-3</v>
      </c>
      <c r="U1243" s="9">
        <v>125</v>
      </c>
      <c r="V1243" s="9">
        <f t="shared" si="248"/>
        <v>0.125</v>
      </c>
      <c r="W1243" s="9">
        <v>4.45</v>
      </c>
      <c r="X1243" s="9">
        <v>4450</v>
      </c>
      <c r="Y1243" s="9" t="s">
        <v>35</v>
      </c>
      <c r="Z1243" s="9" t="s">
        <v>35</v>
      </c>
      <c r="AA1243" s="11">
        <v>41.6</v>
      </c>
      <c r="AB1243" s="11" t="s">
        <v>29</v>
      </c>
      <c r="AC1243" s="12">
        <f t="shared" si="250"/>
        <v>47.839999999999996</v>
      </c>
      <c r="AD1243" s="12" t="s">
        <v>36</v>
      </c>
      <c r="AE1243" s="27" t="str">
        <f t="shared" si="253"/>
        <v/>
      </c>
      <c r="AF1243" s="21">
        <f t="shared" si="258"/>
        <v>2.78125</v>
      </c>
      <c r="AG1243" s="20">
        <f t="shared" si="249"/>
        <v>2.78125</v>
      </c>
      <c r="AH1243" s="20"/>
      <c r="AI1243" s="15">
        <f t="shared" si="257"/>
        <v>2.78125</v>
      </c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 t="s">
        <v>36</v>
      </c>
      <c r="BK1243" s="9" t="s">
        <v>37</v>
      </c>
      <c r="BL1243" s="9" t="str">
        <f t="shared" si="246"/>
        <v xml:space="preserve"> 5</v>
      </c>
      <c r="BM1243" s="9">
        <v>2.78</v>
      </c>
      <c r="BN1243" s="15">
        <f t="shared" si="251"/>
        <v>0.35971223021582738</v>
      </c>
      <c r="BO1243" s="9">
        <v>1</v>
      </c>
      <c r="BP1243" s="9">
        <v>5</v>
      </c>
      <c r="BQ1243" s="9">
        <v>105</v>
      </c>
      <c r="BR1243" s="9">
        <f t="shared" si="254"/>
        <v>21</v>
      </c>
      <c r="BS1243" s="9">
        <v>460</v>
      </c>
      <c r="BT1243" s="9" t="s">
        <v>32</v>
      </c>
      <c r="BU1243" s="9"/>
      <c r="BV1243" s="9">
        <v>100</v>
      </c>
      <c r="BW1243" s="9">
        <v>145</v>
      </c>
      <c r="BX1243" s="9">
        <v>4500</v>
      </c>
      <c r="BY1243" s="9">
        <v>7</v>
      </c>
      <c r="BZ1243" s="9">
        <v>3</v>
      </c>
      <c r="CA1243" s="9">
        <v>1</v>
      </c>
      <c r="CB1243" s="9">
        <v>25.59</v>
      </c>
      <c r="CC1243" s="9">
        <v>9.1999999999999993</v>
      </c>
      <c r="CD1243" s="9">
        <v>300</v>
      </c>
      <c r="CE1243" s="9">
        <f t="shared" si="255"/>
        <v>450</v>
      </c>
      <c r="CF1243" s="9">
        <v>1015</v>
      </c>
      <c r="CG1243" s="9">
        <v>4500</v>
      </c>
      <c r="CH1243" s="9">
        <v>630.32000000000005</v>
      </c>
      <c r="CI1243" s="9" t="s">
        <v>33</v>
      </c>
      <c r="CJ1243" s="15">
        <f t="shared" si="256"/>
        <v>5.2222222222222223</v>
      </c>
      <c r="CK1243" s="9"/>
      <c r="CL1243" s="9"/>
      <c r="CM1243" s="9"/>
      <c r="CN1243" s="9"/>
      <c r="CO1243" s="9"/>
      <c r="CP1243" s="9"/>
      <c r="CQ1243" s="9"/>
      <c r="CR1243" s="9"/>
      <c r="CS1243" s="9"/>
      <c r="CT1243" s="9"/>
      <c r="CU1243" s="9"/>
      <c r="CV1243" s="9"/>
      <c r="CW1243" s="9"/>
      <c r="CX1243" s="9"/>
      <c r="CY1243" s="9"/>
      <c r="CZ1243" s="9"/>
      <c r="DA1243" s="9"/>
      <c r="DB1243" s="9"/>
      <c r="DC1243" s="9"/>
    </row>
    <row r="1244" spans="1:107" ht="18.649999999999999" customHeight="1">
      <c r="A1244" s="9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10"/>
      <c r="N1244" s="9"/>
      <c r="O1244" s="9"/>
      <c r="P1244" s="9"/>
      <c r="Q1244" s="9"/>
      <c r="R1244" s="9"/>
      <c r="S1244" s="9">
        <v>20</v>
      </c>
      <c r="T1244" s="9">
        <f t="shared" si="252"/>
        <v>2E-3</v>
      </c>
      <c r="U1244" s="9">
        <v>125</v>
      </c>
      <c r="V1244" s="9">
        <f t="shared" si="248"/>
        <v>0.125</v>
      </c>
      <c r="W1244" s="9">
        <v>4.75</v>
      </c>
      <c r="X1244" s="9">
        <v>4750</v>
      </c>
      <c r="Y1244" s="9" t="s">
        <v>35</v>
      </c>
      <c r="Z1244" s="9" t="s">
        <v>35</v>
      </c>
      <c r="AA1244" s="11">
        <v>41.6</v>
      </c>
      <c r="AB1244" s="11" t="s">
        <v>29</v>
      </c>
      <c r="AC1244" s="12">
        <f t="shared" si="250"/>
        <v>47.839999999999996</v>
      </c>
      <c r="AD1244" s="12" t="s">
        <v>36</v>
      </c>
      <c r="AE1244" s="27" t="str">
        <f t="shared" si="253"/>
        <v/>
      </c>
      <c r="AF1244" s="21">
        <f t="shared" si="258"/>
        <v>2.96875</v>
      </c>
      <c r="AG1244" s="20">
        <f t="shared" si="249"/>
        <v>2.96875</v>
      </c>
      <c r="AH1244" s="20"/>
      <c r="AI1244" s="15">
        <f t="shared" si="257"/>
        <v>2.96875</v>
      </c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 t="s">
        <v>36</v>
      </c>
      <c r="BK1244" s="9" t="s">
        <v>37</v>
      </c>
      <c r="BL1244" s="9" t="str">
        <f t="shared" si="246"/>
        <v xml:space="preserve"> 5</v>
      </c>
      <c r="BM1244" s="9">
        <v>2.97</v>
      </c>
      <c r="BN1244" s="15">
        <f t="shared" si="251"/>
        <v>0.33670033670033667</v>
      </c>
      <c r="BO1244" s="9">
        <v>1</v>
      </c>
      <c r="BP1244" s="9">
        <v>5</v>
      </c>
      <c r="BQ1244" s="9">
        <v>105</v>
      </c>
      <c r="BR1244" s="9">
        <f t="shared" si="254"/>
        <v>21</v>
      </c>
      <c r="BS1244" s="9">
        <v>460</v>
      </c>
      <c r="BT1244" s="9" t="s">
        <v>32</v>
      </c>
      <c r="BU1244" s="9"/>
      <c r="BV1244" s="9">
        <v>100</v>
      </c>
      <c r="BW1244" s="9">
        <v>145</v>
      </c>
      <c r="BX1244" s="9">
        <v>4800</v>
      </c>
      <c r="BY1244" s="9">
        <v>7</v>
      </c>
      <c r="BZ1244" s="9">
        <v>3</v>
      </c>
      <c r="CA1244" s="9">
        <v>1</v>
      </c>
      <c r="CB1244" s="9">
        <v>27.31</v>
      </c>
      <c r="CC1244" s="9">
        <v>9.1999999999999993</v>
      </c>
      <c r="CD1244" s="9">
        <v>300</v>
      </c>
      <c r="CE1244" s="9">
        <f t="shared" si="255"/>
        <v>450</v>
      </c>
      <c r="CF1244" s="9">
        <v>1015</v>
      </c>
      <c r="CG1244" s="9">
        <v>4800</v>
      </c>
      <c r="CH1244" s="9">
        <v>672.34</v>
      </c>
      <c r="CI1244" s="9" t="s">
        <v>33</v>
      </c>
      <c r="CJ1244" s="15">
        <f t="shared" si="256"/>
        <v>5.2222222222222223</v>
      </c>
      <c r="CK1244" s="9"/>
      <c r="CL1244" s="9"/>
      <c r="CM1244" s="9"/>
      <c r="CN1244" s="9"/>
      <c r="CO1244" s="9"/>
      <c r="CP1244" s="9"/>
      <c r="CQ1244" s="9"/>
      <c r="CR1244" s="9"/>
      <c r="CS1244" s="9"/>
      <c r="CT1244" s="9"/>
      <c r="CU1244" s="9"/>
      <c r="CV1244" s="9"/>
      <c r="CW1244" s="9"/>
      <c r="CX1244" s="9"/>
      <c r="CY1244" s="9"/>
      <c r="CZ1244" s="9"/>
      <c r="DA1244" s="9"/>
      <c r="DB1244" s="9"/>
      <c r="DC1244" s="9"/>
    </row>
    <row r="1245" spans="1:107" ht="18.649999999999999" customHeight="1">
      <c r="A1245" s="9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10"/>
      <c r="N1245" s="9"/>
      <c r="O1245" s="9"/>
      <c r="P1245" s="9"/>
      <c r="Q1245" s="9"/>
      <c r="R1245" s="9"/>
      <c r="S1245" s="9">
        <v>20</v>
      </c>
      <c r="T1245" s="9">
        <f t="shared" si="252"/>
        <v>2E-3</v>
      </c>
      <c r="U1245" s="9">
        <v>125</v>
      </c>
      <c r="V1245" s="9">
        <f t="shared" si="248"/>
        <v>0.125</v>
      </c>
      <c r="W1245" s="9">
        <v>3.85</v>
      </c>
      <c r="X1245" s="9">
        <v>3850</v>
      </c>
      <c r="Y1245" s="9" t="s">
        <v>35</v>
      </c>
      <c r="Z1245" s="9" t="s">
        <v>35</v>
      </c>
      <c r="AA1245" s="11">
        <v>41.6</v>
      </c>
      <c r="AB1245" s="11" t="s">
        <v>29</v>
      </c>
      <c r="AC1245" s="12">
        <f t="shared" si="250"/>
        <v>47.839999999999996</v>
      </c>
      <c r="AD1245" s="12" t="s">
        <v>36</v>
      </c>
      <c r="AE1245" s="27" t="str">
        <f t="shared" si="253"/>
        <v/>
      </c>
      <c r="AF1245" s="21">
        <f t="shared" si="258"/>
        <v>2.40625</v>
      </c>
      <c r="AG1245" s="20">
        <f t="shared" si="249"/>
        <v>2.40625</v>
      </c>
      <c r="AH1245" s="20"/>
      <c r="AI1245" s="15">
        <f t="shared" si="257"/>
        <v>2.40625</v>
      </c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 t="s">
        <v>36</v>
      </c>
      <c r="BK1245" s="9" t="s">
        <v>37</v>
      </c>
      <c r="BL1245" s="9" t="str">
        <f t="shared" si="246"/>
        <v xml:space="preserve"> 5</v>
      </c>
      <c r="BM1245" s="9">
        <v>2.41</v>
      </c>
      <c r="BN1245" s="15">
        <f t="shared" si="251"/>
        <v>0.41493775933609955</v>
      </c>
      <c r="BO1245" s="9">
        <v>1</v>
      </c>
      <c r="BP1245" s="9">
        <v>5</v>
      </c>
      <c r="BQ1245" s="9">
        <v>105</v>
      </c>
      <c r="BR1245" s="9">
        <f t="shared" si="254"/>
        <v>21</v>
      </c>
      <c r="BS1245" s="9">
        <v>460</v>
      </c>
      <c r="BT1245" s="9" t="s">
        <v>32</v>
      </c>
      <c r="BU1245" s="9"/>
      <c r="BV1245" s="9">
        <v>100</v>
      </c>
      <c r="BW1245" s="9">
        <v>145</v>
      </c>
      <c r="BX1245" s="9">
        <v>3900</v>
      </c>
      <c r="BY1245" s="9">
        <v>7</v>
      </c>
      <c r="BZ1245" s="9">
        <v>3</v>
      </c>
      <c r="CA1245" s="9">
        <v>1</v>
      </c>
      <c r="CB1245" s="9">
        <v>22.14</v>
      </c>
      <c r="CC1245" s="9">
        <v>9.1999999999999993</v>
      </c>
      <c r="CD1245" s="9">
        <v>300</v>
      </c>
      <c r="CE1245" s="9">
        <f t="shared" si="255"/>
        <v>450</v>
      </c>
      <c r="CF1245" s="9">
        <v>1015</v>
      </c>
      <c r="CG1245" s="9">
        <v>3900</v>
      </c>
      <c r="CH1245" s="9">
        <v>546.27</v>
      </c>
      <c r="CI1245" s="9" t="s">
        <v>33</v>
      </c>
      <c r="CJ1245" s="15">
        <f t="shared" si="256"/>
        <v>5.2222222222222223</v>
      </c>
      <c r="CK1245" s="9"/>
      <c r="CL1245" s="9"/>
      <c r="CM1245" s="9"/>
      <c r="CN1245" s="9"/>
      <c r="CO1245" s="9"/>
      <c r="CP1245" s="9"/>
      <c r="CQ1245" s="9"/>
      <c r="CR1245" s="9"/>
      <c r="CS1245" s="9"/>
      <c r="CT1245" s="9"/>
      <c r="CU1245" s="9"/>
      <c r="CV1245" s="9"/>
      <c r="CW1245" s="9"/>
      <c r="CX1245" s="9"/>
      <c r="CY1245" s="9"/>
      <c r="CZ1245" s="9"/>
      <c r="DA1245" s="9"/>
      <c r="DB1245" s="9"/>
      <c r="DC1245" s="9"/>
    </row>
    <row r="1246" spans="1:107" ht="18.649999999999999" customHeight="1">
      <c r="A1246" s="9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10"/>
      <c r="N1246" s="9"/>
      <c r="O1246" s="9"/>
      <c r="P1246" s="9"/>
      <c r="Q1246" s="9"/>
      <c r="R1246" s="9"/>
      <c r="S1246" s="9">
        <v>20</v>
      </c>
      <c r="T1246" s="9">
        <f t="shared" si="252"/>
        <v>2E-3</v>
      </c>
      <c r="U1246" s="9">
        <v>125</v>
      </c>
      <c r="V1246" s="9">
        <f t="shared" si="248"/>
        <v>0.125</v>
      </c>
      <c r="W1246" s="9">
        <v>4.1500000000000004</v>
      </c>
      <c r="X1246" s="9">
        <v>4150</v>
      </c>
      <c r="Y1246" s="9" t="s">
        <v>35</v>
      </c>
      <c r="Z1246" s="9" t="s">
        <v>35</v>
      </c>
      <c r="AA1246" s="11">
        <v>41.6</v>
      </c>
      <c r="AB1246" s="11" t="s">
        <v>29</v>
      </c>
      <c r="AC1246" s="12">
        <f t="shared" si="250"/>
        <v>47.839999999999996</v>
      </c>
      <c r="AD1246" s="12" t="s">
        <v>36</v>
      </c>
      <c r="AE1246" s="27" t="str">
        <f t="shared" si="253"/>
        <v/>
      </c>
      <c r="AF1246" s="21">
        <f t="shared" si="258"/>
        <v>2.59375</v>
      </c>
      <c r="AG1246" s="20">
        <f t="shared" si="249"/>
        <v>2.59375</v>
      </c>
      <c r="AH1246" s="20"/>
      <c r="AI1246" s="15">
        <f t="shared" si="257"/>
        <v>2.59375</v>
      </c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 t="s">
        <v>36</v>
      </c>
      <c r="BK1246" s="9" t="s">
        <v>37</v>
      </c>
      <c r="BL1246" s="9" t="str">
        <f t="shared" si="246"/>
        <v xml:space="preserve"> 5</v>
      </c>
      <c r="BM1246" s="9">
        <v>2.59</v>
      </c>
      <c r="BN1246" s="15">
        <f t="shared" si="251"/>
        <v>0.38610038610038611</v>
      </c>
      <c r="BO1246" s="9">
        <v>1</v>
      </c>
      <c r="BP1246" s="9">
        <v>5</v>
      </c>
      <c r="BQ1246" s="9">
        <v>105</v>
      </c>
      <c r="BR1246" s="9">
        <f t="shared" si="254"/>
        <v>21</v>
      </c>
      <c r="BS1246" s="9">
        <v>460</v>
      </c>
      <c r="BT1246" s="9" t="s">
        <v>32</v>
      </c>
      <c r="BU1246" s="9"/>
      <c r="BV1246" s="9">
        <v>100</v>
      </c>
      <c r="BW1246" s="9">
        <v>145</v>
      </c>
      <c r="BX1246" s="9">
        <v>4200</v>
      </c>
      <c r="BY1246" s="9">
        <v>7</v>
      </c>
      <c r="BZ1246" s="9">
        <v>3</v>
      </c>
      <c r="CA1246" s="9">
        <v>1</v>
      </c>
      <c r="CB1246" s="9">
        <v>23.86</v>
      </c>
      <c r="CC1246" s="9">
        <v>9.1999999999999993</v>
      </c>
      <c r="CD1246" s="9">
        <v>300</v>
      </c>
      <c r="CE1246" s="9">
        <f t="shared" si="255"/>
        <v>450</v>
      </c>
      <c r="CF1246" s="9">
        <v>1015</v>
      </c>
      <c r="CG1246" s="9">
        <v>4200</v>
      </c>
      <c r="CH1246" s="9">
        <v>588.29</v>
      </c>
      <c r="CI1246" s="9" t="s">
        <v>33</v>
      </c>
      <c r="CJ1246" s="15">
        <f t="shared" si="256"/>
        <v>5.2222222222222223</v>
      </c>
      <c r="CK1246" s="9"/>
      <c r="CL1246" s="9"/>
      <c r="CM1246" s="9"/>
      <c r="CN1246" s="9"/>
      <c r="CO1246" s="9"/>
      <c r="CP1246" s="9"/>
      <c r="CQ1246" s="9"/>
      <c r="CR1246" s="9"/>
      <c r="CS1246" s="9"/>
      <c r="CT1246" s="9"/>
      <c r="CU1246" s="9"/>
      <c r="CV1246" s="9"/>
      <c r="CW1246" s="9"/>
      <c r="CX1246" s="9"/>
      <c r="CY1246" s="9"/>
      <c r="CZ1246" s="9"/>
      <c r="DA1246" s="9"/>
      <c r="DB1246" s="9"/>
      <c r="DC1246" s="9"/>
    </row>
    <row r="1247" spans="1:107" ht="18.649999999999999" customHeight="1">
      <c r="A1247" s="9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10"/>
      <c r="N1247" s="9"/>
      <c r="O1247" s="9"/>
      <c r="P1247" s="9"/>
      <c r="Q1247" s="9"/>
      <c r="R1247" s="9"/>
      <c r="S1247" s="9">
        <v>20</v>
      </c>
      <c r="T1247" s="9">
        <f t="shared" si="252"/>
        <v>2E-3</v>
      </c>
      <c r="U1247" s="9">
        <v>125</v>
      </c>
      <c r="V1247" s="9">
        <f t="shared" si="248"/>
        <v>0.125</v>
      </c>
      <c r="W1247" s="9">
        <v>4.45</v>
      </c>
      <c r="X1247" s="9">
        <v>4450</v>
      </c>
      <c r="Y1247" s="9" t="s">
        <v>35</v>
      </c>
      <c r="Z1247" s="9" t="s">
        <v>35</v>
      </c>
      <c r="AA1247" s="11">
        <v>41.6</v>
      </c>
      <c r="AB1247" s="11" t="s">
        <v>29</v>
      </c>
      <c r="AC1247" s="12">
        <f t="shared" si="250"/>
        <v>47.839999999999996</v>
      </c>
      <c r="AD1247" s="12" t="s">
        <v>36</v>
      </c>
      <c r="AE1247" s="27" t="str">
        <f t="shared" si="253"/>
        <v/>
      </c>
      <c r="AF1247" s="21">
        <f t="shared" si="258"/>
        <v>2.78125</v>
      </c>
      <c r="AG1247" s="20">
        <f t="shared" si="249"/>
        <v>2.78125</v>
      </c>
      <c r="AH1247" s="20"/>
      <c r="AI1247" s="15">
        <f t="shared" si="257"/>
        <v>2.78125</v>
      </c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 t="s">
        <v>36</v>
      </c>
      <c r="BK1247" s="9" t="s">
        <v>37</v>
      </c>
      <c r="BL1247" s="9" t="str">
        <f t="shared" si="246"/>
        <v xml:space="preserve"> 5</v>
      </c>
      <c r="BM1247" s="9">
        <v>2.78</v>
      </c>
      <c r="BN1247" s="15">
        <f t="shared" si="251"/>
        <v>0.35971223021582738</v>
      </c>
      <c r="BO1247" s="9">
        <v>1</v>
      </c>
      <c r="BP1247" s="9">
        <v>5</v>
      </c>
      <c r="BQ1247" s="9">
        <v>105</v>
      </c>
      <c r="BR1247" s="9">
        <f t="shared" si="254"/>
        <v>21</v>
      </c>
      <c r="BS1247" s="9">
        <v>460</v>
      </c>
      <c r="BT1247" s="9" t="s">
        <v>32</v>
      </c>
      <c r="BU1247" s="9"/>
      <c r="BV1247" s="9">
        <v>100</v>
      </c>
      <c r="BW1247" s="9">
        <v>145</v>
      </c>
      <c r="BX1247" s="9">
        <v>4500</v>
      </c>
      <c r="BY1247" s="9">
        <v>7</v>
      </c>
      <c r="BZ1247" s="9">
        <v>3</v>
      </c>
      <c r="CA1247" s="9">
        <v>1</v>
      </c>
      <c r="CB1247" s="9">
        <v>25.59</v>
      </c>
      <c r="CC1247" s="9">
        <v>9.1999999999999993</v>
      </c>
      <c r="CD1247" s="9">
        <v>300</v>
      </c>
      <c r="CE1247" s="9">
        <f t="shared" si="255"/>
        <v>450</v>
      </c>
      <c r="CF1247" s="9">
        <v>1015</v>
      </c>
      <c r="CG1247" s="9">
        <v>4500</v>
      </c>
      <c r="CH1247" s="9">
        <v>630.32000000000005</v>
      </c>
      <c r="CI1247" s="9" t="s">
        <v>33</v>
      </c>
      <c r="CJ1247" s="15">
        <f t="shared" si="256"/>
        <v>5.2222222222222223</v>
      </c>
      <c r="CK1247" s="9"/>
      <c r="CL1247" s="9"/>
      <c r="CM1247" s="9"/>
      <c r="CN1247" s="9"/>
      <c r="CO1247" s="9"/>
      <c r="CP1247" s="9"/>
      <c r="CQ1247" s="9"/>
      <c r="CR1247" s="9"/>
      <c r="CS1247" s="9"/>
      <c r="CT1247" s="9"/>
      <c r="CU1247" s="9"/>
      <c r="CV1247" s="9"/>
      <c r="CW1247" s="9"/>
      <c r="CX1247" s="9"/>
      <c r="CY1247" s="9"/>
      <c r="CZ1247" s="9"/>
      <c r="DA1247" s="9"/>
      <c r="DB1247" s="9"/>
      <c r="DC1247" s="9"/>
    </row>
    <row r="1248" spans="1:107" ht="18.649999999999999" customHeight="1">
      <c r="A1248" s="9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10"/>
      <c r="N1248" s="9"/>
      <c r="O1248" s="9"/>
      <c r="P1248" s="9"/>
      <c r="Q1248" s="9"/>
      <c r="R1248" s="9"/>
      <c r="S1248" s="9">
        <v>20</v>
      </c>
      <c r="T1248" s="9">
        <f t="shared" si="252"/>
        <v>2E-3</v>
      </c>
      <c r="U1248" s="9">
        <v>125</v>
      </c>
      <c r="V1248" s="9">
        <f t="shared" si="248"/>
        <v>0.125</v>
      </c>
      <c r="W1248" s="9">
        <v>4.75</v>
      </c>
      <c r="X1248" s="9">
        <v>4750</v>
      </c>
      <c r="Y1248" s="9" t="s">
        <v>35</v>
      </c>
      <c r="Z1248" s="9" t="s">
        <v>35</v>
      </c>
      <c r="AA1248" s="11">
        <v>41.6</v>
      </c>
      <c r="AB1248" s="11" t="s">
        <v>29</v>
      </c>
      <c r="AC1248" s="12">
        <f t="shared" si="250"/>
        <v>47.839999999999996</v>
      </c>
      <c r="AD1248" s="12" t="s">
        <v>36</v>
      </c>
      <c r="AE1248" s="27" t="str">
        <f t="shared" si="253"/>
        <v/>
      </c>
      <c r="AF1248" s="21">
        <f t="shared" si="258"/>
        <v>2.96875</v>
      </c>
      <c r="AG1248" s="20">
        <f t="shared" si="249"/>
        <v>2.96875</v>
      </c>
      <c r="AH1248" s="20"/>
      <c r="AI1248" s="15">
        <f t="shared" si="257"/>
        <v>2.96875</v>
      </c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 t="s">
        <v>36</v>
      </c>
      <c r="BK1248" s="9" t="s">
        <v>37</v>
      </c>
      <c r="BL1248" s="9" t="str">
        <f t="shared" si="246"/>
        <v xml:space="preserve"> 5</v>
      </c>
      <c r="BM1248" s="9">
        <v>2.97</v>
      </c>
      <c r="BN1248" s="15">
        <f t="shared" si="251"/>
        <v>0.33670033670033667</v>
      </c>
      <c r="BO1248" s="9">
        <v>1</v>
      </c>
      <c r="BP1248" s="9">
        <v>5</v>
      </c>
      <c r="BQ1248" s="9">
        <v>105</v>
      </c>
      <c r="BR1248" s="9">
        <f t="shared" si="254"/>
        <v>21</v>
      </c>
      <c r="BS1248" s="9">
        <v>460</v>
      </c>
      <c r="BT1248" s="9" t="s">
        <v>32</v>
      </c>
      <c r="BU1248" s="9"/>
      <c r="BV1248" s="9">
        <v>100</v>
      </c>
      <c r="BW1248" s="9">
        <v>145</v>
      </c>
      <c r="BX1248" s="9">
        <v>4800</v>
      </c>
      <c r="BY1248" s="9">
        <v>7</v>
      </c>
      <c r="BZ1248" s="9">
        <v>3</v>
      </c>
      <c r="CA1248" s="9">
        <v>1</v>
      </c>
      <c r="CB1248" s="9">
        <v>27.31</v>
      </c>
      <c r="CC1248" s="9">
        <v>9.1999999999999993</v>
      </c>
      <c r="CD1248" s="9">
        <v>300</v>
      </c>
      <c r="CE1248" s="9">
        <f t="shared" si="255"/>
        <v>450</v>
      </c>
      <c r="CF1248" s="9">
        <v>1015</v>
      </c>
      <c r="CG1248" s="9">
        <v>4800</v>
      </c>
      <c r="CH1248" s="9">
        <v>672.34</v>
      </c>
      <c r="CI1248" s="9" t="s">
        <v>33</v>
      </c>
      <c r="CJ1248" s="15">
        <f t="shared" si="256"/>
        <v>5.2222222222222223</v>
      </c>
      <c r="CK1248" s="9"/>
      <c r="CL1248" s="9"/>
      <c r="CM1248" s="9"/>
      <c r="CN1248" s="9"/>
      <c r="CO1248" s="9"/>
      <c r="CP1248" s="9"/>
      <c r="CQ1248" s="9"/>
      <c r="CR1248" s="9"/>
      <c r="CS1248" s="9"/>
      <c r="CT1248" s="9"/>
      <c r="CU1248" s="9"/>
      <c r="CV1248" s="9"/>
      <c r="CW1248" s="9"/>
      <c r="CX1248" s="9"/>
      <c r="CY1248" s="9"/>
      <c r="CZ1248" s="9"/>
      <c r="DA1248" s="9"/>
      <c r="DB1248" s="9"/>
      <c r="DC1248" s="9"/>
    </row>
    <row r="1249" spans="1:107" ht="18.649999999999999" customHeight="1">
      <c r="A1249" s="9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10"/>
      <c r="N1249" s="9"/>
      <c r="O1249" s="9"/>
      <c r="P1249" s="9"/>
      <c r="Q1249" s="9"/>
      <c r="R1249" s="9"/>
      <c r="S1249" s="9">
        <v>20</v>
      </c>
      <c r="T1249" s="9">
        <f t="shared" si="252"/>
        <v>2E-3</v>
      </c>
      <c r="U1249" s="9">
        <v>125</v>
      </c>
      <c r="V1249" s="9">
        <f t="shared" si="248"/>
        <v>0.125</v>
      </c>
      <c r="W1249" s="9">
        <v>3.85</v>
      </c>
      <c r="X1249" s="9">
        <v>3850</v>
      </c>
      <c r="Y1249" s="9" t="s">
        <v>35</v>
      </c>
      <c r="Z1249" s="9" t="s">
        <v>35</v>
      </c>
      <c r="AA1249" s="11">
        <v>41.6</v>
      </c>
      <c r="AB1249" s="11" t="s">
        <v>29</v>
      </c>
      <c r="AC1249" s="12">
        <f t="shared" si="250"/>
        <v>47.839999999999996</v>
      </c>
      <c r="AD1249" s="12" t="s">
        <v>36</v>
      </c>
      <c r="AE1249" s="27" t="str">
        <f t="shared" si="253"/>
        <v/>
      </c>
      <c r="AF1249" s="21">
        <f t="shared" si="258"/>
        <v>2.40625</v>
      </c>
      <c r="AG1249" s="20">
        <f t="shared" si="249"/>
        <v>2.40625</v>
      </c>
      <c r="AH1249" s="20"/>
      <c r="AI1249" s="15">
        <f t="shared" si="257"/>
        <v>2.40625</v>
      </c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 t="s">
        <v>36</v>
      </c>
      <c r="BK1249" s="9" t="s">
        <v>37</v>
      </c>
      <c r="BL1249" s="9" t="str">
        <f t="shared" si="246"/>
        <v xml:space="preserve"> 5</v>
      </c>
      <c r="BM1249" s="9">
        <v>2.41</v>
      </c>
      <c r="BN1249" s="15">
        <f t="shared" si="251"/>
        <v>0.41493775933609955</v>
      </c>
      <c r="BO1249" s="9">
        <v>1</v>
      </c>
      <c r="BP1249" s="9">
        <v>5</v>
      </c>
      <c r="BQ1249" s="9">
        <v>105</v>
      </c>
      <c r="BR1249" s="9">
        <f t="shared" si="254"/>
        <v>21</v>
      </c>
      <c r="BS1249" s="9">
        <v>460</v>
      </c>
      <c r="BT1249" s="9" t="s">
        <v>32</v>
      </c>
      <c r="BU1249" s="9"/>
      <c r="BV1249" s="9">
        <v>100</v>
      </c>
      <c r="BW1249" s="9">
        <v>145</v>
      </c>
      <c r="BX1249" s="9">
        <v>3900</v>
      </c>
      <c r="BY1249" s="9">
        <v>7</v>
      </c>
      <c r="BZ1249" s="9">
        <v>3</v>
      </c>
      <c r="CA1249" s="9">
        <v>1</v>
      </c>
      <c r="CB1249" s="9">
        <v>22.14</v>
      </c>
      <c r="CC1249" s="9">
        <v>9.1999999999999993</v>
      </c>
      <c r="CD1249" s="9">
        <v>300</v>
      </c>
      <c r="CE1249" s="9">
        <f t="shared" si="255"/>
        <v>450</v>
      </c>
      <c r="CF1249" s="9">
        <v>1015</v>
      </c>
      <c r="CG1249" s="9">
        <v>3900</v>
      </c>
      <c r="CH1249" s="9">
        <v>546.27</v>
      </c>
      <c r="CI1249" s="9" t="s">
        <v>33</v>
      </c>
      <c r="CJ1249" s="15">
        <f t="shared" si="256"/>
        <v>5.2222222222222223</v>
      </c>
      <c r="CK1249" s="9"/>
      <c r="CL1249" s="9"/>
      <c r="CM1249" s="9"/>
      <c r="CN1249" s="9"/>
      <c r="CO1249" s="9"/>
      <c r="CP1249" s="9"/>
      <c r="CQ1249" s="9"/>
      <c r="CR1249" s="9"/>
      <c r="CS1249" s="9"/>
      <c r="CT1249" s="9"/>
      <c r="CU1249" s="9"/>
      <c r="CV1249" s="9"/>
      <c r="CW1249" s="9"/>
      <c r="CX1249" s="9"/>
      <c r="CY1249" s="9"/>
      <c r="CZ1249" s="9"/>
      <c r="DA1249" s="9"/>
      <c r="DB1249" s="9"/>
      <c r="DC1249" s="9"/>
    </row>
    <row r="1250" spans="1:107" ht="18.649999999999999" customHeight="1">
      <c r="A1250" s="9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10"/>
      <c r="N1250" s="9"/>
      <c r="O1250" s="9"/>
      <c r="P1250" s="9"/>
      <c r="Q1250" s="9"/>
      <c r="R1250" s="9"/>
      <c r="S1250" s="9">
        <v>20</v>
      </c>
      <c r="T1250" s="9">
        <f t="shared" si="252"/>
        <v>2E-3</v>
      </c>
      <c r="U1250" s="9">
        <v>125</v>
      </c>
      <c r="V1250" s="9">
        <f t="shared" si="248"/>
        <v>0.125</v>
      </c>
      <c r="W1250" s="9">
        <v>4.1500000000000004</v>
      </c>
      <c r="X1250" s="9">
        <v>4150</v>
      </c>
      <c r="Y1250" s="9" t="s">
        <v>35</v>
      </c>
      <c r="Z1250" s="9" t="s">
        <v>35</v>
      </c>
      <c r="AA1250" s="11">
        <v>41.6</v>
      </c>
      <c r="AB1250" s="11" t="s">
        <v>29</v>
      </c>
      <c r="AC1250" s="12">
        <f t="shared" si="250"/>
        <v>47.839999999999996</v>
      </c>
      <c r="AD1250" s="12" t="s">
        <v>36</v>
      </c>
      <c r="AE1250" s="27" t="str">
        <f t="shared" si="253"/>
        <v/>
      </c>
      <c r="AF1250" s="21">
        <f t="shared" si="258"/>
        <v>2.59375</v>
      </c>
      <c r="AG1250" s="20">
        <f t="shared" si="249"/>
        <v>2.59375</v>
      </c>
      <c r="AH1250" s="20"/>
      <c r="AI1250" s="15">
        <f t="shared" si="257"/>
        <v>2.59375</v>
      </c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 t="s">
        <v>36</v>
      </c>
      <c r="BK1250" s="9" t="s">
        <v>37</v>
      </c>
      <c r="BL1250" s="9" t="str">
        <f t="shared" si="246"/>
        <v xml:space="preserve"> 5</v>
      </c>
      <c r="BM1250" s="9">
        <v>2.59</v>
      </c>
      <c r="BN1250" s="15">
        <f t="shared" si="251"/>
        <v>0.38610038610038611</v>
      </c>
      <c r="BO1250" s="9">
        <v>1</v>
      </c>
      <c r="BP1250" s="9">
        <v>5</v>
      </c>
      <c r="BQ1250" s="9">
        <v>105</v>
      </c>
      <c r="BR1250" s="9">
        <f t="shared" si="254"/>
        <v>21</v>
      </c>
      <c r="BS1250" s="9">
        <v>460</v>
      </c>
      <c r="BT1250" s="9" t="s">
        <v>32</v>
      </c>
      <c r="BU1250" s="9"/>
      <c r="BV1250" s="9">
        <v>100</v>
      </c>
      <c r="BW1250" s="9">
        <v>145</v>
      </c>
      <c r="BX1250" s="9">
        <v>4200</v>
      </c>
      <c r="BY1250" s="9">
        <v>7</v>
      </c>
      <c r="BZ1250" s="9">
        <v>3</v>
      </c>
      <c r="CA1250" s="9">
        <v>1</v>
      </c>
      <c r="CB1250" s="9">
        <v>23.86</v>
      </c>
      <c r="CC1250" s="9">
        <v>9.1999999999999993</v>
      </c>
      <c r="CD1250" s="9">
        <v>300</v>
      </c>
      <c r="CE1250" s="9">
        <f t="shared" si="255"/>
        <v>450</v>
      </c>
      <c r="CF1250" s="9">
        <v>1015</v>
      </c>
      <c r="CG1250" s="9">
        <v>4200</v>
      </c>
      <c r="CH1250" s="9">
        <v>588.29</v>
      </c>
      <c r="CI1250" s="9" t="s">
        <v>33</v>
      </c>
      <c r="CJ1250" s="15">
        <f t="shared" si="256"/>
        <v>5.2222222222222223</v>
      </c>
      <c r="CK1250" s="9"/>
      <c r="CL1250" s="9"/>
      <c r="CM1250" s="9"/>
      <c r="CN1250" s="9"/>
      <c r="CO1250" s="9"/>
      <c r="CP1250" s="9"/>
      <c r="CQ1250" s="9"/>
      <c r="CR1250" s="9"/>
      <c r="CS1250" s="9"/>
      <c r="CT1250" s="9"/>
      <c r="CU1250" s="9"/>
      <c r="CV1250" s="9"/>
      <c r="CW1250" s="9"/>
      <c r="CX1250" s="9"/>
      <c r="CY1250" s="9"/>
      <c r="CZ1250" s="9"/>
      <c r="DA1250" s="9"/>
      <c r="DB1250" s="9"/>
      <c r="DC1250" s="9"/>
    </row>
    <row r="1251" spans="1:107" ht="18.649999999999999" customHeight="1">
      <c r="A1251" s="9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10"/>
      <c r="N1251" s="9"/>
      <c r="O1251" s="9"/>
      <c r="P1251" s="9"/>
      <c r="Q1251" s="9"/>
      <c r="R1251" s="9"/>
      <c r="S1251" s="9">
        <v>20</v>
      </c>
      <c r="T1251" s="9">
        <f t="shared" si="252"/>
        <v>2E-3</v>
      </c>
      <c r="U1251" s="9">
        <v>125</v>
      </c>
      <c r="V1251" s="9">
        <f t="shared" si="248"/>
        <v>0.125</v>
      </c>
      <c r="W1251" s="9">
        <v>4.45</v>
      </c>
      <c r="X1251" s="9">
        <v>4450</v>
      </c>
      <c r="Y1251" s="9" t="s">
        <v>35</v>
      </c>
      <c r="Z1251" s="9" t="s">
        <v>35</v>
      </c>
      <c r="AA1251" s="11">
        <v>41.6</v>
      </c>
      <c r="AB1251" s="11" t="s">
        <v>29</v>
      </c>
      <c r="AC1251" s="12">
        <f t="shared" si="250"/>
        <v>47.839999999999996</v>
      </c>
      <c r="AD1251" s="12" t="s">
        <v>36</v>
      </c>
      <c r="AE1251" s="27" t="str">
        <f t="shared" si="253"/>
        <v/>
      </c>
      <c r="AF1251" s="21">
        <f t="shared" si="258"/>
        <v>2.78125</v>
      </c>
      <c r="AG1251" s="20">
        <f t="shared" si="249"/>
        <v>2.78125</v>
      </c>
      <c r="AH1251" s="20"/>
      <c r="AI1251" s="15">
        <f t="shared" si="257"/>
        <v>2.78125</v>
      </c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 t="s">
        <v>36</v>
      </c>
      <c r="BK1251" s="9" t="s">
        <v>37</v>
      </c>
      <c r="BL1251" s="9" t="str">
        <f t="shared" si="246"/>
        <v xml:space="preserve"> 5</v>
      </c>
      <c r="BM1251" s="9">
        <v>2.78</v>
      </c>
      <c r="BN1251" s="15">
        <f t="shared" si="251"/>
        <v>0.35971223021582738</v>
      </c>
      <c r="BO1251" s="9">
        <v>1</v>
      </c>
      <c r="BP1251" s="9">
        <v>5</v>
      </c>
      <c r="BQ1251" s="9">
        <v>105</v>
      </c>
      <c r="BR1251" s="9">
        <f t="shared" si="254"/>
        <v>21</v>
      </c>
      <c r="BS1251" s="9">
        <v>460</v>
      </c>
      <c r="BT1251" s="9" t="s">
        <v>32</v>
      </c>
      <c r="BU1251" s="9"/>
      <c r="BV1251" s="9">
        <v>100</v>
      </c>
      <c r="BW1251" s="9">
        <v>145</v>
      </c>
      <c r="BX1251" s="9">
        <v>4500</v>
      </c>
      <c r="BY1251" s="9">
        <v>7</v>
      </c>
      <c r="BZ1251" s="9">
        <v>3</v>
      </c>
      <c r="CA1251" s="9">
        <v>1</v>
      </c>
      <c r="CB1251" s="9">
        <v>25.59</v>
      </c>
      <c r="CC1251" s="9">
        <v>9.1999999999999993</v>
      </c>
      <c r="CD1251" s="9">
        <v>300</v>
      </c>
      <c r="CE1251" s="9">
        <f t="shared" si="255"/>
        <v>450</v>
      </c>
      <c r="CF1251" s="9">
        <v>1015</v>
      </c>
      <c r="CG1251" s="9">
        <v>4500</v>
      </c>
      <c r="CH1251" s="9">
        <v>630.32000000000005</v>
      </c>
      <c r="CI1251" s="9" t="s">
        <v>33</v>
      </c>
      <c r="CJ1251" s="15">
        <f t="shared" si="256"/>
        <v>5.2222222222222223</v>
      </c>
      <c r="CK1251" s="9"/>
      <c r="CL1251" s="9"/>
      <c r="CM1251" s="9"/>
      <c r="CN1251" s="9"/>
      <c r="CO1251" s="9"/>
      <c r="CP1251" s="9"/>
      <c r="CQ1251" s="9"/>
      <c r="CR1251" s="9"/>
      <c r="CS1251" s="9"/>
      <c r="CT1251" s="9"/>
      <c r="CU1251" s="9"/>
      <c r="CV1251" s="9"/>
      <c r="CW1251" s="9"/>
      <c r="CX1251" s="9"/>
      <c r="CY1251" s="9"/>
      <c r="CZ1251" s="9"/>
      <c r="DA1251" s="9"/>
      <c r="DB1251" s="9"/>
      <c r="DC1251" s="9"/>
    </row>
    <row r="1252" spans="1:107" ht="18.649999999999999" customHeight="1">
      <c r="A1252" s="9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10"/>
      <c r="N1252" s="9"/>
      <c r="O1252" s="9"/>
      <c r="P1252" s="9"/>
      <c r="Q1252" s="9"/>
      <c r="R1252" s="9"/>
      <c r="S1252" s="9">
        <v>20</v>
      </c>
      <c r="T1252" s="9">
        <f t="shared" si="252"/>
        <v>2E-3</v>
      </c>
      <c r="U1252" s="9">
        <v>125</v>
      </c>
      <c r="V1252" s="9">
        <f t="shared" si="248"/>
        <v>0.125</v>
      </c>
      <c r="W1252" s="9">
        <v>4.75</v>
      </c>
      <c r="X1252" s="9">
        <v>4750</v>
      </c>
      <c r="Y1252" s="9" t="s">
        <v>35</v>
      </c>
      <c r="Z1252" s="9" t="s">
        <v>35</v>
      </c>
      <c r="AA1252" s="11">
        <v>41.6</v>
      </c>
      <c r="AB1252" s="11" t="s">
        <v>29</v>
      </c>
      <c r="AC1252" s="12">
        <f t="shared" si="250"/>
        <v>47.839999999999996</v>
      </c>
      <c r="AD1252" s="12" t="s">
        <v>36</v>
      </c>
      <c r="AE1252" s="27" t="str">
        <f t="shared" si="253"/>
        <v/>
      </c>
      <c r="AF1252" s="21">
        <f t="shared" si="258"/>
        <v>2.96875</v>
      </c>
      <c r="AG1252" s="20">
        <f t="shared" si="249"/>
        <v>2.96875</v>
      </c>
      <c r="AH1252" s="20"/>
      <c r="AI1252" s="15">
        <f t="shared" si="257"/>
        <v>2.96875</v>
      </c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 t="s">
        <v>36</v>
      </c>
      <c r="BK1252" s="9" t="s">
        <v>37</v>
      </c>
      <c r="BL1252" s="9" t="str">
        <f t="shared" si="246"/>
        <v xml:space="preserve"> 5</v>
      </c>
      <c r="BM1252" s="9">
        <v>2.97</v>
      </c>
      <c r="BN1252" s="15">
        <f t="shared" si="251"/>
        <v>0.33670033670033667</v>
      </c>
      <c r="BO1252" s="9">
        <v>1</v>
      </c>
      <c r="BP1252" s="9">
        <v>5</v>
      </c>
      <c r="BQ1252" s="9">
        <v>105</v>
      </c>
      <c r="BR1252" s="9">
        <f t="shared" si="254"/>
        <v>21</v>
      </c>
      <c r="BS1252" s="9">
        <v>460</v>
      </c>
      <c r="BT1252" s="9" t="s">
        <v>32</v>
      </c>
      <c r="BU1252" s="9"/>
      <c r="BV1252" s="9">
        <v>100</v>
      </c>
      <c r="BW1252" s="9">
        <v>145</v>
      </c>
      <c r="BX1252" s="9">
        <v>4800</v>
      </c>
      <c r="BY1252" s="9">
        <v>7</v>
      </c>
      <c r="BZ1252" s="9">
        <v>3</v>
      </c>
      <c r="CA1252" s="9">
        <v>1</v>
      </c>
      <c r="CB1252" s="9">
        <v>27.31</v>
      </c>
      <c r="CC1252" s="9">
        <v>9.1999999999999993</v>
      </c>
      <c r="CD1252" s="9">
        <v>300</v>
      </c>
      <c r="CE1252" s="9">
        <f t="shared" si="255"/>
        <v>450</v>
      </c>
      <c r="CF1252" s="9">
        <v>1015</v>
      </c>
      <c r="CG1252" s="9">
        <v>4800</v>
      </c>
      <c r="CH1252" s="9">
        <v>672.34</v>
      </c>
      <c r="CI1252" s="9" t="s">
        <v>33</v>
      </c>
      <c r="CJ1252" s="15">
        <f t="shared" si="256"/>
        <v>5.2222222222222223</v>
      </c>
      <c r="CK1252" s="9"/>
      <c r="CL1252" s="9"/>
      <c r="CM1252" s="9"/>
      <c r="CN1252" s="9"/>
      <c r="CO1252" s="9"/>
      <c r="CP1252" s="9"/>
      <c r="CQ1252" s="9"/>
      <c r="CR1252" s="9"/>
      <c r="CS1252" s="9"/>
      <c r="CT1252" s="9"/>
      <c r="CU1252" s="9"/>
      <c r="CV1252" s="9"/>
      <c r="CW1252" s="9"/>
      <c r="CX1252" s="9"/>
      <c r="CY1252" s="9"/>
      <c r="CZ1252" s="9"/>
      <c r="DA1252" s="9"/>
      <c r="DB1252" s="9"/>
      <c r="DC1252" s="9"/>
    </row>
    <row r="1253" spans="1:107" ht="18.649999999999999" customHeight="1">
      <c r="A1253" s="9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10"/>
      <c r="N1253" s="9"/>
      <c r="O1253" s="9"/>
      <c r="P1253" s="9"/>
      <c r="Q1253" s="9"/>
      <c r="R1253" s="9"/>
      <c r="S1253" s="9">
        <v>20</v>
      </c>
      <c r="T1253" s="9">
        <f t="shared" si="252"/>
        <v>2E-3</v>
      </c>
      <c r="U1253" s="9">
        <v>125</v>
      </c>
      <c r="V1253" s="9">
        <f t="shared" si="248"/>
        <v>0.125</v>
      </c>
      <c r="W1253" s="9">
        <v>2.95</v>
      </c>
      <c r="X1253" s="9">
        <v>2950</v>
      </c>
      <c r="Y1253" s="9" t="s">
        <v>35</v>
      </c>
      <c r="Z1253" s="9" t="s">
        <v>35</v>
      </c>
      <c r="AA1253" s="11">
        <v>46.35</v>
      </c>
      <c r="AB1253" s="11" t="s">
        <v>29</v>
      </c>
      <c r="AC1253" s="12">
        <f t="shared" si="250"/>
        <v>53.302499999999995</v>
      </c>
      <c r="AD1253" s="12" t="s">
        <v>36</v>
      </c>
      <c r="AE1253" s="27" t="str">
        <f t="shared" si="253"/>
        <v/>
      </c>
      <c r="AF1253" s="21">
        <f t="shared" si="258"/>
        <v>1.84375</v>
      </c>
      <c r="AG1253" s="20">
        <f t="shared" si="249"/>
        <v>1.84375</v>
      </c>
      <c r="AH1253" s="20"/>
      <c r="AI1253" s="15">
        <f t="shared" si="257"/>
        <v>1.84375</v>
      </c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 t="s">
        <v>36</v>
      </c>
      <c r="BK1253" s="9" t="s">
        <v>37</v>
      </c>
      <c r="BL1253" s="9" t="str">
        <f t="shared" si="246"/>
        <v xml:space="preserve"> 5</v>
      </c>
      <c r="BM1253" s="9">
        <v>1.84</v>
      </c>
      <c r="BN1253" s="15">
        <f t="shared" si="251"/>
        <v>0.54347826086956519</v>
      </c>
      <c r="BO1253" s="9">
        <v>1</v>
      </c>
      <c r="BP1253" s="9">
        <v>5</v>
      </c>
      <c r="BQ1253" s="9">
        <v>105</v>
      </c>
      <c r="BR1253" s="9">
        <f t="shared" si="254"/>
        <v>21</v>
      </c>
      <c r="BS1253" s="9">
        <v>510</v>
      </c>
      <c r="BT1253" s="9" t="s">
        <v>32</v>
      </c>
      <c r="BU1253" s="9"/>
      <c r="BV1253" s="9">
        <v>100</v>
      </c>
      <c r="BW1253" s="9">
        <v>145</v>
      </c>
      <c r="BX1253" s="9">
        <v>3000</v>
      </c>
      <c r="BY1253" s="9">
        <v>7</v>
      </c>
      <c r="BZ1253" s="9">
        <v>3</v>
      </c>
      <c r="CA1253" s="9">
        <v>1</v>
      </c>
      <c r="CB1253" s="9">
        <v>18.809999999999999</v>
      </c>
      <c r="CC1253" s="9">
        <v>10.199999999999999</v>
      </c>
      <c r="CD1253" s="9">
        <v>300</v>
      </c>
      <c r="CE1253" s="9">
        <f t="shared" si="255"/>
        <v>450</v>
      </c>
      <c r="CF1253" s="9">
        <v>1015</v>
      </c>
      <c r="CG1253" s="9">
        <v>3000</v>
      </c>
      <c r="CH1253" s="9">
        <v>465.89</v>
      </c>
      <c r="CI1253" s="9" t="s">
        <v>33</v>
      </c>
      <c r="CJ1253" s="15">
        <f t="shared" si="256"/>
        <v>5.2222222222222223</v>
      </c>
      <c r="CK1253" s="9"/>
      <c r="CL1253" s="9"/>
      <c r="CM1253" s="9"/>
      <c r="CN1253" s="9"/>
      <c r="CO1253" s="9"/>
      <c r="CP1253" s="9"/>
      <c r="CQ1253" s="9"/>
      <c r="CR1253" s="9"/>
      <c r="CS1253" s="9"/>
      <c r="CT1253" s="9"/>
      <c r="CU1253" s="9"/>
      <c r="CV1253" s="9"/>
      <c r="CW1253" s="9"/>
      <c r="CX1253" s="9"/>
      <c r="CY1253" s="9"/>
      <c r="CZ1253" s="9"/>
      <c r="DA1253" s="9"/>
      <c r="DB1253" s="9"/>
      <c r="DC1253" s="9"/>
    </row>
    <row r="1254" spans="1:107" ht="18.649999999999999" customHeight="1">
      <c r="A1254" s="9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10"/>
      <c r="N1254" s="9"/>
      <c r="O1254" s="9"/>
      <c r="P1254" s="9"/>
      <c r="Q1254" s="9"/>
      <c r="R1254" s="9"/>
      <c r="S1254" s="9">
        <v>20</v>
      </c>
      <c r="T1254" s="9">
        <f t="shared" si="252"/>
        <v>2E-3</v>
      </c>
      <c r="U1254" s="9">
        <v>125</v>
      </c>
      <c r="V1254" s="9">
        <f t="shared" si="248"/>
        <v>0.125</v>
      </c>
      <c r="W1254" s="9">
        <v>3.45</v>
      </c>
      <c r="X1254" s="9">
        <v>3450</v>
      </c>
      <c r="Y1254" s="9" t="s">
        <v>35</v>
      </c>
      <c r="Z1254" s="9" t="s">
        <v>35</v>
      </c>
      <c r="AA1254" s="11">
        <v>45</v>
      </c>
      <c r="AB1254" s="11" t="s">
        <v>29</v>
      </c>
      <c r="AC1254" s="12">
        <f t="shared" si="250"/>
        <v>51.749999999999993</v>
      </c>
      <c r="AD1254" s="12" t="s">
        <v>36</v>
      </c>
      <c r="AE1254" s="27" t="str">
        <f t="shared" si="253"/>
        <v/>
      </c>
      <c r="AF1254" s="21">
        <f t="shared" si="258"/>
        <v>2.15625</v>
      </c>
      <c r="AG1254" s="20">
        <f t="shared" si="249"/>
        <v>2.15625</v>
      </c>
      <c r="AH1254" s="20"/>
      <c r="AI1254" s="15">
        <f t="shared" si="257"/>
        <v>2.15625</v>
      </c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 t="s">
        <v>36</v>
      </c>
      <c r="BK1254" s="9" t="s">
        <v>37</v>
      </c>
      <c r="BL1254" s="9" t="str">
        <f t="shared" ref="BL1254:BL1317" si="259">SUBSTITUTE(BK1254,"B00"," ",1)</f>
        <v xml:space="preserve"> 5</v>
      </c>
      <c r="BM1254" s="9">
        <v>2.16</v>
      </c>
      <c r="BN1254" s="15">
        <f t="shared" si="251"/>
        <v>0.46296296296296291</v>
      </c>
      <c r="BO1254" s="9">
        <v>1</v>
      </c>
      <c r="BP1254" s="9">
        <v>5</v>
      </c>
      <c r="BQ1254" s="9">
        <v>105</v>
      </c>
      <c r="BR1254" s="9">
        <f t="shared" si="254"/>
        <v>21</v>
      </c>
      <c r="BS1254" s="9">
        <v>510</v>
      </c>
      <c r="BT1254" s="9" t="s">
        <v>32</v>
      </c>
      <c r="BU1254" s="9"/>
      <c r="BV1254" s="9">
        <v>100</v>
      </c>
      <c r="BW1254" s="9">
        <v>145</v>
      </c>
      <c r="BX1254" s="9">
        <v>3500</v>
      </c>
      <c r="BY1254" s="9">
        <v>7</v>
      </c>
      <c r="BZ1254" s="9">
        <v>3</v>
      </c>
      <c r="CA1254" s="9">
        <v>1</v>
      </c>
      <c r="CB1254" s="9">
        <v>21.99</v>
      </c>
      <c r="CC1254" s="9">
        <v>10.199999999999999</v>
      </c>
      <c r="CD1254" s="9">
        <v>300</v>
      </c>
      <c r="CE1254" s="9">
        <f t="shared" si="255"/>
        <v>450</v>
      </c>
      <c r="CF1254" s="9">
        <v>1015</v>
      </c>
      <c r="CG1254" s="9">
        <v>3500</v>
      </c>
      <c r="CH1254" s="9">
        <v>543.53</v>
      </c>
      <c r="CI1254" s="9" t="s">
        <v>33</v>
      </c>
      <c r="CJ1254" s="15">
        <f t="shared" si="256"/>
        <v>5.2222222222222223</v>
      </c>
      <c r="CK1254" s="9"/>
      <c r="CL1254" s="9"/>
      <c r="CM1254" s="9"/>
      <c r="CN1254" s="9"/>
      <c r="CO1254" s="9"/>
      <c r="CP1254" s="9"/>
      <c r="CQ1254" s="9"/>
      <c r="CR1254" s="9"/>
      <c r="CS1254" s="9"/>
      <c r="CT1254" s="9"/>
      <c r="CU1254" s="9"/>
      <c r="CV1254" s="9"/>
      <c r="CW1254" s="9"/>
      <c r="CX1254" s="9"/>
      <c r="CY1254" s="9"/>
      <c r="CZ1254" s="9"/>
      <c r="DA1254" s="9"/>
      <c r="DB1254" s="9"/>
      <c r="DC1254" s="9"/>
    </row>
    <row r="1255" spans="1:107" ht="18.649999999999999" customHeight="1">
      <c r="A1255" s="9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10"/>
      <c r="N1255" s="9"/>
      <c r="O1255" s="9"/>
      <c r="P1255" s="9"/>
      <c r="Q1255" s="9"/>
      <c r="R1255" s="9"/>
      <c r="S1255" s="9">
        <v>20</v>
      </c>
      <c r="T1255" s="9">
        <f t="shared" si="252"/>
        <v>2E-3</v>
      </c>
      <c r="U1255" s="9">
        <v>125</v>
      </c>
      <c r="V1255" s="9">
        <f t="shared" si="248"/>
        <v>0.125</v>
      </c>
      <c r="W1255" s="9">
        <v>3.95</v>
      </c>
      <c r="X1255" s="9">
        <v>3950</v>
      </c>
      <c r="Y1255" s="9" t="s">
        <v>35</v>
      </c>
      <c r="Z1255" s="9" t="s">
        <v>35</v>
      </c>
      <c r="AA1255" s="11">
        <v>46.35</v>
      </c>
      <c r="AB1255" s="11" t="s">
        <v>29</v>
      </c>
      <c r="AC1255" s="12">
        <f t="shared" si="250"/>
        <v>53.302499999999995</v>
      </c>
      <c r="AD1255" s="12" t="s">
        <v>36</v>
      </c>
      <c r="AE1255" s="27" t="str">
        <f t="shared" si="253"/>
        <v/>
      </c>
      <c r="AF1255" s="21">
        <f t="shared" si="258"/>
        <v>2.46875</v>
      </c>
      <c r="AG1255" s="20">
        <f t="shared" si="249"/>
        <v>2.46875</v>
      </c>
      <c r="AH1255" s="20"/>
      <c r="AI1255" s="15">
        <f t="shared" si="257"/>
        <v>2.46875</v>
      </c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 t="s">
        <v>36</v>
      </c>
      <c r="BK1255" s="9" t="s">
        <v>37</v>
      </c>
      <c r="BL1255" s="9" t="str">
        <f t="shared" si="259"/>
        <v xml:space="preserve"> 5</v>
      </c>
      <c r="BM1255" s="9">
        <v>2.4700000000000002</v>
      </c>
      <c r="BN1255" s="15">
        <f t="shared" si="251"/>
        <v>0.40485829959514169</v>
      </c>
      <c r="BO1255" s="9">
        <v>1</v>
      </c>
      <c r="BP1255" s="9">
        <v>5</v>
      </c>
      <c r="BQ1255" s="9">
        <v>105</v>
      </c>
      <c r="BR1255" s="9">
        <f t="shared" si="254"/>
        <v>21</v>
      </c>
      <c r="BS1255" s="9">
        <v>510</v>
      </c>
      <c r="BT1255" s="9" t="s">
        <v>32</v>
      </c>
      <c r="BU1255" s="9"/>
      <c r="BV1255" s="9">
        <v>100</v>
      </c>
      <c r="BW1255" s="9">
        <v>145</v>
      </c>
      <c r="BX1255" s="9">
        <v>4000</v>
      </c>
      <c r="BY1255" s="9">
        <v>7</v>
      </c>
      <c r="BZ1255" s="9">
        <v>3</v>
      </c>
      <c r="CA1255" s="9">
        <v>1</v>
      </c>
      <c r="CB1255" s="9">
        <v>25.18</v>
      </c>
      <c r="CC1255" s="9">
        <v>10.199999999999999</v>
      </c>
      <c r="CD1255" s="9">
        <v>300</v>
      </c>
      <c r="CE1255" s="9">
        <f t="shared" si="255"/>
        <v>450</v>
      </c>
      <c r="CF1255" s="9">
        <v>1015</v>
      </c>
      <c r="CG1255" s="9">
        <v>4000</v>
      </c>
      <c r="CH1255" s="9">
        <v>621.17999999999995</v>
      </c>
      <c r="CI1255" s="9" t="s">
        <v>33</v>
      </c>
      <c r="CJ1255" s="15">
        <f t="shared" si="256"/>
        <v>5.2222222222222223</v>
      </c>
      <c r="CK1255" s="9"/>
      <c r="CL1255" s="9"/>
      <c r="CM1255" s="9"/>
      <c r="CN1255" s="9"/>
      <c r="CO1255" s="9"/>
      <c r="CP1255" s="9"/>
      <c r="CQ1255" s="9"/>
      <c r="CR1255" s="9"/>
      <c r="CS1255" s="9"/>
      <c r="CT1255" s="9"/>
      <c r="CU1255" s="9"/>
      <c r="CV1255" s="9"/>
      <c r="CW1255" s="9"/>
      <c r="CX1255" s="9"/>
      <c r="CY1255" s="9"/>
      <c r="CZ1255" s="9"/>
      <c r="DA1255" s="9"/>
      <c r="DB1255" s="9"/>
      <c r="DC1255" s="9"/>
    </row>
    <row r="1256" spans="1:107" ht="18.649999999999999" customHeight="1">
      <c r="A1256" s="9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10"/>
      <c r="N1256" s="9"/>
      <c r="O1256" s="9"/>
      <c r="P1256" s="9"/>
      <c r="Q1256" s="9"/>
      <c r="R1256" s="9"/>
      <c r="S1256" s="9">
        <v>20</v>
      </c>
      <c r="T1256" s="9">
        <f t="shared" si="252"/>
        <v>2E-3</v>
      </c>
      <c r="U1256" s="9">
        <v>125</v>
      </c>
      <c r="V1256" s="9">
        <f t="shared" si="248"/>
        <v>0.125</v>
      </c>
      <c r="W1256" s="9">
        <v>3.55</v>
      </c>
      <c r="X1256" s="9">
        <v>3550</v>
      </c>
      <c r="Y1256" s="9" t="s">
        <v>35</v>
      </c>
      <c r="Z1256" s="9" t="s">
        <v>35</v>
      </c>
      <c r="AA1256" s="11">
        <v>49.4</v>
      </c>
      <c r="AB1256" s="11" t="s">
        <v>29</v>
      </c>
      <c r="AC1256" s="12">
        <f t="shared" si="250"/>
        <v>56.809999999999995</v>
      </c>
      <c r="AD1256" s="12" t="s">
        <v>36</v>
      </c>
      <c r="AE1256" s="27" t="str">
        <f t="shared" si="253"/>
        <v/>
      </c>
      <c r="AF1256" s="21">
        <f t="shared" si="258"/>
        <v>2.21875</v>
      </c>
      <c r="AG1256" s="20">
        <f t="shared" si="249"/>
        <v>2.21875</v>
      </c>
      <c r="AH1256" s="20"/>
      <c r="AI1256" s="15">
        <f t="shared" si="257"/>
        <v>2.21875</v>
      </c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 t="s">
        <v>36</v>
      </c>
      <c r="BK1256" s="9" t="s">
        <v>37</v>
      </c>
      <c r="BL1256" s="9" t="str">
        <f t="shared" si="259"/>
        <v xml:space="preserve"> 5</v>
      </c>
      <c r="BM1256" s="9">
        <v>2.2200000000000002</v>
      </c>
      <c r="BN1256" s="15">
        <f t="shared" si="251"/>
        <v>0.4504504504504504</v>
      </c>
      <c r="BO1256" s="9">
        <v>1</v>
      </c>
      <c r="BP1256" s="9">
        <v>5</v>
      </c>
      <c r="BQ1256" s="9">
        <v>105</v>
      </c>
      <c r="BR1256" s="9">
        <f t="shared" si="254"/>
        <v>21</v>
      </c>
      <c r="BS1256" s="9">
        <v>700</v>
      </c>
      <c r="BT1256" s="9" t="s">
        <v>32</v>
      </c>
      <c r="BU1256" s="9"/>
      <c r="BV1256" s="9">
        <v>100</v>
      </c>
      <c r="BW1256" s="9">
        <v>145</v>
      </c>
      <c r="BX1256" s="9">
        <v>3600</v>
      </c>
      <c r="BY1256" s="9">
        <v>7</v>
      </c>
      <c r="BZ1256" s="9">
        <v>3</v>
      </c>
      <c r="CA1256" s="9">
        <v>1</v>
      </c>
      <c r="CB1256" s="9">
        <v>31.06</v>
      </c>
      <c r="CC1256" s="9">
        <v>14</v>
      </c>
      <c r="CD1256" s="9">
        <v>300</v>
      </c>
      <c r="CE1256" s="9">
        <f t="shared" si="255"/>
        <v>450</v>
      </c>
      <c r="CF1256" s="9">
        <v>1015</v>
      </c>
      <c r="CG1256" s="9">
        <v>3600</v>
      </c>
      <c r="CH1256" s="9">
        <v>767.34</v>
      </c>
      <c r="CI1256" s="9" t="s">
        <v>33</v>
      </c>
      <c r="CJ1256" s="15">
        <f t="shared" si="256"/>
        <v>5.2222222222222223</v>
      </c>
      <c r="CK1256" s="9"/>
      <c r="CL1256" s="9"/>
      <c r="CM1256" s="9"/>
      <c r="CN1256" s="9"/>
      <c r="CO1256" s="9"/>
      <c r="CP1256" s="9"/>
      <c r="CQ1256" s="9"/>
      <c r="CR1256" s="9"/>
      <c r="CS1256" s="9"/>
      <c r="CT1256" s="9"/>
      <c r="CU1256" s="9"/>
      <c r="CV1256" s="9"/>
      <c r="CW1256" s="9"/>
      <c r="CX1256" s="9"/>
      <c r="CY1256" s="9"/>
      <c r="CZ1256" s="9"/>
      <c r="DA1256" s="9"/>
      <c r="DB1256" s="9"/>
      <c r="DC1256" s="9"/>
    </row>
    <row r="1257" spans="1:107" ht="18.649999999999999" customHeight="1">
      <c r="A1257" s="9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10"/>
      <c r="N1257" s="9"/>
      <c r="O1257" s="9"/>
      <c r="P1257" s="9"/>
      <c r="Q1257" s="9"/>
      <c r="R1257" s="9"/>
      <c r="S1257" s="9">
        <v>20</v>
      </c>
      <c r="T1257" s="9">
        <f t="shared" si="252"/>
        <v>2E-3</v>
      </c>
      <c r="U1257" s="9">
        <v>125</v>
      </c>
      <c r="V1257" s="9">
        <f t="shared" si="248"/>
        <v>0.125</v>
      </c>
      <c r="W1257" s="9">
        <v>3.95</v>
      </c>
      <c r="X1257" s="9">
        <v>3950</v>
      </c>
      <c r="Y1257" s="9" t="s">
        <v>35</v>
      </c>
      <c r="Z1257" s="9" t="s">
        <v>35</v>
      </c>
      <c r="AA1257" s="11">
        <v>49.4</v>
      </c>
      <c r="AB1257" s="11" t="s">
        <v>29</v>
      </c>
      <c r="AC1257" s="12">
        <f t="shared" si="250"/>
        <v>56.809999999999995</v>
      </c>
      <c r="AD1257" s="12" t="s">
        <v>36</v>
      </c>
      <c r="AE1257" s="27" t="str">
        <f t="shared" si="253"/>
        <v/>
      </c>
      <c r="AF1257" s="21">
        <f t="shared" si="258"/>
        <v>2.46875</v>
      </c>
      <c r="AG1257" s="20">
        <f t="shared" si="249"/>
        <v>2.46875</v>
      </c>
      <c r="AH1257" s="20"/>
      <c r="AI1257" s="15">
        <f t="shared" si="257"/>
        <v>2.46875</v>
      </c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 t="s">
        <v>36</v>
      </c>
      <c r="BK1257" s="9" t="s">
        <v>37</v>
      </c>
      <c r="BL1257" s="9" t="str">
        <f t="shared" si="259"/>
        <v xml:space="preserve"> 5</v>
      </c>
      <c r="BM1257" s="9">
        <v>2.4700000000000002</v>
      </c>
      <c r="BN1257" s="15">
        <f t="shared" si="251"/>
        <v>0.40485829959514169</v>
      </c>
      <c r="BO1257" s="9">
        <v>1</v>
      </c>
      <c r="BP1257" s="9">
        <v>5</v>
      </c>
      <c r="BQ1257" s="9">
        <v>105</v>
      </c>
      <c r="BR1257" s="9">
        <f t="shared" si="254"/>
        <v>21</v>
      </c>
      <c r="BS1257" s="9">
        <v>700</v>
      </c>
      <c r="BT1257" s="9" t="s">
        <v>32</v>
      </c>
      <c r="BU1257" s="9"/>
      <c r="BV1257" s="9">
        <v>100</v>
      </c>
      <c r="BW1257" s="9">
        <v>145</v>
      </c>
      <c r="BX1257" s="9">
        <v>4000</v>
      </c>
      <c r="BY1257" s="9">
        <v>7</v>
      </c>
      <c r="BZ1257" s="9">
        <v>3</v>
      </c>
      <c r="CA1257" s="9">
        <v>1</v>
      </c>
      <c r="CB1257" s="9">
        <v>34.56</v>
      </c>
      <c r="CC1257" s="9">
        <v>14</v>
      </c>
      <c r="CD1257" s="9">
        <v>300</v>
      </c>
      <c r="CE1257" s="9">
        <f t="shared" si="255"/>
        <v>450</v>
      </c>
      <c r="CF1257" s="9">
        <v>1015</v>
      </c>
      <c r="CG1257" s="9">
        <v>4000</v>
      </c>
      <c r="CH1257" s="9">
        <v>852.6</v>
      </c>
      <c r="CI1257" s="9" t="s">
        <v>33</v>
      </c>
      <c r="CJ1257" s="15">
        <f t="shared" si="256"/>
        <v>5.2222222222222223</v>
      </c>
      <c r="CK1257" s="9"/>
      <c r="CL1257" s="9"/>
      <c r="CM1257" s="9"/>
      <c r="CN1257" s="9"/>
      <c r="CO1257" s="9"/>
      <c r="CP1257" s="9"/>
      <c r="CQ1257" s="9"/>
      <c r="CR1257" s="9"/>
      <c r="CS1257" s="9"/>
      <c r="CT1257" s="9"/>
      <c r="CU1257" s="9"/>
      <c r="CV1257" s="9"/>
      <c r="CW1257" s="9"/>
      <c r="CX1257" s="9"/>
      <c r="CY1257" s="9"/>
      <c r="CZ1257" s="9"/>
      <c r="DA1257" s="9"/>
      <c r="DB1257" s="9"/>
      <c r="DC1257" s="9"/>
    </row>
    <row r="1258" spans="1:107" ht="18.649999999999999" customHeight="1">
      <c r="A1258" s="9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10"/>
      <c r="N1258" s="9"/>
      <c r="O1258" s="9"/>
      <c r="P1258" s="9"/>
      <c r="Q1258" s="9"/>
      <c r="R1258" s="9"/>
      <c r="S1258" s="9">
        <v>20</v>
      </c>
      <c r="T1258" s="9">
        <f t="shared" si="252"/>
        <v>2E-3</v>
      </c>
      <c r="U1258" s="9">
        <v>125</v>
      </c>
      <c r="V1258" s="9">
        <f t="shared" ref="V1258:V1321" si="260">U1258*0.001</f>
        <v>0.125</v>
      </c>
      <c r="W1258" s="9">
        <v>2.95</v>
      </c>
      <c r="X1258" s="9">
        <v>2950</v>
      </c>
      <c r="Y1258" s="9" t="s">
        <v>35</v>
      </c>
      <c r="Z1258" s="9" t="s">
        <v>35</v>
      </c>
      <c r="AA1258" s="11">
        <v>49.4</v>
      </c>
      <c r="AB1258" s="11" t="s">
        <v>29</v>
      </c>
      <c r="AC1258" s="12">
        <f t="shared" si="250"/>
        <v>56.809999999999995</v>
      </c>
      <c r="AD1258" s="12" t="s">
        <v>36</v>
      </c>
      <c r="AE1258" s="27" t="str">
        <f t="shared" si="253"/>
        <v/>
      </c>
      <c r="AF1258" s="21">
        <f t="shared" si="258"/>
        <v>1.84375</v>
      </c>
      <c r="AG1258" s="20">
        <f t="shared" si="249"/>
        <v>1.84375</v>
      </c>
      <c r="AH1258" s="20"/>
      <c r="AI1258" s="15">
        <f t="shared" si="257"/>
        <v>1.84375</v>
      </c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 t="s">
        <v>36</v>
      </c>
      <c r="BK1258" s="9" t="s">
        <v>37</v>
      </c>
      <c r="BL1258" s="9" t="str">
        <f t="shared" si="259"/>
        <v xml:space="preserve"> 5</v>
      </c>
      <c r="BM1258" s="9">
        <v>1.84</v>
      </c>
      <c r="BN1258" s="15">
        <f t="shared" si="251"/>
        <v>0.54347826086956519</v>
      </c>
      <c r="BO1258" s="9">
        <v>1</v>
      </c>
      <c r="BP1258" s="9">
        <v>5</v>
      </c>
      <c r="BQ1258" s="9">
        <v>105</v>
      </c>
      <c r="BR1258" s="9">
        <f t="shared" si="254"/>
        <v>21</v>
      </c>
      <c r="BS1258" s="9">
        <v>700</v>
      </c>
      <c r="BT1258" s="9" t="s">
        <v>32</v>
      </c>
      <c r="BU1258" s="9"/>
      <c r="BV1258" s="9">
        <v>100</v>
      </c>
      <c r="BW1258" s="9">
        <v>145</v>
      </c>
      <c r="BX1258" s="9">
        <v>3000</v>
      </c>
      <c r="BY1258" s="9">
        <v>7</v>
      </c>
      <c r="BZ1258" s="9">
        <v>3</v>
      </c>
      <c r="CA1258" s="9">
        <v>1</v>
      </c>
      <c r="CB1258" s="9">
        <v>25.81</v>
      </c>
      <c r="CC1258" s="9">
        <v>14</v>
      </c>
      <c r="CD1258" s="9">
        <v>300</v>
      </c>
      <c r="CE1258" s="9">
        <f t="shared" si="255"/>
        <v>450</v>
      </c>
      <c r="CF1258" s="9">
        <v>1015</v>
      </c>
      <c r="CG1258" s="9">
        <v>3000</v>
      </c>
      <c r="CH1258" s="9">
        <v>639.45000000000005</v>
      </c>
      <c r="CI1258" s="9" t="s">
        <v>33</v>
      </c>
      <c r="CJ1258" s="15">
        <f t="shared" si="256"/>
        <v>5.2222222222222223</v>
      </c>
      <c r="CK1258" s="9"/>
      <c r="CL1258" s="9"/>
      <c r="CM1258" s="9"/>
      <c r="CN1258" s="9"/>
      <c r="CO1258" s="9"/>
      <c r="CP1258" s="9"/>
      <c r="CQ1258" s="9"/>
      <c r="CR1258" s="9"/>
      <c r="CS1258" s="9"/>
      <c r="CT1258" s="9"/>
      <c r="CU1258" s="9"/>
      <c r="CV1258" s="9"/>
      <c r="CW1258" s="9"/>
      <c r="CX1258" s="9"/>
      <c r="CY1258" s="9"/>
      <c r="CZ1258" s="9"/>
      <c r="DA1258" s="9"/>
      <c r="DB1258" s="9"/>
      <c r="DC1258" s="9"/>
    </row>
    <row r="1259" spans="1:107" ht="18.649999999999999" customHeight="1">
      <c r="A1259" s="9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10"/>
      <c r="N1259" s="9"/>
      <c r="O1259" s="9"/>
      <c r="P1259" s="9"/>
      <c r="Q1259" s="9"/>
      <c r="R1259" s="9"/>
      <c r="S1259" s="9">
        <v>15</v>
      </c>
      <c r="T1259" s="9">
        <f t="shared" si="252"/>
        <v>1.5E-3</v>
      </c>
      <c r="U1259" s="9">
        <v>180</v>
      </c>
      <c r="V1259" s="9">
        <f t="shared" si="260"/>
        <v>0.18</v>
      </c>
      <c r="W1259" s="9">
        <v>2.5</v>
      </c>
      <c r="X1259" s="9">
        <v>2500</v>
      </c>
      <c r="Y1259" s="9" t="s">
        <v>35</v>
      </c>
      <c r="Z1259" s="9" t="s">
        <v>35</v>
      </c>
      <c r="AA1259" s="11">
        <v>30.55</v>
      </c>
      <c r="AB1259" s="11" t="s">
        <v>29</v>
      </c>
      <c r="AC1259" s="12">
        <f t="shared" si="250"/>
        <v>35.1325</v>
      </c>
      <c r="AD1259" s="12" t="s">
        <v>36</v>
      </c>
      <c r="AE1259" s="27" t="str">
        <f t="shared" si="253"/>
        <v/>
      </c>
      <c r="AF1259" s="21">
        <f t="shared" si="258"/>
        <v>2.25</v>
      </c>
      <c r="AG1259" s="20">
        <f t="shared" si="249"/>
        <v>2.25</v>
      </c>
      <c r="AH1259" s="20"/>
      <c r="AI1259" s="15">
        <f t="shared" si="257"/>
        <v>2.25</v>
      </c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 t="s">
        <v>36</v>
      </c>
      <c r="BK1259" s="9" t="s">
        <v>37</v>
      </c>
      <c r="BL1259" s="9" t="str">
        <f t="shared" si="259"/>
        <v xml:space="preserve"> 5</v>
      </c>
      <c r="BM1259" s="9">
        <v>2.25</v>
      </c>
      <c r="BN1259" s="15">
        <f t="shared" si="251"/>
        <v>0.44444444444444442</v>
      </c>
      <c r="BO1259" s="9">
        <v>1</v>
      </c>
      <c r="BP1259" s="9">
        <v>5</v>
      </c>
      <c r="BQ1259" s="9">
        <v>150</v>
      </c>
      <c r="BR1259" s="9">
        <f t="shared" si="254"/>
        <v>30</v>
      </c>
      <c r="BS1259" s="9">
        <v>460</v>
      </c>
      <c r="BT1259" s="9" t="s">
        <v>32</v>
      </c>
      <c r="BU1259" s="9"/>
      <c r="BV1259" s="9">
        <v>75</v>
      </c>
      <c r="BW1259" s="9">
        <v>195</v>
      </c>
      <c r="BX1259" s="9">
        <v>2550</v>
      </c>
      <c r="BY1259" s="9">
        <v>6</v>
      </c>
      <c r="BZ1259" s="9">
        <v>5</v>
      </c>
      <c r="CA1259" s="9">
        <v>1</v>
      </c>
      <c r="CB1259" s="9">
        <v>15.53</v>
      </c>
      <c r="CC1259" s="9">
        <v>6.9</v>
      </c>
      <c r="CD1259" s="9">
        <v>375</v>
      </c>
      <c r="CE1259" s="9">
        <f t="shared" si="255"/>
        <v>525</v>
      </c>
      <c r="CF1259" s="9">
        <v>1170</v>
      </c>
      <c r="CG1259" s="9">
        <v>2550</v>
      </c>
      <c r="CH1259" s="9">
        <v>514.65</v>
      </c>
      <c r="CI1259" s="9" t="s">
        <v>33</v>
      </c>
      <c r="CJ1259" s="15">
        <f t="shared" si="256"/>
        <v>4.4761904761904763</v>
      </c>
      <c r="CK1259" s="9"/>
      <c r="CL1259" s="9"/>
      <c r="CM1259" s="9"/>
      <c r="CN1259" s="9"/>
      <c r="CO1259" s="9"/>
      <c r="CP1259" s="9"/>
      <c r="CQ1259" s="9"/>
      <c r="CR1259" s="9"/>
      <c r="CS1259" s="9"/>
      <c r="CT1259" s="9"/>
      <c r="CU1259" s="9"/>
      <c r="CV1259" s="9"/>
      <c r="CW1259" s="9"/>
      <c r="CX1259" s="9"/>
      <c r="CY1259" s="9"/>
      <c r="CZ1259" s="9"/>
      <c r="DA1259" s="9"/>
      <c r="DB1259" s="9"/>
      <c r="DC1259" s="9"/>
    </row>
    <row r="1260" spans="1:107" ht="18.649999999999999" customHeight="1">
      <c r="A1260" s="9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10"/>
      <c r="N1260" s="9"/>
      <c r="O1260" s="9"/>
      <c r="P1260" s="9"/>
      <c r="Q1260" s="9"/>
      <c r="R1260" s="9"/>
      <c r="S1260" s="9">
        <v>15</v>
      </c>
      <c r="T1260" s="9">
        <f t="shared" si="252"/>
        <v>1.5E-3</v>
      </c>
      <c r="U1260" s="9">
        <v>180</v>
      </c>
      <c r="V1260" s="9">
        <f t="shared" si="260"/>
        <v>0.18</v>
      </c>
      <c r="W1260" s="9">
        <v>2.5</v>
      </c>
      <c r="X1260" s="9">
        <v>2500</v>
      </c>
      <c r="Y1260" s="9" t="s">
        <v>35</v>
      </c>
      <c r="Z1260" s="9" t="s">
        <v>35</v>
      </c>
      <c r="AA1260" s="11">
        <v>31.45</v>
      </c>
      <c r="AB1260" s="11" t="s">
        <v>29</v>
      </c>
      <c r="AC1260" s="12">
        <f t="shared" si="250"/>
        <v>36.167499999999997</v>
      </c>
      <c r="AD1260" s="12" t="s">
        <v>36</v>
      </c>
      <c r="AE1260" s="27" t="str">
        <f t="shared" si="253"/>
        <v/>
      </c>
      <c r="AF1260" s="21">
        <f t="shared" si="258"/>
        <v>2.25</v>
      </c>
      <c r="AG1260" s="20">
        <f t="shared" si="249"/>
        <v>2.25</v>
      </c>
      <c r="AH1260" s="20"/>
      <c r="AI1260" s="15">
        <f t="shared" si="257"/>
        <v>2.25</v>
      </c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 t="s">
        <v>36</v>
      </c>
      <c r="BK1260" s="9" t="s">
        <v>37</v>
      </c>
      <c r="BL1260" s="9" t="str">
        <f t="shared" si="259"/>
        <v xml:space="preserve"> 5</v>
      </c>
      <c r="BM1260" s="9">
        <v>2.25</v>
      </c>
      <c r="BN1260" s="15">
        <f t="shared" si="251"/>
        <v>0.44444444444444442</v>
      </c>
      <c r="BO1260" s="9">
        <v>1</v>
      </c>
      <c r="BP1260" s="9">
        <v>5</v>
      </c>
      <c r="BQ1260" s="9">
        <v>150</v>
      </c>
      <c r="BR1260" s="9">
        <f t="shared" si="254"/>
        <v>30</v>
      </c>
      <c r="BS1260" s="9">
        <v>460</v>
      </c>
      <c r="BT1260" s="9" t="s">
        <v>32</v>
      </c>
      <c r="BU1260" s="9"/>
      <c r="BV1260" s="9">
        <v>75</v>
      </c>
      <c r="BW1260" s="9">
        <v>195</v>
      </c>
      <c r="BX1260" s="9">
        <v>2550</v>
      </c>
      <c r="BY1260" s="9">
        <v>6</v>
      </c>
      <c r="BZ1260" s="9">
        <v>5</v>
      </c>
      <c r="CA1260" s="9">
        <v>1</v>
      </c>
      <c r="CB1260" s="9">
        <v>15.53</v>
      </c>
      <c r="CC1260" s="9">
        <v>6.9</v>
      </c>
      <c r="CD1260" s="9">
        <v>375</v>
      </c>
      <c r="CE1260" s="9">
        <f t="shared" si="255"/>
        <v>525</v>
      </c>
      <c r="CF1260" s="9">
        <v>1170</v>
      </c>
      <c r="CG1260" s="9">
        <v>2550</v>
      </c>
      <c r="CH1260" s="9">
        <v>514.65</v>
      </c>
      <c r="CI1260" s="9" t="s">
        <v>33</v>
      </c>
      <c r="CJ1260" s="15">
        <f t="shared" si="256"/>
        <v>4.4761904761904763</v>
      </c>
      <c r="CK1260" s="9"/>
      <c r="CL1260" s="9"/>
      <c r="CM1260" s="9"/>
      <c r="CN1260" s="9"/>
      <c r="CO1260" s="9"/>
      <c r="CP1260" s="9"/>
      <c r="CQ1260" s="9"/>
      <c r="CR1260" s="9"/>
      <c r="CS1260" s="9"/>
      <c r="CT1260" s="9"/>
      <c r="CU1260" s="9"/>
      <c r="CV1260" s="9"/>
      <c r="CW1260" s="9"/>
      <c r="CX1260" s="9"/>
      <c r="CY1260" s="9"/>
      <c r="CZ1260" s="9"/>
      <c r="DA1260" s="9"/>
      <c r="DB1260" s="9"/>
      <c r="DC1260" s="9"/>
    </row>
    <row r="1261" spans="1:107" ht="18.649999999999999" customHeight="1">
      <c r="A1261" s="9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10"/>
      <c r="N1261" s="9"/>
      <c r="O1261" s="9"/>
      <c r="P1261" s="9"/>
      <c r="Q1261" s="9"/>
      <c r="R1261" s="9"/>
      <c r="S1261" s="9">
        <v>15</v>
      </c>
      <c r="T1261" s="9">
        <f t="shared" si="252"/>
        <v>1.5E-3</v>
      </c>
      <c r="U1261" s="9">
        <v>180</v>
      </c>
      <c r="V1261" s="9">
        <f t="shared" si="260"/>
        <v>0.18</v>
      </c>
      <c r="W1261" s="9">
        <v>2.5</v>
      </c>
      <c r="X1261" s="9">
        <v>2500</v>
      </c>
      <c r="Y1261" s="9" t="s">
        <v>35</v>
      </c>
      <c r="Z1261" s="9" t="s">
        <v>35</v>
      </c>
      <c r="AA1261" s="11">
        <v>31.45</v>
      </c>
      <c r="AB1261" s="11" t="s">
        <v>29</v>
      </c>
      <c r="AC1261" s="12">
        <f t="shared" si="250"/>
        <v>36.167499999999997</v>
      </c>
      <c r="AD1261" s="12" t="s">
        <v>36</v>
      </c>
      <c r="AE1261" s="27" t="str">
        <f t="shared" si="253"/>
        <v/>
      </c>
      <c r="AF1261" s="21">
        <f t="shared" si="258"/>
        <v>2.25</v>
      </c>
      <c r="AG1261" s="20">
        <f t="shared" si="249"/>
        <v>2.25</v>
      </c>
      <c r="AH1261" s="20"/>
      <c r="AI1261" s="15">
        <f t="shared" si="257"/>
        <v>2.25</v>
      </c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 t="s">
        <v>36</v>
      </c>
      <c r="BK1261" s="9" t="s">
        <v>37</v>
      </c>
      <c r="BL1261" s="9" t="str">
        <f t="shared" si="259"/>
        <v xml:space="preserve"> 5</v>
      </c>
      <c r="BM1261" s="9">
        <v>2.25</v>
      </c>
      <c r="BN1261" s="15">
        <f t="shared" si="251"/>
        <v>0.44444444444444442</v>
      </c>
      <c r="BO1261" s="9">
        <v>1</v>
      </c>
      <c r="BP1261" s="9">
        <v>5</v>
      </c>
      <c r="BQ1261" s="9">
        <v>150</v>
      </c>
      <c r="BR1261" s="9">
        <f t="shared" si="254"/>
        <v>30</v>
      </c>
      <c r="BS1261" s="9">
        <v>460</v>
      </c>
      <c r="BT1261" s="9" t="s">
        <v>32</v>
      </c>
      <c r="BU1261" s="9"/>
      <c r="BV1261" s="9">
        <v>75</v>
      </c>
      <c r="BW1261" s="9">
        <v>195</v>
      </c>
      <c r="BX1261" s="9">
        <v>2550</v>
      </c>
      <c r="BY1261" s="9">
        <v>6</v>
      </c>
      <c r="BZ1261" s="9">
        <v>5</v>
      </c>
      <c r="CA1261" s="9">
        <v>1</v>
      </c>
      <c r="CB1261" s="9">
        <v>15.53</v>
      </c>
      <c r="CC1261" s="9">
        <v>6.9</v>
      </c>
      <c r="CD1261" s="9">
        <v>375</v>
      </c>
      <c r="CE1261" s="9">
        <f t="shared" si="255"/>
        <v>525</v>
      </c>
      <c r="CF1261" s="9">
        <v>1170</v>
      </c>
      <c r="CG1261" s="9">
        <v>2550</v>
      </c>
      <c r="CH1261" s="9">
        <v>514.65</v>
      </c>
      <c r="CI1261" s="9" t="s">
        <v>33</v>
      </c>
      <c r="CJ1261" s="15">
        <f t="shared" si="256"/>
        <v>4.4761904761904763</v>
      </c>
      <c r="CK1261" s="9"/>
      <c r="CL1261" s="9"/>
      <c r="CM1261" s="9"/>
      <c r="CN1261" s="9"/>
      <c r="CO1261" s="9"/>
      <c r="CP1261" s="9"/>
      <c r="CQ1261" s="9"/>
      <c r="CR1261" s="9"/>
      <c r="CS1261" s="9"/>
      <c r="CT1261" s="9"/>
      <c r="CU1261" s="9"/>
      <c r="CV1261" s="9"/>
      <c r="CW1261" s="9"/>
      <c r="CX1261" s="9"/>
      <c r="CY1261" s="9"/>
      <c r="CZ1261" s="9"/>
      <c r="DA1261" s="9"/>
      <c r="DB1261" s="9"/>
      <c r="DC1261" s="9"/>
    </row>
    <row r="1262" spans="1:107" ht="18.649999999999999" customHeight="1">
      <c r="A1262" s="9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10"/>
      <c r="N1262" s="9"/>
      <c r="O1262" s="9"/>
      <c r="P1262" s="9"/>
      <c r="Q1262" s="9"/>
      <c r="R1262" s="9"/>
      <c r="S1262" s="9">
        <v>19</v>
      </c>
      <c r="T1262" s="9">
        <f t="shared" si="252"/>
        <v>1.9E-3</v>
      </c>
      <c r="U1262" s="9">
        <v>188</v>
      </c>
      <c r="V1262" s="9">
        <f t="shared" si="260"/>
        <v>0.188</v>
      </c>
      <c r="W1262" s="9">
        <v>5</v>
      </c>
      <c r="X1262" s="9">
        <v>5000</v>
      </c>
      <c r="Y1262" s="9" t="s">
        <v>35</v>
      </c>
      <c r="Z1262" s="9" t="s">
        <v>35</v>
      </c>
      <c r="AA1262" s="11">
        <v>42.45</v>
      </c>
      <c r="AB1262" s="11" t="s">
        <v>59</v>
      </c>
      <c r="AC1262" s="12" t="str">
        <f t="shared" si="250"/>
        <v/>
      </c>
      <c r="AD1262" s="12" t="s">
        <v>54</v>
      </c>
      <c r="AE1262" s="27">
        <f t="shared" si="253"/>
        <v>164.5</v>
      </c>
      <c r="AF1262" s="19"/>
      <c r="AG1262" s="20" t="str">
        <f t="shared" si="249"/>
        <v/>
      </c>
      <c r="AH1262" s="20"/>
      <c r="AI1262" s="15">
        <f t="shared" si="257"/>
        <v>164.5</v>
      </c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 t="s">
        <v>36</v>
      </c>
      <c r="BK1262" s="9" t="s">
        <v>37</v>
      </c>
      <c r="BL1262" s="9" t="str">
        <f t="shared" si="259"/>
        <v xml:space="preserve"> 5</v>
      </c>
      <c r="BM1262" s="9">
        <v>4.7</v>
      </c>
      <c r="BN1262" s="15">
        <f t="shared" si="251"/>
        <v>0.21276595744680851</v>
      </c>
      <c r="BO1262" s="9">
        <v>1</v>
      </c>
      <c r="BP1262" s="9">
        <v>5</v>
      </c>
      <c r="BQ1262" s="9">
        <v>175</v>
      </c>
      <c r="BR1262" s="9">
        <f t="shared" si="254"/>
        <v>35</v>
      </c>
      <c r="BS1262" s="9">
        <v>700</v>
      </c>
      <c r="BT1262" s="9" t="s">
        <v>32</v>
      </c>
      <c r="BU1262" s="9"/>
      <c r="BV1262" s="9">
        <v>95</v>
      </c>
      <c r="BW1262" s="9">
        <v>198</v>
      </c>
      <c r="BX1262" s="9">
        <v>5000</v>
      </c>
      <c r="BY1262" s="9">
        <v>5</v>
      </c>
      <c r="BZ1262" s="9">
        <v>7</v>
      </c>
      <c r="CA1262" s="9">
        <v>1</v>
      </c>
      <c r="CB1262" s="9">
        <v>62.51</v>
      </c>
      <c r="CC1262" s="9">
        <v>13.3</v>
      </c>
      <c r="CD1262" s="9">
        <v>665</v>
      </c>
      <c r="CE1262" s="9">
        <f t="shared" si="255"/>
        <v>815</v>
      </c>
      <c r="CF1262" s="9">
        <v>990</v>
      </c>
      <c r="CG1262" s="9">
        <v>5000</v>
      </c>
      <c r="CH1262" s="9">
        <v>2304.23</v>
      </c>
      <c r="CI1262" s="9" t="s">
        <v>33</v>
      </c>
      <c r="CJ1262" s="15">
        <f t="shared" si="256"/>
        <v>2.8834355828220857</v>
      </c>
      <c r="CK1262" s="9"/>
      <c r="CL1262" s="9"/>
      <c r="CM1262" s="9"/>
      <c r="CN1262" s="9"/>
      <c r="CO1262" s="9"/>
      <c r="CP1262" s="9"/>
      <c r="CQ1262" s="9"/>
      <c r="CR1262" s="9"/>
      <c r="CS1262" s="9"/>
      <c r="CT1262" s="9"/>
      <c r="CU1262" s="9"/>
      <c r="CV1262" s="9"/>
      <c r="CW1262" s="9"/>
      <c r="CX1262" s="9"/>
      <c r="CY1262" s="9"/>
      <c r="CZ1262" s="9"/>
      <c r="DA1262" s="9"/>
      <c r="DB1262" s="9"/>
      <c r="DC1262" s="9"/>
    </row>
    <row r="1263" spans="1:107" ht="18.649999999999999" customHeight="1">
      <c r="A1263" s="9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10"/>
      <c r="N1263" s="9"/>
      <c r="O1263" s="9"/>
      <c r="P1263" s="9"/>
      <c r="Q1263" s="9"/>
      <c r="R1263" s="9"/>
      <c r="S1263" s="9">
        <v>19</v>
      </c>
      <c r="T1263" s="9">
        <f t="shared" si="252"/>
        <v>1.9E-3</v>
      </c>
      <c r="U1263" s="9">
        <v>188</v>
      </c>
      <c r="V1263" s="9">
        <f t="shared" si="260"/>
        <v>0.188</v>
      </c>
      <c r="W1263" s="9">
        <v>5</v>
      </c>
      <c r="X1263" s="9">
        <v>5000</v>
      </c>
      <c r="Y1263" s="9" t="s">
        <v>35</v>
      </c>
      <c r="Z1263" s="9" t="s">
        <v>35</v>
      </c>
      <c r="AA1263" s="11">
        <v>52.3</v>
      </c>
      <c r="AB1263" s="11" t="s">
        <v>59</v>
      </c>
      <c r="AC1263" s="12" t="str">
        <f t="shared" si="250"/>
        <v/>
      </c>
      <c r="AD1263" s="12" t="s">
        <v>54</v>
      </c>
      <c r="AE1263" s="27">
        <f t="shared" si="253"/>
        <v>164.5</v>
      </c>
      <c r="AF1263" s="19"/>
      <c r="AG1263" s="20" t="str">
        <f t="shared" si="249"/>
        <v/>
      </c>
      <c r="AH1263" s="20"/>
      <c r="AI1263" s="15">
        <f t="shared" si="257"/>
        <v>164.5</v>
      </c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 t="s">
        <v>36</v>
      </c>
      <c r="BK1263" s="9" t="s">
        <v>37</v>
      </c>
      <c r="BL1263" s="9" t="str">
        <f t="shared" si="259"/>
        <v xml:space="preserve"> 5</v>
      </c>
      <c r="BM1263" s="9">
        <v>4.7</v>
      </c>
      <c r="BN1263" s="15">
        <f t="shared" si="251"/>
        <v>0.21276595744680851</v>
      </c>
      <c r="BO1263" s="9">
        <v>1</v>
      </c>
      <c r="BP1263" s="9">
        <v>5</v>
      </c>
      <c r="BQ1263" s="9">
        <v>175</v>
      </c>
      <c r="BR1263" s="9">
        <f t="shared" si="254"/>
        <v>35</v>
      </c>
      <c r="BS1263" s="9">
        <v>700</v>
      </c>
      <c r="BT1263" s="9" t="s">
        <v>32</v>
      </c>
      <c r="BU1263" s="9"/>
      <c r="BV1263" s="9">
        <v>95</v>
      </c>
      <c r="BW1263" s="9">
        <v>198</v>
      </c>
      <c r="BX1263" s="9">
        <v>5000</v>
      </c>
      <c r="BY1263" s="9">
        <v>5</v>
      </c>
      <c r="BZ1263" s="9">
        <v>7</v>
      </c>
      <c r="CA1263" s="9">
        <v>1</v>
      </c>
      <c r="CB1263" s="9">
        <v>62.51</v>
      </c>
      <c r="CC1263" s="9">
        <v>13.3</v>
      </c>
      <c r="CD1263" s="9">
        <v>665</v>
      </c>
      <c r="CE1263" s="9">
        <f t="shared" si="255"/>
        <v>815</v>
      </c>
      <c r="CF1263" s="9">
        <v>990</v>
      </c>
      <c r="CG1263" s="9">
        <v>5000</v>
      </c>
      <c r="CH1263" s="9">
        <v>2304.23</v>
      </c>
      <c r="CI1263" s="9" t="s">
        <v>33</v>
      </c>
      <c r="CJ1263" s="15">
        <f t="shared" si="256"/>
        <v>2.8834355828220857</v>
      </c>
      <c r="CK1263" s="9"/>
      <c r="CL1263" s="9"/>
      <c r="CM1263" s="9"/>
      <c r="CN1263" s="9"/>
      <c r="CO1263" s="9"/>
      <c r="CP1263" s="9"/>
      <c r="CQ1263" s="9"/>
      <c r="CR1263" s="9"/>
      <c r="CS1263" s="9"/>
      <c r="CT1263" s="9"/>
      <c r="CU1263" s="9"/>
      <c r="CV1263" s="9"/>
      <c r="CW1263" s="9"/>
      <c r="CX1263" s="9"/>
      <c r="CY1263" s="9"/>
      <c r="CZ1263" s="9"/>
      <c r="DA1263" s="9"/>
      <c r="DB1263" s="9"/>
      <c r="DC1263" s="9"/>
    </row>
    <row r="1264" spans="1:107" ht="18.649999999999999" customHeight="1">
      <c r="A1264" s="9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10"/>
      <c r="N1264" s="9"/>
      <c r="O1264" s="9"/>
      <c r="P1264" s="9"/>
      <c r="Q1264" s="9"/>
      <c r="R1264" s="9"/>
      <c r="S1264" s="9">
        <v>27</v>
      </c>
      <c r="T1264" s="9">
        <f t="shared" si="252"/>
        <v>2.7000000000000001E-3</v>
      </c>
      <c r="U1264" s="9">
        <v>172</v>
      </c>
      <c r="V1264" s="9">
        <f t="shared" si="260"/>
        <v>0.17200000000000001</v>
      </c>
      <c r="W1264" s="9">
        <v>3</v>
      </c>
      <c r="X1264" s="9">
        <v>3000</v>
      </c>
      <c r="Y1264" s="9" t="s">
        <v>35</v>
      </c>
      <c r="Z1264" s="9" t="s">
        <v>35</v>
      </c>
      <c r="AA1264" s="11">
        <v>30.55</v>
      </c>
      <c r="AB1264" s="11" t="s">
        <v>59</v>
      </c>
      <c r="AC1264" s="12" t="str">
        <f t="shared" si="250"/>
        <v/>
      </c>
      <c r="AD1264" s="12" t="s">
        <v>54</v>
      </c>
      <c r="AE1264" s="27">
        <f t="shared" si="253"/>
        <v>72.100000000000009</v>
      </c>
      <c r="AF1264" s="19"/>
      <c r="AG1264" s="20" t="str">
        <f t="shared" si="249"/>
        <v/>
      </c>
      <c r="AH1264" s="20"/>
      <c r="AI1264" s="15">
        <f t="shared" si="257"/>
        <v>72.100000000000009</v>
      </c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 t="s">
        <v>36</v>
      </c>
      <c r="BK1264" s="9" t="s">
        <v>42</v>
      </c>
      <c r="BL1264" s="9" t="str">
        <f t="shared" si="259"/>
        <v xml:space="preserve"> 4</v>
      </c>
      <c r="BM1264" s="9">
        <v>2.06</v>
      </c>
      <c r="BN1264" s="15">
        <f t="shared" si="251"/>
        <v>0.4854368932038835</v>
      </c>
      <c r="BO1264" s="9">
        <v>1</v>
      </c>
      <c r="BP1264" s="9">
        <v>4</v>
      </c>
      <c r="BQ1264" s="9">
        <v>140</v>
      </c>
      <c r="BR1264" s="9">
        <f t="shared" si="254"/>
        <v>35</v>
      </c>
      <c r="BS1264" s="9">
        <v>460</v>
      </c>
      <c r="BT1264" s="9" t="s">
        <v>32</v>
      </c>
      <c r="BU1264" s="9"/>
      <c r="BV1264" s="9">
        <v>108</v>
      </c>
      <c r="BW1264" s="9">
        <v>190</v>
      </c>
      <c r="BX1264" s="9">
        <v>3000</v>
      </c>
      <c r="BY1264" s="9">
        <v>5</v>
      </c>
      <c r="BZ1264" s="9">
        <v>7</v>
      </c>
      <c r="CA1264" s="9">
        <v>1</v>
      </c>
      <c r="CB1264" s="9">
        <v>25.63</v>
      </c>
      <c r="CC1264" s="9">
        <v>12.42</v>
      </c>
      <c r="CD1264" s="9">
        <v>756</v>
      </c>
      <c r="CE1264" s="9">
        <f t="shared" si="255"/>
        <v>906</v>
      </c>
      <c r="CF1264" s="9">
        <v>950</v>
      </c>
      <c r="CG1264" s="9">
        <v>3000</v>
      </c>
      <c r="CH1264" s="9">
        <v>991.12</v>
      </c>
      <c r="CI1264" s="9" t="s">
        <v>33</v>
      </c>
      <c r="CJ1264" s="15">
        <f t="shared" si="256"/>
        <v>2.5938189845474615</v>
      </c>
      <c r="CK1264" s="9"/>
      <c r="CL1264" s="9"/>
      <c r="CM1264" s="9"/>
      <c r="CN1264" s="9"/>
      <c r="CO1264" s="9"/>
      <c r="CP1264" s="9"/>
      <c r="CQ1264" s="9"/>
      <c r="CR1264" s="9"/>
      <c r="CS1264" s="9"/>
      <c r="CT1264" s="9"/>
      <c r="CU1264" s="9"/>
      <c r="CV1264" s="9"/>
      <c r="CW1264" s="9"/>
      <c r="CX1264" s="9"/>
      <c r="CY1264" s="9"/>
      <c r="CZ1264" s="9"/>
      <c r="DA1264" s="9"/>
      <c r="DB1264" s="9"/>
      <c r="DC1264" s="9"/>
    </row>
    <row r="1265" spans="1:107" ht="18.649999999999999" customHeight="1">
      <c r="A1265" s="9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10"/>
      <c r="N1265" s="9"/>
      <c r="O1265" s="9"/>
      <c r="P1265" s="9"/>
      <c r="Q1265" s="9"/>
      <c r="R1265" s="9"/>
      <c r="S1265" s="9">
        <v>27</v>
      </c>
      <c r="T1265" s="9">
        <f t="shared" si="252"/>
        <v>2.7000000000000001E-3</v>
      </c>
      <c r="U1265" s="9">
        <v>172</v>
      </c>
      <c r="V1265" s="9">
        <f t="shared" si="260"/>
        <v>0.17200000000000001</v>
      </c>
      <c r="W1265" s="9">
        <v>3.3</v>
      </c>
      <c r="X1265" s="9">
        <v>3300</v>
      </c>
      <c r="Y1265" s="9" t="s">
        <v>35</v>
      </c>
      <c r="Z1265" s="9" t="s">
        <v>35</v>
      </c>
      <c r="AA1265" s="11">
        <v>30.55</v>
      </c>
      <c r="AB1265" s="11" t="s">
        <v>59</v>
      </c>
      <c r="AC1265" s="12" t="str">
        <f t="shared" si="250"/>
        <v/>
      </c>
      <c r="AD1265" s="12" t="s">
        <v>54</v>
      </c>
      <c r="AE1265" s="27">
        <f t="shared" si="253"/>
        <v>79.45</v>
      </c>
      <c r="AF1265" s="19"/>
      <c r="AG1265" s="20" t="str">
        <f t="shared" si="249"/>
        <v/>
      </c>
      <c r="AH1265" s="20"/>
      <c r="AI1265" s="15">
        <f t="shared" si="257"/>
        <v>79.45</v>
      </c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 t="s">
        <v>36</v>
      </c>
      <c r="BK1265" s="9" t="s">
        <v>42</v>
      </c>
      <c r="BL1265" s="9" t="str">
        <f t="shared" si="259"/>
        <v xml:space="preserve"> 4</v>
      </c>
      <c r="BM1265" s="9">
        <v>2.27</v>
      </c>
      <c r="BN1265" s="15">
        <f t="shared" si="251"/>
        <v>0.44052863436123346</v>
      </c>
      <c r="BO1265" s="9">
        <v>1</v>
      </c>
      <c r="BP1265" s="9">
        <v>4</v>
      </c>
      <c r="BQ1265" s="9">
        <v>140</v>
      </c>
      <c r="BR1265" s="9">
        <f t="shared" si="254"/>
        <v>35</v>
      </c>
      <c r="BS1265" s="9">
        <v>460</v>
      </c>
      <c r="BT1265" s="9" t="s">
        <v>32</v>
      </c>
      <c r="BU1265" s="9"/>
      <c r="BV1265" s="9">
        <v>108</v>
      </c>
      <c r="BW1265" s="9">
        <v>190</v>
      </c>
      <c r="BX1265" s="9">
        <v>3300</v>
      </c>
      <c r="BY1265" s="9">
        <v>5</v>
      </c>
      <c r="BZ1265" s="9">
        <v>7</v>
      </c>
      <c r="CA1265" s="9">
        <v>1</v>
      </c>
      <c r="CB1265" s="9">
        <v>28.2</v>
      </c>
      <c r="CC1265" s="9">
        <v>12.42</v>
      </c>
      <c r="CD1265" s="9">
        <v>756</v>
      </c>
      <c r="CE1265" s="9">
        <f t="shared" si="255"/>
        <v>906</v>
      </c>
      <c r="CF1265" s="9">
        <v>950</v>
      </c>
      <c r="CG1265" s="9">
        <v>3300</v>
      </c>
      <c r="CH1265" s="9">
        <v>1090.23</v>
      </c>
      <c r="CI1265" s="9" t="s">
        <v>33</v>
      </c>
      <c r="CJ1265" s="15">
        <f t="shared" si="256"/>
        <v>2.5938189845474615</v>
      </c>
      <c r="CK1265" s="9"/>
      <c r="CL1265" s="9"/>
      <c r="CM1265" s="9"/>
      <c r="CN1265" s="9"/>
      <c r="CO1265" s="9"/>
      <c r="CP1265" s="9"/>
      <c r="CQ1265" s="9"/>
      <c r="CR1265" s="9"/>
      <c r="CS1265" s="9"/>
      <c r="CT1265" s="9"/>
      <c r="CU1265" s="9"/>
      <c r="CV1265" s="9"/>
      <c r="CW1265" s="9"/>
      <c r="CX1265" s="9"/>
      <c r="CY1265" s="9"/>
      <c r="CZ1265" s="9"/>
      <c r="DA1265" s="9"/>
      <c r="DB1265" s="9"/>
      <c r="DC1265" s="9"/>
    </row>
    <row r="1266" spans="1:107" ht="18.649999999999999" customHeight="1">
      <c r="A1266" s="9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10"/>
      <c r="N1266" s="9"/>
      <c r="O1266" s="9"/>
      <c r="P1266" s="9"/>
      <c r="Q1266" s="9"/>
      <c r="R1266" s="9"/>
      <c r="S1266" s="9">
        <v>27</v>
      </c>
      <c r="T1266" s="9">
        <f t="shared" si="252"/>
        <v>2.7000000000000001E-3</v>
      </c>
      <c r="U1266" s="9">
        <v>172</v>
      </c>
      <c r="V1266" s="9">
        <f t="shared" si="260"/>
        <v>0.17200000000000001</v>
      </c>
      <c r="W1266" s="9">
        <v>3.6</v>
      </c>
      <c r="X1266" s="9">
        <v>3600</v>
      </c>
      <c r="Y1266" s="9" t="s">
        <v>35</v>
      </c>
      <c r="Z1266" s="9" t="s">
        <v>35</v>
      </c>
      <c r="AA1266" s="11">
        <v>30.55</v>
      </c>
      <c r="AB1266" s="11" t="s">
        <v>59</v>
      </c>
      <c r="AC1266" s="12" t="str">
        <f t="shared" si="250"/>
        <v/>
      </c>
      <c r="AD1266" s="12" t="s">
        <v>54</v>
      </c>
      <c r="AE1266" s="27">
        <f t="shared" si="253"/>
        <v>86.8</v>
      </c>
      <c r="AF1266" s="19"/>
      <c r="AG1266" s="20" t="str">
        <f t="shared" si="249"/>
        <v/>
      </c>
      <c r="AH1266" s="20"/>
      <c r="AI1266" s="15">
        <f t="shared" si="257"/>
        <v>86.8</v>
      </c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 t="s">
        <v>36</v>
      </c>
      <c r="BK1266" s="9" t="s">
        <v>42</v>
      </c>
      <c r="BL1266" s="9" t="str">
        <f t="shared" si="259"/>
        <v xml:space="preserve"> 4</v>
      </c>
      <c r="BM1266" s="9">
        <v>2.48</v>
      </c>
      <c r="BN1266" s="15">
        <f t="shared" si="251"/>
        <v>0.40322580645161293</v>
      </c>
      <c r="BO1266" s="9">
        <v>1</v>
      </c>
      <c r="BP1266" s="9">
        <v>4</v>
      </c>
      <c r="BQ1266" s="9">
        <v>140</v>
      </c>
      <c r="BR1266" s="9">
        <f t="shared" si="254"/>
        <v>35</v>
      </c>
      <c r="BS1266" s="9">
        <v>460</v>
      </c>
      <c r="BT1266" s="9" t="s">
        <v>32</v>
      </c>
      <c r="BU1266" s="9"/>
      <c r="BV1266" s="9">
        <v>108</v>
      </c>
      <c r="BW1266" s="9">
        <v>190</v>
      </c>
      <c r="BX1266" s="9">
        <v>3600</v>
      </c>
      <c r="BY1266" s="9">
        <v>5</v>
      </c>
      <c r="BZ1266" s="9">
        <v>7</v>
      </c>
      <c r="CA1266" s="9">
        <v>1</v>
      </c>
      <c r="CB1266" s="9">
        <v>30.76</v>
      </c>
      <c r="CC1266" s="9">
        <v>12.42</v>
      </c>
      <c r="CD1266" s="9">
        <v>756</v>
      </c>
      <c r="CE1266" s="9">
        <f t="shared" si="255"/>
        <v>906</v>
      </c>
      <c r="CF1266" s="9">
        <v>950</v>
      </c>
      <c r="CG1266" s="9">
        <v>3600</v>
      </c>
      <c r="CH1266" s="9">
        <v>1189.3399999999999</v>
      </c>
      <c r="CI1266" s="9" t="s">
        <v>33</v>
      </c>
      <c r="CJ1266" s="15">
        <f t="shared" si="256"/>
        <v>2.5938189845474615</v>
      </c>
      <c r="CK1266" s="9"/>
      <c r="CL1266" s="9"/>
      <c r="CM1266" s="9"/>
      <c r="CN1266" s="9"/>
      <c r="CO1266" s="9"/>
      <c r="CP1266" s="9"/>
      <c r="CQ1266" s="9"/>
      <c r="CR1266" s="9"/>
      <c r="CS1266" s="9"/>
      <c r="CT1266" s="9"/>
      <c r="CU1266" s="9"/>
      <c r="CV1266" s="9"/>
      <c r="CW1266" s="9"/>
      <c r="CX1266" s="9"/>
      <c r="CY1266" s="9"/>
      <c r="CZ1266" s="9"/>
      <c r="DA1266" s="9"/>
      <c r="DB1266" s="9"/>
      <c r="DC1266" s="9"/>
    </row>
    <row r="1267" spans="1:107" ht="18.649999999999999" customHeight="1">
      <c r="A1267" s="9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10"/>
      <c r="N1267" s="9"/>
      <c r="O1267" s="9"/>
      <c r="P1267" s="9"/>
      <c r="Q1267" s="9"/>
      <c r="R1267" s="9"/>
      <c r="S1267" s="9">
        <v>27</v>
      </c>
      <c r="T1267" s="9">
        <f t="shared" si="252"/>
        <v>2.7000000000000001E-3</v>
      </c>
      <c r="U1267" s="9">
        <v>172</v>
      </c>
      <c r="V1267" s="9">
        <f t="shared" si="260"/>
        <v>0.17200000000000001</v>
      </c>
      <c r="W1267" s="9">
        <v>3.9</v>
      </c>
      <c r="X1267" s="9">
        <v>3900</v>
      </c>
      <c r="Y1267" s="9" t="s">
        <v>35</v>
      </c>
      <c r="Z1267" s="9" t="s">
        <v>35</v>
      </c>
      <c r="AA1267" s="11">
        <v>30.55</v>
      </c>
      <c r="AB1267" s="11" t="s">
        <v>59</v>
      </c>
      <c r="AC1267" s="12" t="str">
        <f t="shared" si="250"/>
        <v/>
      </c>
      <c r="AD1267" s="12" t="s">
        <v>54</v>
      </c>
      <c r="AE1267" s="27">
        <f t="shared" si="253"/>
        <v>93.800000000000011</v>
      </c>
      <c r="AF1267" s="19"/>
      <c r="AG1267" s="20" t="str">
        <f t="shared" si="249"/>
        <v/>
      </c>
      <c r="AH1267" s="20"/>
      <c r="AI1267" s="15">
        <f t="shared" si="257"/>
        <v>93.800000000000011</v>
      </c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 t="s">
        <v>36</v>
      </c>
      <c r="BK1267" s="9" t="s">
        <v>42</v>
      </c>
      <c r="BL1267" s="9" t="str">
        <f t="shared" si="259"/>
        <v xml:space="preserve"> 4</v>
      </c>
      <c r="BM1267" s="9">
        <v>2.68</v>
      </c>
      <c r="BN1267" s="15">
        <f t="shared" si="251"/>
        <v>0.37313432835820892</v>
      </c>
      <c r="BO1267" s="9">
        <v>1</v>
      </c>
      <c r="BP1267" s="9">
        <v>4</v>
      </c>
      <c r="BQ1267" s="9">
        <v>140</v>
      </c>
      <c r="BR1267" s="9">
        <f t="shared" si="254"/>
        <v>35</v>
      </c>
      <c r="BS1267" s="9">
        <v>460</v>
      </c>
      <c r="BT1267" s="9" t="s">
        <v>32</v>
      </c>
      <c r="BU1267" s="9"/>
      <c r="BV1267" s="9">
        <v>108</v>
      </c>
      <c r="BW1267" s="9">
        <v>190</v>
      </c>
      <c r="BX1267" s="9">
        <v>3900</v>
      </c>
      <c r="BY1267" s="9">
        <v>5</v>
      </c>
      <c r="BZ1267" s="9">
        <v>7</v>
      </c>
      <c r="CA1267" s="9">
        <v>1</v>
      </c>
      <c r="CB1267" s="9">
        <v>33.33</v>
      </c>
      <c r="CC1267" s="9">
        <v>12.42</v>
      </c>
      <c r="CD1267" s="9">
        <v>756</v>
      </c>
      <c r="CE1267" s="9">
        <f t="shared" si="255"/>
        <v>906</v>
      </c>
      <c r="CF1267" s="9">
        <v>950</v>
      </c>
      <c r="CG1267" s="9">
        <v>3900</v>
      </c>
      <c r="CH1267" s="9">
        <v>1288.45</v>
      </c>
      <c r="CI1267" s="9" t="s">
        <v>33</v>
      </c>
      <c r="CJ1267" s="15">
        <f t="shared" si="256"/>
        <v>2.5938189845474615</v>
      </c>
      <c r="CK1267" s="9"/>
      <c r="CL1267" s="9"/>
      <c r="CM1267" s="9"/>
      <c r="CN1267" s="9"/>
      <c r="CO1267" s="9"/>
      <c r="CP1267" s="9"/>
      <c r="CQ1267" s="9"/>
      <c r="CR1267" s="9"/>
      <c r="CS1267" s="9"/>
      <c r="CT1267" s="9"/>
      <c r="CU1267" s="9"/>
      <c r="CV1267" s="9"/>
      <c r="CW1267" s="9"/>
      <c r="CX1267" s="9"/>
      <c r="CY1267" s="9"/>
      <c r="CZ1267" s="9"/>
      <c r="DA1267" s="9"/>
      <c r="DB1267" s="9"/>
      <c r="DC1267" s="9"/>
    </row>
    <row r="1268" spans="1:107" ht="18.649999999999999" customHeight="1">
      <c r="A1268" s="9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10"/>
      <c r="N1268" s="9"/>
      <c r="O1268" s="9"/>
      <c r="P1268" s="9"/>
      <c r="Q1268" s="9"/>
      <c r="R1268" s="9"/>
      <c r="S1268" s="9">
        <v>27</v>
      </c>
      <c r="T1268" s="9">
        <f t="shared" si="252"/>
        <v>2.7000000000000001E-3</v>
      </c>
      <c r="U1268" s="9">
        <v>172</v>
      </c>
      <c r="V1268" s="9">
        <f t="shared" si="260"/>
        <v>0.17200000000000001</v>
      </c>
      <c r="W1268" s="9">
        <v>4.2</v>
      </c>
      <c r="X1268" s="9">
        <v>4200</v>
      </c>
      <c r="Y1268" s="9" t="s">
        <v>35</v>
      </c>
      <c r="Z1268" s="9" t="s">
        <v>35</v>
      </c>
      <c r="AA1268" s="11">
        <v>30.55</v>
      </c>
      <c r="AB1268" s="11" t="s">
        <v>59</v>
      </c>
      <c r="AC1268" s="12" t="str">
        <f t="shared" si="250"/>
        <v/>
      </c>
      <c r="AD1268" s="12" t="s">
        <v>54</v>
      </c>
      <c r="AE1268" s="27">
        <f t="shared" si="253"/>
        <v>101.15</v>
      </c>
      <c r="AF1268" s="19"/>
      <c r="AG1268" s="20" t="str">
        <f t="shared" si="249"/>
        <v/>
      </c>
      <c r="AH1268" s="20"/>
      <c r="AI1268" s="15">
        <f t="shared" si="257"/>
        <v>101.15</v>
      </c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 t="s">
        <v>36</v>
      </c>
      <c r="BK1268" s="9" t="s">
        <v>42</v>
      </c>
      <c r="BL1268" s="9" t="str">
        <f t="shared" si="259"/>
        <v xml:space="preserve"> 4</v>
      </c>
      <c r="BM1268" s="9">
        <v>2.89</v>
      </c>
      <c r="BN1268" s="15">
        <f t="shared" si="251"/>
        <v>0.34602076124567471</v>
      </c>
      <c r="BO1268" s="9">
        <v>1</v>
      </c>
      <c r="BP1268" s="9">
        <v>4</v>
      </c>
      <c r="BQ1268" s="9">
        <v>140</v>
      </c>
      <c r="BR1268" s="9">
        <f t="shared" si="254"/>
        <v>35</v>
      </c>
      <c r="BS1268" s="9">
        <v>460</v>
      </c>
      <c r="BT1268" s="9" t="s">
        <v>32</v>
      </c>
      <c r="BU1268" s="9"/>
      <c r="BV1268" s="9">
        <v>108</v>
      </c>
      <c r="BW1268" s="9">
        <v>190</v>
      </c>
      <c r="BX1268" s="9">
        <v>4200</v>
      </c>
      <c r="BY1268" s="9">
        <v>5</v>
      </c>
      <c r="BZ1268" s="9">
        <v>7</v>
      </c>
      <c r="CA1268" s="9">
        <v>1</v>
      </c>
      <c r="CB1268" s="9">
        <v>35.89</v>
      </c>
      <c r="CC1268" s="9">
        <v>12.42</v>
      </c>
      <c r="CD1268" s="9">
        <v>756</v>
      </c>
      <c r="CE1268" s="9">
        <f t="shared" si="255"/>
        <v>906</v>
      </c>
      <c r="CF1268" s="9">
        <v>950</v>
      </c>
      <c r="CG1268" s="9">
        <v>4200</v>
      </c>
      <c r="CH1268" s="9">
        <v>1387.56</v>
      </c>
      <c r="CI1268" s="9" t="s">
        <v>33</v>
      </c>
      <c r="CJ1268" s="15">
        <f t="shared" si="256"/>
        <v>2.5938189845474615</v>
      </c>
      <c r="CK1268" s="9"/>
      <c r="CL1268" s="9"/>
      <c r="CM1268" s="9"/>
      <c r="CN1268" s="9"/>
      <c r="CO1268" s="9"/>
      <c r="CP1268" s="9"/>
      <c r="CQ1268" s="9"/>
      <c r="CR1268" s="9"/>
      <c r="CS1268" s="9"/>
      <c r="CT1268" s="9"/>
      <c r="CU1268" s="9"/>
      <c r="CV1268" s="9"/>
      <c r="CW1268" s="9"/>
      <c r="CX1268" s="9"/>
      <c r="CY1268" s="9"/>
      <c r="CZ1268" s="9"/>
      <c r="DA1268" s="9"/>
      <c r="DB1268" s="9"/>
      <c r="DC1268" s="9"/>
    </row>
    <row r="1269" spans="1:107" ht="18.649999999999999" customHeight="1">
      <c r="A1269" s="9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10"/>
      <c r="N1269" s="9"/>
      <c r="O1269" s="9"/>
      <c r="P1269" s="9"/>
      <c r="Q1269" s="9"/>
      <c r="R1269" s="9"/>
      <c r="S1269" s="9">
        <v>27</v>
      </c>
      <c r="T1269" s="9">
        <f t="shared" si="252"/>
        <v>2.7000000000000001E-3</v>
      </c>
      <c r="U1269" s="9">
        <v>172</v>
      </c>
      <c r="V1269" s="9">
        <f t="shared" si="260"/>
        <v>0.17200000000000001</v>
      </c>
      <c r="W1269" s="9">
        <v>4.5</v>
      </c>
      <c r="X1269" s="9">
        <v>4500</v>
      </c>
      <c r="Y1269" s="9" t="s">
        <v>35</v>
      </c>
      <c r="Z1269" s="9" t="s">
        <v>35</v>
      </c>
      <c r="AA1269" s="11">
        <v>30.55</v>
      </c>
      <c r="AB1269" s="11" t="s">
        <v>59</v>
      </c>
      <c r="AC1269" s="12" t="str">
        <f t="shared" si="250"/>
        <v/>
      </c>
      <c r="AD1269" s="12" t="s">
        <v>54</v>
      </c>
      <c r="AE1269" s="27">
        <f t="shared" si="253"/>
        <v>108.5</v>
      </c>
      <c r="AF1269" s="19"/>
      <c r="AG1269" s="20" t="str">
        <f t="shared" si="249"/>
        <v/>
      </c>
      <c r="AH1269" s="20"/>
      <c r="AI1269" s="15">
        <f t="shared" si="257"/>
        <v>108.5</v>
      </c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 t="s">
        <v>36</v>
      </c>
      <c r="BK1269" s="9" t="s">
        <v>42</v>
      </c>
      <c r="BL1269" s="9" t="str">
        <f t="shared" si="259"/>
        <v xml:space="preserve"> 4</v>
      </c>
      <c r="BM1269" s="9">
        <v>3.1</v>
      </c>
      <c r="BN1269" s="15">
        <f t="shared" si="251"/>
        <v>0.32258064516129031</v>
      </c>
      <c r="BO1269" s="9">
        <v>1</v>
      </c>
      <c r="BP1269" s="9">
        <v>4</v>
      </c>
      <c r="BQ1269" s="9">
        <v>140</v>
      </c>
      <c r="BR1269" s="9">
        <f t="shared" si="254"/>
        <v>35</v>
      </c>
      <c r="BS1269" s="9">
        <v>460</v>
      </c>
      <c r="BT1269" s="9" t="s">
        <v>32</v>
      </c>
      <c r="BU1269" s="9"/>
      <c r="BV1269" s="9">
        <v>108</v>
      </c>
      <c r="BW1269" s="9">
        <v>190</v>
      </c>
      <c r="BX1269" s="9">
        <v>4500</v>
      </c>
      <c r="BY1269" s="9">
        <v>5</v>
      </c>
      <c r="BZ1269" s="9">
        <v>7</v>
      </c>
      <c r="CA1269" s="9">
        <v>1</v>
      </c>
      <c r="CB1269" s="9">
        <v>38.450000000000003</v>
      </c>
      <c r="CC1269" s="9">
        <v>12.42</v>
      </c>
      <c r="CD1269" s="9">
        <v>756</v>
      </c>
      <c r="CE1269" s="9">
        <f t="shared" si="255"/>
        <v>906</v>
      </c>
      <c r="CF1269" s="9">
        <v>950</v>
      </c>
      <c r="CG1269" s="9">
        <v>4500</v>
      </c>
      <c r="CH1269" s="9">
        <v>1486.67</v>
      </c>
      <c r="CI1269" s="9" t="s">
        <v>33</v>
      </c>
      <c r="CJ1269" s="15">
        <f t="shared" si="256"/>
        <v>2.5938189845474615</v>
      </c>
      <c r="CK1269" s="9"/>
      <c r="CL1269" s="9"/>
      <c r="CM1269" s="9"/>
      <c r="CN1269" s="9"/>
      <c r="CO1269" s="9"/>
      <c r="CP1269" s="9"/>
      <c r="CQ1269" s="9"/>
      <c r="CR1269" s="9"/>
      <c r="CS1269" s="9"/>
      <c r="CT1269" s="9"/>
      <c r="CU1269" s="9"/>
      <c r="CV1269" s="9"/>
      <c r="CW1269" s="9"/>
      <c r="CX1269" s="9"/>
      <c r="CY1269" s="9"/>
      <c r="CZ1269" s="9"/>
      <c r="DA1269" s="9"/>
      <c r="DB1269" s="9"/>
      <c r="DC1269" s="9"/>
    </row>
    <row r="1270" spans="1:107" ht="18.649999999999999" customHeight="1">
      <c r="A1270" s="9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10"/>
      <c r="N1270" s="9"/>
      <c r="O1270" s="9"/>
      <c r="P1270" s="9"/>
      <c r="Q1270" s="9"/>
      <c r="R1270" s="9"/>
      <c r="S1270" s="9">
        <v>27</v>
      </c>
      <c r="T1270" s="9">
        <f t="shared" si="252"/>
        <v>2.7000000000000001E-3</v>
      </c>
      <c r="U1270" s="9">
        <v>172</v>
      </c>
      <c r="V1270" s="9">
        <f t="shared" si="260"/>
        <v>0.17200000000000001</v>
      </c>
      <c r="W1270" s="9">
        <v>4.8</v>
      </c>
      <c r="X1270" s="9">
        <v>4800</v>
      </c>
      <c r="Y1270" s="9" t="s">
        <v>35</v>
      </c>
      <c r="Z1270" s="9" t="s">
        <v>35</v>
      </c>
      <c r="AA1270" s="11">
        <v>30.55</v>
      </c>
      <c r="AB1270" s="11" t="s">
        <v>59</v>
      </c>
      <c r="AC1270" s="12" t="str">
        <f t="shared" si="250"/>
        <v/>
      </c>
      <c r="AD1270" s="12" t="s">
        <v>54</v>
      </c>
      <c r="AE1270" s="27">
        <f t="shared" si="253"/>
        <v>115.5</v>
      </c>
      <c r="AF1270" s="19"/>
      <c r="AG1270" s="20" t="str">
        <f t="shared" si="249"/>
        <v/>
      </c>
      <c r="AH1270" s="20"/>
      <c r="AI1270" s="15">
        <f t="shared" si="257"/>
        <v>115.5</v>
      </c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 t="s">
        <v>36</v>
      </c>
      <c r="BK1270" s="9" t="s">
        <v>42</v>
      </c>
      <c r="BL1270" s="9" t="str">
        <f t="shared" si="259"/>
        <v xml:space="preserve"> 4</v>
      </c>
      <c r="BM1270" s="9">
        <v>3.3</v>
      </c>
      <c r="BN1270" s="15">
        <f t="shared" si="251"/>
        <v>0.30303030303030304</v>
      </c>
      <c r="BO1270" s="9">
        <v>1</v>
      </c>
      <c r="BP1270" s="9">
        <v>4</v>
      </c>
      <c r="BQ1270" s="9">
        <v>140</v>
      </c>
      <c r="BR1270" s="9">
        <f t="shared" si="254"/>
        <v>35</v>
      </c>
      <c r="BS1270" s="9">
        <v>460</v>
      </c>
      <c r="BT1270" s="9" t="s">
        <v>32</v>
      </c>
      <c r="BU1270" s="9"/>
      <c r="BV1270" s="9">
        <v>108</v>
      </c>
      <c r="BW1270" s="9">
        <v>190</v>
      </c>
      <c r="BX1270" s="9">
        <v>4800</v>
      </c>
      <c r="BY1270" s="9">
        <v>5</v>
      </c>
      <c r="BZ1270" s="9">
        <v>7</v>
      </c>
      <c r="CA1270" s="9">
        <v>1</v>
      </c>
      <c r="CB1270" s="9">
        <v>41.02</v>
      </c>
      <c r="CC1270" s="9">
        <v>12.42</v>
      </c>
      <c r="CD1270" s="9">
        <v>756</v>
      </c>
      <c r="CE1270" s="9">
        <f t="shared" si="255"/>
        <v>906</v>
      </c>
      <c r="CF1270" s="9">
        <v>950</v>
      </c>
      <c r="CG1270" s="9">
        <v>4800</v>
      </c>
      <c r="CH1270" s="9">
        <v>1585.79</v>
      </c>
      <c r="CI1270" s="9" t="s">
        <v>33</v>
      </c>
      <c r="CJ1270" s="15">
        <f t="shared" si="256"/>
        <v>2.5938189845474615</v>
      </c>
      <c r="CK1270" s="9"/>
      <c r="CL1270" s="9"/>
      <c r="CM1270" s="9"/>
      <c r="CN1270" s="9"/>
      <c r="CO1270" s="9"/>
      <c r="CP1270" s="9"/>
      <c r="CQ1270" s="9"/>
      <c r="CR1270" s="9"/>
      <c r="CS1270" s="9"/>
      <c r="CT1270" s="9"/>
      <c r="CU1270" s="9"/>
      <c r="CV1270" s="9"/>
      <c r="CW1270" s="9"/>
      <c r="CX1270" s="9"/>
      <c r="CY1270" s="9"/>
      <c r="CZ1270" s="9"/>
      <c r="DA1270" s="9"/>
      <c r="DB1270" s="9"/>
      <c r="DC1270" s="9"/>
    </row>
    <row r="1271" spans="1:107" ht="18.649999999999999" customHeight="1">
      <c r="A1271" s="9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10"/>
      <c r="N1271" s="9"/>
      <c r="O1271" s="9"/>
      <c r="P1271" s="9"/>
      <c r="Q1271" s="9"/>
      <c r="R1271" s="9"/>
      <c r="S1271" s="9">
        <v>27</v>
      </c>
      <c r="T1271" s="9">
        <f t="shared" si="252"/>
        <v>2.7000000000000001E-3</v>
      </c>
      <c r="U1271" s="9">
        <v>172</v>
      </c>
      <c r="V1271" s="9">
        <f t="shared" si="260"/>
        <v>0.17200000000000001</v>
      </c>
      <c r="W1271" s="9">
        <v>5.0999999999999996</v>
      </c>
      <c r="X1271" s="9">
        <v>5100</v>
      </c>
      <c r="Y1271" s="9" t="s">
        <v>35</v>
      </c>
      <c r="Z1271" s="9" t="s">
        <v>35</v>
      </c>
      <c r="AA1271" s="11">
        <v>30.55</v>
      </c>
      <c r="AB1271" s="11" t="s">
        <v>59</v>
      </c>
      <c r="AC1271" s="12" t="str">
        <f t="shared" si="250"/>
        <v/>
      </c>
      <c r="AD1271" s="12" t="s">
        <v>54</v>
      </c>
      <c r="AE1271" s="27">
        <f t="shared" si="253"/>
        <v>122.85</v>
      </c>
      <c r="AF1271" s="19"/>
      <c r="AG1271" s="20" t="str">
        <f t="shared" si="249"/>
        <v/>
      </c>
      <c r="AH1271" s="20"/>
      <c r="AI1271" s="15">
        <f t="shared" si="257"/>
        <v>122.85</v>
      </c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 t="s">
        <v>36</v>
      </c>
      <c r="BK1271" s="9" t="s">
        <v>42</v>
      </c>
      <c r="BL1271" s="9" t="str">
        <f t="shared" si="259"/>
        <v xml:space="preserve"> 4</v>
      </c>
      <c r="BM1271" s="9">
        <v>3.51</v>
      </c>
      <c r="BN1271" s="15">
        <f t="shared" si="251"/>
        <v>0.28490028490028491</v>
      </c>
      <c r="BO1271" s="9">
        <v>1</v>
      </c>
      <c r="BP1271" s="9">
        <v>4</v>
      </c>
      <c r="BQ1271" s="9">
        <v>140</v>
      </c>
      <c r="BR1271" s="9">
        <f t="shared" si="254"/>
        <v>35</v>
      </c>
      <c r="BS1271" s="9">
        <v>460</v>
      </c>
      <c r="BT1271" s="9" t="s">
        <v>32</v>
      </c>
      <c r="BU1271" s="9"/>
      <c r="BV1271" s="9">
        <v>108</v>
      </c>
      <c r="BW1271" s="9">
        <v>190</v>
      </c>
      <c r="BX1271" s="9">
        <v>5100</v>
      </c>
      <c r="BY1271" s="9">
        <v>5</v>
      </c>
      <c r="BZ1271" s="9">
        <v>7</v>
      </c>
      <c r="CA1271" s="9">
        <v>1</v>
      </c>
      <c r="CB1271" s="9">
        <v>43.58</v>
      </c>
      <c r="CC1271" s="9">
        <v>12.42</v>
      </c>
      <c r="CD1271" s="9">
        <v>756</v>
      </c>
      <c r="CE1271" s="9">
        <f t="shared" si="255"/>
        <v>906</v>
      </c>
      <c r="CF1271" s="9">
        <v>950</v>
      </c>
      <c r="CG1271" s="9">
        <v>5100</v>
      </c>
      <c r="CH1271" s="9">
        <v>1684.9</v>
      </c>
      <c r="CI1271" s="9" t="s">
        <v>33</v>
      </c>
      <c r="CJ1271" s="15">
        <f t="shared" si="256"/>
        <v>2.5938189845474615</v>
      </c>
      <c r="CK1271" s="9"/>
      <c r="CL1271" s="9"/>
      <c r="CM1271" s="9"/>
      <c r="CN1271" s="9"/>
      <c r="CO1271" s="9"/>
      <c r="CP1271" s="9"/>
      <c r="CQ1271" s="9"/>
      <c r="CR1271" s="9"/>
      <c r="CS1271" s="9"/>
      <c r="CT1271" s="9"/>
      <c r="CU1271" s="9"/>
      <c r="CV1271" s="9"/>
      <c r="CW1271" s="9"/>
      <c r="CX1271" s="9"/>
      <c r="CY1271" s="9"/>
      <c r="CZ1271" s="9"/>
      <c r="DA1271" s="9"/>
      <c r="DB1271" s="9"/>
      <c r="DC1271" s="9"/>
    </row>
    <row r="1272" spans="1:107" ht="18.649999999999999" customHeight="1">
      <c r="A1272" s="9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10"/>
      <c r="N1272" s="9"/>
      <c r="O1272" s="9"/>
      <c r="P1272" s="9"/>
      <c r="Q1272" s="9"/>
      <c r="R1272" s="9"/>
      <c r="S1272" s="9">
        <v>27</v>
      </c>
      <c r="T1272" s="9">
        <f t="shared" si="252"/>
        <v>2.7000000000000001E-3</v>
      </c>
      <c r="U1272" s="9">
        <v>172</v>
      </c>
      <c r="V1272" s="9">
        <f t="shared" si="260"/>
        <v>0.17200000000000001</v>
      </c>
      <c r="W1272" s="9">
        <v>3</v>
      </c>
      <c r="X1272" s="9">
        <v>3000</v>
      </c>
      <c r="Y1272" s="9" t="s">
        <v>35</v>
      </c>
      <c r="Z1272" s="9" t="s">
        <v>35</v>
      </c>
      <c r="AA1272" s="11">
        <v>31.3</v>
      </c>
      <c r="AB1272" s="11" t="s">
        <v>59</v>
      </c>
      <c r="AC1272" s="12" t="str">
        <f t="shared" si="250"/>
        <v/>
      </c>
      <c r="AD1272" s="12" t="s">
        <v>54</v>
      </c>
      <c r="AE1272" s="27">
        <f t="shared" si="253"/>
        <v>72.100000000000009</v>
      </c>
      <c r="AF1272" s="19"/>
      <c r="AG1272" s="20" t="str">
        <f t="shared" si="249"/>
        <v/>
      </c>
      <c r="AH1272" s="20"/>
      <c r="AI1272" s="15">
        <f t="shared" si="257"/>
        <v>72.100000000000009</v>
      </c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 t="s">
        <v>36</v>
      </c>
      <c r="BK1272" s="9" t="s">
        <v>42</v>
      </c>
      <c r="BL1272" s="9" t="str">
        <f t="shared" si="259"/>
        <v xml:space="preserve"> 4</v>
      </c>
      <c r="BM1272" s="9">
        <v>2.06</v>
      </c>
      <c r="BN1272" s="15">
        <f t="shared" si="251"/>
        <v>0.4854368932038835</v>
      </c>
      <c r="BO1272" s="9">
        <v>1</v>
      </c>
      <c r="BP1272" s="9">
        <v>4</v>
      </c>
      <c r="BQ1272" s="9">
        <v>140</v>
      </c>
      <c r="BR1272" s="9">
        <f t="shared" si="254"/>
        <v>35</v>
      </c>
      <c r="BS1272" s="9">
        <v>460</v>
      </c>
      <c r="BT1272" s="9" t="s">
        <v>32</v>
      </c>
      <c r="BU1272" s="9"/>
      <c r="BV1272" s="9">
        <v>108</v>
      </c>
      <c r="BW1272" s="9">
        <v>190</v>
      </c>
      <c r="BX1272" s="9">
        <v>3000</v>
      </c>
      <c r="BY1272" s="9">
        <v>5</v>
      </c>
      <c r="BZ1272" s="9">
        <v>7</v>
      </c>
      <c r="CA1272" s="9">
        <v>1</v>
      </c>
      <c r="CB1272" s="9">
        <v>25.63</v>
      </c>
      <c r="CC1272" s="9">
        <v>12.42</v>
      </c>
      <c r="CD1272" s="9">
        <v>756</v>
      </c>
      <c r="CE1272" s="9">
        <f t="shared" si="255"/>
        <v>906</v>
      </c>
      <c r="CF1272" s="9">
        <v>950</v>
      </c>
      <c r="CG1272" s="9">
        <v>3000</v>
      </c>
      <c r="CH1272" s="9">
        <v>991.12</v>
      </c>
      <c r="CI1272" s="9" t="s">
        <v>33</v>
      </c>
      <c r="CJ1272" s="15">
        <f t="shared" si="256"/>
        <v>2.5938189845474615</v>
      </c>
      <c r="CK1272" s="9"/>
      <c r="CL1272" s="9"/>
      <c r="CM1272" s="9"/>
      <c r="CN1272" s="9"/>
      <c r="CO1272" s="9"/>
      <c r="CP1272" s="9"/>
      <c r="CQ1272" s="9"/>
      <c r="CR1272" s="9"/>
      <c r="CS1272" s="9"/>
      <c r="CT1272" s="9"/>
      <c r="CU1272" s="9"/>
      <c r="CV1272" s="9"/>
      <c r="CW1272" s="9"/>
      <c r="CX1272" s="9"/>
      <c r="CY1272" s="9"/>
      <c r="CZ1272" s="9"/>
      <c r="DA1272" s="9"/>
      <c r="DB1272" s="9"/>
      <c r="DC1272" s="9"/>
    </row>
    <row r="1273" spans="1:107" ht="18.649999999999999" customHeight="1">
      <c r="A1273" s="9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10"/>
      <c r="N1273" s="9"/>
      <c r="O1273" s="9"/>
      <c r="P1273" s="9"/>
      <c r="Q1273" s="9"/>
      <c r="R1273" s="9"/>
      <c r="S1273" s="9">
        <v>27</v>
      </c>
      <c r="T1273" s="9">
        <f t="shared" si="252"/>
        <v>2.7000000000000001E-3</v>
      </c>
      <c r="U1273" s="9">
        <v>172</v>
      </c>
      <c r="V1273" s="9">
        <f t="shared" si="260"/>
        <v>0.17200000000000001</v>
      </c>
      <c r="W1273" s="9">
        <v>3.3</v>
      </c>
      <c r="X1273" s="9">
        <v>3300</v>
      </c>
      <c r="Y1273" s="9" t="s">
        <v>35</v>
      </c>
      <c r="Z1273" s="9" t="s">
        <v>35</v>
      </c>
      <c r="AA1273" s="11">
        <v>31.3</v>
      </c>
      <c r="AB1273" s="11" t="s">
        <v>59</v>
      </c>
      <c r="AC1273" s="12" t="str">
        <f t="shared" si="250"/>
        <v/>
      </c>
      <c r="AD1273" s="12" t="s">
        <v>54</v>
      </c>
      <c r="AE1273" s="27">
        <f t="shared" si="253"/>
        <v>79.45</v>
      </c>
      <c r="AF1273" s="19"/>
      <c r="AG1273" s="20" t="str">
        <f t="shared" si="249"/>
        <v/>
      </c>
      <c r="AH1273" s="20"/>
      <c r="AI1273" s="15">
        <f t="shared" si="257"/>
        <v>79.45</v>
      </c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 t="s">
        <v>36</v>
      </c>
      <c r="BK1273" s="9" t="s">
        <v>42</v>
      </c>
      <c r="BL1273" s="9" t="str">
        <f t="shared" si="259"/>
        <v xml:space="preserve"> 4</v>
      </c>
      <c r="BM1273" s="9">
        <v>2.27</v>
      </c>
      <c r="BN1273" s="15">
        <f t="shared" si="251"/>
        <v>0.44052863436123346</v>
      </c>
      <c r="BO1273" s="9">
        <v>1</v>
      </c>
      <c r="BP1273" s="9">
        <v>4</v>
      </c>
      <c r="BQ1273" s="9">
        <v>140</v>
      </c>
      <c r="BR1273" s="9">
        <f t="shared" si="254"/>
        <v>35</v>
      </c>
      <c r="BS1273" s="9">
        <v>460</v>
      </c>
      <c r="BT1273" s="9" t="s">
        <v>32</v>
      </c>
      <c r="BU1273" s="9"/>
      <c r="BV1273" s="9">
        <v>108</v>
      </c>
      <c r="BW1273" s="9">
        <v>190</v>
      </c>
      <c r="BX1273" s="9">
        <v>3300</v>
      </c>
      <c r="BY1273" s="9">
        <v>5</v>
      </c>
      <c r="BZ1273" s="9">
        <v>7</v>
      </c>
      <c r="CA1273" s="9">
        <v>1</v>
      </c>
      <c r="CB1273" s="9">
        <v>28.2</v>
      </c>
      <c r="CC1273" s="9">
        <v>12.42</v>
      </c>
      <c r="CD1273" s="9">
        <v>756</v>
      </c>
      <c r="CE1273" s="9">
        <f t="shared" si="255"/>
        <v>906</v>
      </c>
      <c r="CF1273" s="9">
        <v>950</v>
      </c>
      <c r="CG1273" s="9">
        <v>3300</v>
      </c>
      <c r="CH1273" s="9">
        <v>1090.23</v>
      </c>
      <c r="CI1273" s="9" t="s">
        <v>33</v>
      </c>
      <c r="CJ1273" s="15">
        <f t="shared" si="256"/>
        <v>2.5938189845474615</v>
      </c>
      <c r="CK1273" s="9"/>
      <c r="CL1273" s="9"/>
      <c r="CM1273" s="9"/>
      <c r="CN1273" s="9"/>
      <c r="CO1273" s="9"/>
      <c r="CP1273" s="9"/>
      <c r="CQ1273" s="9"/>
      <c r="CR1273" s="9"/>
      <c r="CS1273" s="9"/>
      <c r="CT1273" s="9"/>
      <c r="CU1273" s="9"/>
      <c r="CV1273" s="9"/>
      <c r="CW1273" s="9"/>
      <c r="CX1273" s="9"/>
      <c r="CY1273" s="9"/>
      <c r="CZ1273" s="9"/>
      <c r="DA1273" s="9"/>
      <c r="DB1273" s="9"/>
      <c r="DC1273" s="9"/>
    </row>
    <row r="1274" spans="1:107" ht="18.649999999999999" customHeight="1">
      <c r="A1274" s="9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10"/>
      <c r="N1274" s="9"/>
      <c r="O1274" s="9"/>
      <c r="P1274" s="9"/>
      <c r="Q1274" s="9"/>
      <c r="R1274" s="9"/>
      <c r="S1274" s="9">
        <v>27</v>
      </c>
      <c r="T1274" s="9">
        <f t="shared" si="252"/>
        <v>2.7000000000000001E-3</v>
      </c>
      <c r="U1274" s="9">
        <v>172</v>
      </c>
      <c r="V1274" s="9">
        <f t="shared" si="260"/>
        <v>0.17200000000000001</v>
      </c>
      <c r="W1274" s="9">
        <v>3.6</v>
      </c>
      <c r="X1274" s="9">
        <v>3600</v>
      </c>
      <c r="Y1274" s="9" t="s">
        <v>35</v>
      </c>
      <c r="Z1274" s="9" t="s">
        <v>35</v>
      </c>
      <c r="AA1274" s="11">
        <v>31.3</v>
      </c>
      <c r="AB1274" s="11" t="s">
        <v>59</v>
      </c>
      <c r="AC1274" s="12" t="str">
        <f t="shared" si="250"/>
        <v/>
      </c>
      <c r="AD1274" s="12" t="s">
        <v>54</v>
      </c>
      <c r="AE1274" s="27">
        <f t="shared" si="253"/>
        <v>86.8</v>
      </c>
      <c r="AF1274" s="19"/>
      <c r="AG1274" s="20" t="str">
        <f t="shared" si="249"/>
        <v/>
      </c>
      <c r="AH1274" s="20"/>
      <c r="AI1274" s="15">
        <f t="shared" si="257"/>
        <v>86.8</v>
      </c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 t="s">
        <v>36</v>
      </c>
      <c r="BK1274" s="9" t="s">
        <v>42</v>
      </c>
      <c r="BL1274" s="9" t="str">
        <f t="shared" si="259"/>
        <v xml:space="preserve"> 4</v>
      </c>
      <c r="BM1274" s="9">
        <v>2.48</v>
      </c>
      <c r="BN1274" s="15">
        <f t="shared" si="251"/>
        <v>0.40322580645161293</v>
      </c>
      <c r="BO1274" s="9">
        <v>1</v>
      </c>
      <c r="BP1274" s="9">
        <v>4</v>
      </c>
      <c r="BQ1274" s="9">
        <v>140</v>
      </c>
      <c r="BR1274" s="9">
        <f t="shared" si="254"/>
        <v>35</v>
      </c>
      <c r="BS1274" s="9">
        <v>460</v>
      </c>
      <c r="BT1274" s="9" t="s">
        <v>32</v>
      </c>
      <c r="BU1274" s="9"/>
      <c r="BV1274" s="9">
        <v>108</v>
      </c>
      <c r="BW1274" s="9">
        <v>190</v>
      </c>
      <c r="BX1274" s="9">
        <v>3600</v>
      </c>
      <c r="BY1274" s="9">
        <v>5</v>
      </c>
      <c r="BZ1274" s="9">
        <v>7</v>
      </c>
      <c r="CA1274" s="9">
        <v>1</v>
      </c>
      <c r="CB1274" s="9">
        <v>30.76</v>
      </c>
      <c r="CC1274" s="9">
        <v>12.42</v>
      </c>
      <c r="CD1274" s="9">
        <v>756</v>
      </c>
      <c r="CE1274" s="9">
        <f t="shared" si="255"/>
        <v>906</v>
      </c>
      <c r="CF1274" s="9">
        <v>950</v>
      </c>
      <c r="CG1274" s="9">
        <v>3600</v>
      </c>
      <c r="CH1274" s="9">
        <v>1189.3399999999999</v>
      </c>
      <c r="CI1274" s="9" t="s">
        <v>33</v>
      </c>
      <c r="CJ1274" s="15">
        <f t="shared" si="256"/>
        <v>2.5938189845474615</v>
      </c>
      <c r="CK1274" s="9"/>
      <c r="CL1274" s="9"/>
      <c r="CM1274" s="9"/>
      <c r="CN1274" s="9"/>
      <c r="CO1274" s="9"/>
      <c r="CP1274" s="9"/>
      <c r="CQ1274" s="9"/>
      <c r="CR1274" s="9"/>
      <c r="CS1274" s="9"/>
      <c r="CT1274" s="9"/>
      <c r="CU1274" s="9"/>
      <c r="CV1274" s="9"/>
      <c r="CW1274" s="9"/>
      <c r="CX1274" s="9"/>
      <c r="CY1274" s="9"/>
      <c r="CZ1274" s="9"/>
      <c r="DA1274" s="9"/>
      <c r="DB1274" s="9"/>
      <c r="DC1274" s="9"/>
    </row>
    <row r="1275" spans="1:107" ht="18.649999999999999" customHeight="1">
      <c r="A1275" s="9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10"/>
      <c r="N1275" s="9"/>
      <c r="O1275" s="9"/>
      <c r="P1275" s="9"/>
      <c r="Q1275" s="9"/>
      <c r="R1275" s="9"/>
      <c r="S1275" s="9">
        <v>27</v>
      </c>
      <c r="T1275" s="9">
        <f t="shared" si="252"/>
        <v>2.7000000000000001E-3</v>
      </c>
      <c r="U1275" s="9">
        <v>172</v>
      </c>
      <c r="V1275" s="9">
        <f t="shared" si="260"/>
        <v>0.17200000000000001</v>
      </c>
      <c r="W1275" s="9">
        <v>3.9</v>
      </c>
      <c r="X1275" s="9">
        <v>3900</v>
      </c>
      <c r="Y1275" s="9" t="s">
        <v>35</v>
      </c>
      <c r="Z1275" s="9" t="s">
        <v>35</v>
      </c>
      <c r="AA1275" s="11">
        <v>31.3</v>
      </c>
      <c r="AB1275" s="11" t="s">
        <v>59</v>
      </c>
      <c r="AC1275" s="12" t="str">
        <f t="shared" si="250"/>
        <v/>
      </c>
      <c r="AD1275" s="12" t="s">
        <v>54</v>
      </c>
      <c r="AE1275" s="27">
        <f t="shared" si="253"/>
        <v>93.800000000000011</v>
      </c>
      <c r="AF1275" s="19"/>
      <c r="AG1275" s="20" t="str">
        <f t="shared" si="249"/>
        <v/>
      </c>
      <c r="AH1275" s="20"/>
      <c r="AI1275" s="15">
        <f t="shared" si="257"/>
        <v>93.800000000000011</v>
      </c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 t="s">
        <v>36</v>
      </c>
      <c r="BK1275" s="9" t="s">
        <v>42</v>
      </c>
      <c r="BL1275" s="9" t="str">
        <f t="shared" si="259"/>
        <v xml:space="preserve"> 4</v>
      </c>
      <c r="BM1275" s="9">
        <v>2.68</v>
      </c>
      <c r="BN1275" s="15">
        <f t="shared" si="251"/>
        <v>0.37313432835820892</v>
      </c>
      <c r="BO1275" s="9">
        <v>1</v>
      </c>
      <c r="BP1275" s="9">
        <v>4</v>
      </c>
      <c r="BQ1275" s="9">
        <v>140</v>
      </c>
      <c r="BR1275" s="9">
        <f t="shared" si="254"/>
        <v>35</v>
      </c>
      <c r="BS1275" s="9">
        <v>460</v>
      </c>
      <c r="BT1275" s="9" t="s">
        <v>32</v>
      </c>
      <c r="BU1275" s="9"/>
      <c r="BV1275" s="9">
        <v>108</v>
      </c>
      <c r="BW1275" s="9">
        <v>190</v>
      </c>
      <c r="BX1275" s="9">
        <v>3900</v>
      </c>
      <c r="BY1275" s="9">
        <v>5</v>
      </c>
      <c r="BZ1275" s="9">
        <v>7</v>
      </c>
      <c r="CA1275" s="9">
        <v>1</v>
      </c>
      <c r="CB1275" s="9">
        <v>33.33</v>
      </c>
      <c r="CC1275" s="9">
        <v>12.42</v>
      </c>
      <c r="CD1275" s="9">
        <v>756</v>
      </c>
      <c r="CE1275" s="9">
        <f t="shared" si="255"/>
        <v>906</v>
      </c>
      <c r="CF1275" s="9">
        <v>950</v>
      </c>
      <c r="CG1275" s="9">
        <v>3900</v>
      </c>
      <c r="CH1275" s="9">
        <v>1288.45</v>
      </c>
      <c r="CI1275" s="9" t="s">
        <v>33</v>
      </c>
      <c r="CJ1275" s="15">
        <f t="shared" si="256"/>
        <v>2.5938189845474615</v>
      </c>
      <c r="CK1275" s="9"/>
      <c r="CL1275" s="9"/>
      <c r="CM1275" s="9"/>
      <c r="CN1275" s="9"/>
      <c r="CO1275" s="9"/>
      <c r="CP1275" s="9"/>
      <c r="CQ1275" s="9"/>
      <c r="CR1275" s="9"/>
      <c r="CS1275" s="9"/>
      <c r="CT1275" s="9"/>
      <c r="CU1275" s="9"/>
      <c r="CV1275" s="9"/>
      <c r="CW1275" s="9"/>
      <c r="CX1275" s="9"/>
      <c r="CY1275" s="9"/>
      <c r="CZ1275" s="9"/>
      <c r="DA1275" s="9"/>
      <c r="DB1275" s="9"/>
      <c r="DC1275" s="9"/>
    </row>
    <row r="1276" spans="1:107" ht="18.649999999999999" customHeight="1">
      <c r="A1276" s="9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10"/>
      <c r="N1276" s="9"/>
      <c r="O1276" s="9"/>
      <c r="P1276" s="9"/>
      <c r="Q1276" s="9"/>
      <c r="R1276" s="9"/>
      <c r="S1276" s="9">
        <v>27</v>
      </c>
      <c r="T1276" s="9">
        <f t="shared" si="252"/>
        <v>2.7000000000000001E-3</v>
      </c>
      <c r="U1276" s="9">
        <v>172</v>
      </c>
      <c r="V1276" s="9">
        <f t="shared" si="260"/>
        <v>0.17200000000000001</v>
      </c>
      <c r="W1276" s="9">
        <v>4.2</v>
      </c>
      <c r="X1276" s="9">
        <v>4200</v>
      </c>
      <c r="Y1276" s="9" t="s">
        <v>35</v>
      </c>
      <c r="Z1276" s="9" t="s">
        <v>35</v>
      </c>
      <c r="AA1276" s="11">
        <v>31.3</v>
      </c>
      <c r="AB1276" s="11" t="s">
        <v>59</v>
      </c>
      <c r="AC1276" s="12" t="str">
        <f t="shared" si="250"/>
        <v/>
      </c>
      <c r="AD1276" s="12" t="s">
        <v>54</v>
      </c>
      <c r="AE1276" s="27">
        <f t="shared" si="253"/>
        <v>101.15</v>
      </c>
      <c r="AF1276" s="19"/>
      <c r="AG1276" s="20" t="str">
        <f t="shared" si="249"/>
        <v/>
      </c>
      <c r="AH1276" s="20"/>
      <c r="AI1276" s="15">
        <f t="shared" si="257"/>
        <v>101.15</v>
      </c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 t="s">
        <v>36</v>
      </c>
      <c r="BK1276" s="9" t="s">
        <v>42</v>
      </c>
      <c r="BL1276" s="9" t="str">
        <f t="shared" si="259"/>
        <v xml:space="preserve"> 4</v>
      </c>
      <c r="BM1276" s="9">
        <v>2.89</v>
      </c>
      <c r="BN1276" s="15">
        <f t="shared" si="251"/>
        <v>0.34602076124567471</v>
      </c>
      <c r="BO1276" s="9">
        <v>1</v>
      </c>
      <c r="BP1276" s="9">
        <v>4</v>
      </c>
      <c r="BQ1276" s="9">
        <v>140</v>
      </c>
      <c r="BR1276" s="9">
        <f t="shared" si="254"/>
        <v>35</v>
      </c>
      <c r="BS1276" s="9">
        <v>460</v>
      </c>
      <c r="BT1276" s="9" t="s">
        <v>32</v>
      </c>
      <c r="BU1276" s="9"/>
      <c r="BV1276" s="9">
        <v>108</v>
      </c>
      <c r="BW1276" s="9">
        <v>190</v>
      </c>
      <c r="BX1276" s="9">
        <v>4200</v>
      </c>
      <c r="BY1276" s="9">
        <v>5</v>
      </c>
      <c r="BZ1276" s="9">
        <v>7</v>
      </c>
      <c r="CA1276" s="9">
        <v>1</v>
      </c>
      <c r="CB1276" s="9">
        <v>35.89</v>
      </c>
      <c r="CC1276" s="9">
        <v>12.42</v>
      </c>
      <c r="CD1276" s="9">
        <v>756</v>
      </c>
      <c r="CE1276" s="9">
        <f t="shared" si="255"/>
        <v>906</v>
      </c>
      <c r="CF1276" s="9">
        <v>950</v>
      </c>
      <c r="CG1276" s="9">
        <v>4200</v>
      </c>
      <c r="CH1276" s="9">
        <v>1387.56</v>
      </c>
      <c r="CI1276" s="9" t="s">
        <v>33</v>
      </c>
      <c r="CJ1276" s="15">
        <f t="shared" si="256"/>
        <v>2.5938189845474615</v>
      </c>
      <c r="CK1276" s="9"/>
      <c r="CL1276" s="9"/>
      <c r="CM1276" s="9"/>
      <c r="CN1276" s="9"/>
      <c r="CO1276" s="9"/>
      <c r="CP1276" s="9"/>
      <c r="CQ1276" s="9"/>
      <c r="CR1276" s="9"/>
      <c r="CS1276" s="9"/>
      <c r="CT1276" s="9"/>
      <c r="CU1276" s="9"/>
      <c r="CV1276" s="9"/>
      <c r="CW1276" s="9"/>
      <c r="CX1276" s="9"/>
      <c r="CY1276" s="9"/>
      <c r="CZ1276" s="9"/>
      <c r="DA1276" s="9"/>
      <c r="DB1276" s="9"/>
      <c r="DC1276" s="9"/>
    </row>
    <row r="1277" spans="1:107" ht="18.649999999999999" customHeight="1">
      <c r="A1277" s="9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10"/>
      <c r="N1277" s="9"/>
      <c r="O1277" s="9"/>
      <c r="P1277" s="9"/>
      <c r="Q1277" s="9"/>
      <c r="R1277" s="9"/>
      <c r="S1277" s="9">
        <v>27</v>
      </c>
      <c r="T1277" s="9">
        <f t="shared" si="252"/>
        <v>2.7000000000000001E-3</v>
      </c>
      <c r="U1277" s="9">
        <v>172</v>
      </c>
      <c r="V1277" s="9">
        <f t="shared" si="260"/>
        <v>0.17200000000000001</v>
      </c>
      <c r="W1277" s="9">
        <v>4.5</v>
      </c>
      <c r="X1277" s="9">
        <v>4500</v>
      </c>
      <c r="Y1277" s="9" t="s">
        <v>35</v>
      </c>
      <c r="Z1277" s="9" t="s">
        <v>35</v>
      </c>
      <c r="AA1277" s="11">
        <v>31.3</v>
      </c>
      <c r="AB1277" s="11" t="s">
        <v>59</v>
      </c>
      <c r="AC1277" s="12" t="str">
        <f t="shared" si="250"/>
        <v/>
      </c>
      <c r="AD1277" s="12" t="s">
        <v>54</v>
      </c>
      <c r="AE1277" s="27">
        <f t="shared" si="253"/>
        <v>108.5</v>
      </c>
      <c r="AF1277" s="19"/>
      <c r="AG1277" s="20" t="str">
        <f t="shared" si="249"/>
        <v/>
      </c>
      <c r="AH1277" s="20"/>
      <c r="AI1277" s="15">
        <f t="shared" si="257"/>
        <v>108.5</v>
      </c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 t="s">
        <v>36</v>
      </c>
      <c r="BK1277" s="9" t="s">
        <v>42</v>
      </c>
      <c r="BL1277" s="9" t="str">
        <f t="shared" si="259"/>
        <v xml:space="preserve"> 4</v>
      </c>
      <c r="BM1277" s="9">
        <v>3.1</v>
      </c>
      <c r="BN1277" s="15">
        <f t="shared" si="251"/>
        <v>0.32258064516129031</v>
      </c>
      <c r="BO1277" s="9">
        <v>1</v>
      </c>
      <c r="BP1277" s="9">
        <v>4</v>
      </c>
      <c r="BQ1277" s="9">
        <v>140</v>
      </c>
      <c r="BR1277" s="9">
        <f t="shared" si="254"/>
        <v>35</v>
      </c>
      <c r="BS1277" s="9">
        <v>460</v>
      </c>
      <c r="BT1277" s="9" t="s">
        <v>32</v>
      </c>
      <c r="BU1277" s="9"/>
      <c r="BV1277" s="9">
        <v>108</v>
      </c>
      <c r="BW1277" s="9">
        <v>190</v>
      </c>
      <c r="BX1277" s="9">
        <v>4500</v>
      </c>
      <c r="BY1277" s="9">
        <v>5</v>
      </c>
      <c r="BZ1277" s="9">
        <v>7</v>
      </c>
      <c r="CA1277" s="9">
        <v>1</v>
      </c>
      <c r="CB1277" s="9">
        <v>38.450000000000003</v>
      </c>
      <c r="CC1277" s="9">
        <v>12.42</v>
      </c>
      <c r="CD1277" s="9">
        <v>756</v>
      </c>
      <c r="CE1277" s="9">
        <f t="shared" si="255"/>
        <v>906</v>
      </c>
      <c r="CF1277" s="9">
        <v>950</v>
      </c>
      <c r="CG1277" s="9">
        <v>4500</v>
      </c>
      <c r="CH1277" s="9">
        <v>1486.67</v>
      </c>
      <c r="CI1277" s="9" t="s">
        <v>33</v>
      </c>
      <c r="CJ1277" s="15">
        <f t="shared" si="256"/>
        <v>2.5938189845474615</v>
      </c>
      <c r="CK1277" s="9"/>
      <c r="CL1277" s="9"/>
      <c r="CM1277" s="9"/>
      <c r="CN1277" s="9"/>
      <c r="CO1277" s="9"/>
      <c r="CP1277" s="9"/>
      <c r="CQ1277" s="9"/>
      <c r="CR1277" s="9"/>
      <c r="CS1277" s="9"/>
      <c r="CT1277" s="9"/>
      <c r="CU1277" s="9"/>
      <c r="CV1277" s="9"/>
      <c r="CW1277" s="9"/>
      <c r="CX1277" s="9"/>
      <c r="CY1277" s="9"/>
      <c r="CZ1277" s="9"/>
      <c r="DA1277" s="9"/>
      <c r="DB1277" s="9"/>
      <c r="DC1277" s="9"/>
    </row>
    <row r="1278" spans="1:107" ht="18.649999999999999" customHeight="1">
      <c r="A1278" s="9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10"/>
      <c r="N1278" s="9"/>
      <c r="O1278" s="9"/>
      <c r="P1278" s="9"/>
      <c r="Q1278" s="9"/>
      <c r="R1278" s="9"/>
      <c r="S1278" s="9">
        <v>27</v>
      </c>
      <c r="T1278" s="9">
        <f t="shared" si="252"/>
        <v>2.7000000000000001E-3</v>
      </c>
      <c r="U1278" s="9">
        <v>172</v>
      </c>
      <c r="V1278" s="9">
        <f t="shared" si="260"/>
        <v>0.17200000000000001</v>
      </c>
      <c r="W1278" s="9">
        <v>4.8</v>
      </c>
      <c r="X1278" s="9">
        <v>4800</v>
      </c>
      <c r="Y1278" s="9" t="s">
        <v>35</v>
      </c>
      <c r="Z1278" s="9" t="s">
        <v>35</v>
      </c>
      <c r="AA1278" s="11">
        <v>31.3</v>
      </c>
      <c r="AB1278" s="11" t="s">
        <v>59</v>
      </c>
      <c r="AC1278" s="12" t="str">
        <f t="shared" si="250"/>
        <v/>
      </c>
      <c r="AD1278" s="12" t="s">
        <v>54</v>
      </c>
      <c r="AE1278" s="27">
        <f t="shared" si="253"/>
        <v>115.5</v>
      </c>
      <c r="AF1278" s="19"/>
      <c r="AG1278" s="20" t="str">
        <f t="shared" si="249"/>
        <v/>
      </c>
      <c r="AH1278" s="20"/>
      <c r="AI1278" s="15">
        <f t="shared" si="257"/>
        <v>115.5</v>
      </c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 t="s">
        <v>36</v>
      </c>
      <c r="BK1278" s="9" t="s">
        <v>42</v>
      </c>
      <c r="BL1278" s="9" t="str">
        <f t="shared" si="259"/>
        <v xml:space="preserve"> 4</v>
      </c>
      <c r="BM1278" s="9">
        <v>3.3</v>
      </c>
      <c r="BN1278" s="15">
        <f t="shared" si="251"/>
        <v>0.30303030303030304</v>
      </c>
      <c r="BO1278" s="9">
        <v>1</v>
      </c>
      <c r="BP1278" s="9">
        <v>4</v>
      </c>
      <c r="BQ1278" s="9">
        <v>140</v>
      </c>
      <c r="BR1278" s="9">
        <f t="shared" si="254"/>
        <v>35</v>
      </c>
      <c r="BS1278" s="9">
        <v>460</v>
      </c>
      <c r="BT1278" s="9" t="s">
        <v>32</v>
      </c>
      <c r="BU1278" s="9"/>
      <c r="BV1278" s="9">
        <v>108</v>
      </c>
      <c r="BW1278" s="9">
        <v>190</v>
      </c>
      <c r="BX1278" s="9">
        <v>4800</v>
      </c>
      <c r="BY1278" s="9">
        <v>5</v>
      </c>
      <c r="BZ1278" s="9">
        <v>7</v>
      </c>
      <c r="CA1278" s="9">
        <v>1</v>
      </c>
      <c r="CB1278" s="9">
        <v>41.02</v>
      </c>
      <c r="CC1278" s="9">
        <v>12.42</v>
      </c>
      <c r="CD1278" s="9">
        <v>756</v>
      </c>
      <c r="CE1278" s="9">
        <f t="shared" si="255"/>
        <v>906</v>
      </c>
      <c r="CF1278" s="9">
        <v>950</v>
      </c>
      <c r="CG1278" s="9">
        <v>4800</v>
      </c>
      <c r="CH1278" s="9">
        <v>1585.79</v>
      </c>
      <c r="CI1278" s="9" t="s">
        <v>33</v>
      </c>
      <c r="CJ1278" s="15">
        <f t="shared" si="256"/>
        <v>2.5938189845474615</v>
      </c>
      <c r="CK1278" s="9"/>
      <c r="CL1278" s="9"/>
      <c r="CM1278" s="9"/>
      <c r="CN1278" s="9"/>
      <c r="CO1278" s="9"/>
      <c r="CP1278" s="9"/>
      <c r="CQ1278" s="9"/>
      <c r="CR1278" s="9"/>
      <c r="CS1278" s="9"/>
      <c r="CT1278" s="9"/>
      <c r="CU1278" s="9"/>
      <c r="CV1278" s="9"/>
      <c r="CW1278" s="9"/>
      <c r="CX1278" s="9"/>
      <c r="CY1278" s="9"/>
      <c r="CZ1278" s="9"/>
      <c r="DA1278" s="9"/>
      <c r="DB1278" s="9"/>
      <c r="DC1278" s="9"/>
    </row>
    <row r="1279" spans="1:107" ht="18.649999999999999" customHeight="1">
      <c r="A1279" s="9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10"/>
      <c r="N1279" s="9"/>
      <c r="O1279" s="9"/>
      <c r="P1279" s="9"/>
      <c r="Q1279" s="9"/>
      <c r="R1279" s="9"/>
      <c r="S1279" s="9">
        <v>27</v>
      </c>
      <c r="T1279" s="9">
        <f t="shared" si="252"/>
        <v>2.7000000000000001E-3</v>
      </c>
      <c r="U1279" s="9">
        <v>172</v>
      </c>
      <c r="V1279" s="9">
        <f t="shared" si="260"/>
        <v>0.17200000000000001</v>
      </c>
      <c r="W1279" s="9">
        <v>5.0999999999999996</v>
      </c>
      <c r="X1279" s="9">
        <v>5100</v>
      </c>
      <c r="Y1279" s="9" t="s">
        <v>35</v>
      </c>
      <c r="Z1279" s="9" t="s">
        <v>35</v>
      </c>
      <c r="AA1279" s="11">
        <v>31.3</v>
      </c>
      <c r="AB1279" s="11" t="s">
        <v>59</v>
      </c>
      <c r="AC1279" s="12" t="str">
        <f t="shared" si="250"/>
        <v/>
      </c>
      <c r="AD1279" s="12" t="s">
        <v>54</v>
      </c>
      <c r="AE1279" s="27">
        <f t="shared" si="253"/>
        <v>122.85</v>
      </c>
      <c r="AF1279" s="19"/>
      <c r="AG1279" s="20" t="str">
        <f t="shared" si="249"/>
        <v/>
      </c>
      <c r="AH1279" s="20"/>
      <c r="AI1279" s="15">
        <f t="shared" si="257"/>
        <v>122.85</v>
      </c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 t="s">
        <v>36</v>
      </c>
      <c r="BK1279" s="9" t="s">
        <v>42</v>
      </c>
      <c r="BL1279" s="9" t="str">
        <f t="shared" si="259"/>
        <v xml:space="preserve"> 4</v>
      </c>
      <c r="BM1279" s="9">
        <v>3.51</v>
      </c>
      <c r="BN1279" s="15">
        <f t="shared" si="251"/>
        <v>0.28490028490028491</v>
      </c>
      <c r="BO1279" s="9">
        <v>1</v>
      </c>
      <c r="BP1279" s="9">
        <v>4</v>
      </c>
      <c r="BQ1279" s="9">
        <v>140</v>
      </c>
      <c r="BR1279" s="9">
        <f t="shared" si="254"/>
        <v>35</v>
      </c>
      <c r="BS1279" s="9">
        <v>460</v>
      </c>
      <c r="BT1279" s="9" t="s">
        <v>32</v>
      </c>
      <c r="BU1279" s="9"/>
      <c r="BV1279" s="9">
        <v>108</v>
      </c>
      <c r="BW1279" s="9">
        <v>190</v>
      </c>
      <c r="BX1279" s="9">
        <v>5100</v>
      </c>
      <c r="BY1279" s="9">
        <v>5</v>
      </c>
      <c r="BZ1279" s="9">
        <v>7</v>
      </c>
      <c r="CA1279" s="9">
        <v>1</v>
      </c>
      <c r="CB1279" s="9">
        <v>43.58</v>
      </c>
      <c r="CC1279" s="9">
        <v>12.42</v>
      </c>
      <c r="CD1279" s="9">
        <v>756</v>
      </c>
      <c r="CE1279" s="9">
        <f t="shared" si="255"/>
        <v>906</v>
      </c>
      <c r="CF1279" s="9">
        <v>950</v>
      </c>
      <c r="CG1279" s="9">
        <v>5100</v>
      </c>
      <c r="CH1279" s="9">
        <v>1684.9</v>
      </c>
      <c r="CI1279" s="9" t="s">
        <v>33</v>
      </c>
      <c r="CJ1279" s="15">
        <f t="shared" si="256"/>
        <v>2.5938189845474615</v>
      </c>
      <c r="CK1279" s="9"/>
      <c r="CL1279" s="9"/>
      <c r="CM1279" s="9"/>
      <c r="CN1279" s="9"/>
      <c r="CO1279" s="9"/>
      <c r="CP1279" s="9"/>
      <c r="CQ1279" s="9"/>
      <c r="CR1279" s="9"/>
      <c r="CS1279" s="9"/>
      <c r="CT1279" s="9"/>
      <c r="CU1279" s="9"/>
      <c r="CV1279" s="9"/>
      <c r="CW1279" s="9"/>
      <c r="CX1279" s="9"/>
      <c r="CY1279" s="9"/>
      <c r="CZ1279" s="9"/>
      <c r="DA1279" s="9"/>
      <c r="DB1279" s="9"/>
      <c r="DC1279" s="9"/>
    </row>
    <row r="1280" spans="1:107" ht="18.649999999999999" customHeight="1">
      <c r="A1280" s="9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10"/>
      <c r="N1280" s="9"/>
      <c r="O1280" s="9"/>
      <c r="P1280" s="9"/>
      <c r="Q1280" s="9"/>
      <c r="R1280" s="9"/>
      <c r="S1280" s="9">
        <v>19</v>
      </c>
      <c r="T1280" s="9">
        <f t="shared" si="252"/>
        <v>1.9E-3</v>
      </c>
      <c r="U1280" s="9">
        <v>122</v>
      </c>
      <c r="V1280" s="9">
        <f t="shared" si="260"/>
        <v>0.122</v>
      </c>
      <c r="W1280" s="9">
        <v>1.8</v>
      </c>
      <c r="X1280" s="9">
        <v>1800</v>
      </c>
      <c r="Y1280" s="9" t="s">
        <v>35</v>
      </c>
      <c r="Z1280" s="9" t="s">
        <v>35</v>
      </c>
      <c r="AA1280" s="11">
        <v>142.75</v>
      </c>
      <c r="AB1280" s="11" t="s">
        <v>29</v>
      </c>
      <c r="AC1280" s="12">
        <f t="shared" si="250"/>
        <v>164.16249999999999</v>
      </c>
      <c r="AD1280" s="12" t="s">
        <v>36</v>
      </c>
      <c r="AE1280" s="27" t="str">
        <f t="shared" si="253"/>
        <v/>
      </c>
      <c r="AF1280" s="21">
        <f t="shared" ref="AF1280:AF1343" si="261">_xlfn.IFS(
Z1280="CTML", ((W1280*BL1280)/100),
Z1280="M2", (W1280*V1280*BL1280),
Z1280="UNIT",BL1280,
Z1280="M3",BL1280*T1280*V1280*W1280)</f>
        <v>1.0979999999999999</v>
      </c>
      <c r="AG1280" s="20">
        <f t="shared" ref="AG1280:AG1343" si="262">_xlfn.SWITCH(AD1280,"BOTTE",_xlfn.SWITCH(Z1280,
"M2",(U1280/1000)*W1280*BL1280,
"M3",(U1280/1000)*W1280*(S1280/1000)*BL1280,
"CTML",W1280/100*BL1280),
"UNIT",BL1280,
"")</f>
        <v>1.0979999999999999</v>
      </c>
      <c r="AH1280" s="20"/>
      <c r="AI1280" s="15">
        <f t="shared" si="257"/>
        <v>1.0979999999999999</v>
      </c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 t="s">
        <v>36</v>
      </c>
      <c r="BK1280" s="9" t="s">
        <v>37</v>
      </c>
      <c r="BL1280" s="9" t="str">
        <f t="shared" si="259"/>
        <v xml:space="preserve"> 5</v>
      </c>
      <c r="BM1280" s="9">
        <v>1.1000000000000001</v>
      </c>
      <c r="BN1280" s="15">
        <f t="shared" si="251"/>
        <v>0.90909090909090906</v>
      </c>
      <c r="BO1280" s="9">
        <v>1</v>
      </c>
      <c r="BP1280" s="9">
        <v>5</v>
      </c>
      <c r="BQ1280" s="9">
        <v>105</v>
      </c>
      <c r="BR1280" s="9">
        <f t="shared" si="254"/>
        <v>21</v>
      </c>
      <c r="BS1280" s="9">
        <v>370</v>
      </c>
      <c r="BT1280" s="9" t="s">
        <v>32</v>
      </c>
      <c r="BU1280" s="9"/>
      <c r="BV1280" s="9">
        <v>95</v>
      </c>
      <c r="BW1280" s="9">
        <v>145</v>
      </c>
      <c r="BX1280" s="9">
        <v>1850</v>
      </c>
      <c r="BY1280" s="9">
        <v>7</v>
      </c>
      <c r="BZ1280" s="9">
        <v>3</v>
      </c>
      <c r="CA1280" s="9">
        <v>1</v>
      </c>
      <c r="CB1280" s="9">
        <v>7.72</v>
      </c>
      <c r="CC1280" s="9">
        <v>7.03</v>
      </c>
      <c r="CD1280" s="9">
        <v>285</v>
      </c>
      <c r="CE1280" s="9">
        <f t="shared" si="255"/>
        <v>435</v>
      </c>
      <c r="CF1280" s="9">
        <v>1015</v>
      </c>
      <c r="CG1280" s="9">
        <v>1850</v>
      </c>
      <c r="CH1280" s="9">
        <v>198.01</v>
      </c>
      <c r="CI1280" s="9" t="s">
        <v>33</v>
      </c>
      <c r="CJ1280" s="15">
        <f t="shared" si="256"/>
        <v>5.4022988505747129</v>
      </c>
      <c r="CK1280" s="9"/>
      <c r="CL1280" s="9"/>
      <c r="CM1280" s="9"/>
      <c r="CN1280" s="9"/>
      <c r="CO1280" s="9"/>
      <c r="CP1280" s="9"/>
      <c r="CQ1280" s="9"/>
      <c r="CR1280" s="9"/>
      <c r="CS1280" s="9"/>
      <c r="CT1280" s="9"/>
      <c r="CU1280" s="9"/>
      <c r="CV1280" s="9"/>
      <c r="CW1280" s="9"/>
      <c r="CX1280" s="9"/>
      <c r="CY1280" s="9"/>
      <c r="CZ1280" s="9"/>
      <c r="DA1280" s="9"/>
      <c r="DB1280" s="9"/>
      <c r="DC1280" s="9"/>
    </row>
    <row r="1281" spans="1:107" ht="18.649999999999999" customHeight="1">
      <c r="A1281" s="9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10"/>
      <c r="N1281" s="9"/>
      <c r="O1281" s="9"/>
      <c r="P1281" s="9"/>
      <c r="Q1281" s="9"/>
      <c r="R1281" s="9"/>
      <c r="S1281" s="9">
        <v>19</v>
      </c>
      <c r="T1281" s="9">
        <f t="shared" si="252"/>
        <v>1.9E-3</v>
      </c>
      <c r="U1281" s="9">
        <v>122</v>
      </c>
      <c r="V1281" s="9">
        <f t="shared" si="260"/>
        <v>0.122</v>
      </c>
      <c r="W1281" s="9">
        <v>2.1</v>
      </c>
      <c r="X1281" s="9">
        <v>2100</v>
      </c>
      <c r="Y1281" s="9" t="s">
        <v>35</v>
      </c>
      <c r="Z1281" s="9" t="s">
        <v>35</v>
      </c>
      <c r="AA1281" s="11">
        <v>142.75</v>
      </c>
      <c r="AB1281" s="11" t="s">
        <v>29</v>
      </c>
      <c r="AC1281" s="12">
        <f t="shared" si="250"/>
        <v>164.16249999999999</v>
      </c>
      <c r="AD1281" s="12" t="s">
        <v>36</v>
      </c>
      <c r="AE1281" s="27" t="str">
        <f t="shared" si="253"/>
        <v/>
      </c>
      <c r="AF1281" s="21">
        <f t="shared" si="261"/>
        <v>1.2809999999999999</v>
      </c>
      <c r="AG1281" s="20">
        <f t="shared" si="262"/>
        <v>1.2809999999999999</v>
      </c>
      <c r="AH1281" s="20"/>
      <c r="AI1281" s="15">
        <f t="shared" si="257"/>
        <v>1.2809999999999999</v>
      </c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 t="s">
        <v>36</v>
      </c>
      <c r="BK1281" s="9" t="s">
        <v>37</v>
      </c>
      <c r="BL1281" s="9" t="str">
        <f t="shared" si="259"/>
        <v xml:space="preserve"> 5</v>
      </c>
      <c r="BM1281" s="9">
        <v>1.28</v>
      </c>
      <c r="BN1281" s="15">
        <f t="shared" si="251"/>
        <v>0.78125</v>
      </c>
      <c r="BO1281" s="9">
        <v>1</v>
      </c>
      <c r="BP1281" s="9">
        <v>5</v>
      </c>
      <c r="BQ1281" s="9">
        <v>105</v>
      </c>
      <c r="BR1281" s="9">
        <f t="shared" si="254"/>
        <v>21</v>
      </c>
      <c r="BS1281" s="9">
        <v>370</v>
      </c>
      <c r="BT1281" s="9" t="s">
        <v>32</v>
      </c>
      <c r="BU1281" s="9"/>
      <c r="BV1281" s="9">
        <v>95</v>
      </c>
      <c r="BW1281" s="9">
        <v>145</v>
      </c>
      <c r="BX1281" s="9">
        <v>2150</v>
      </c>
      <c r="BY1281" s="9">
        <v>7</v>
      </c>
      <c r="BZ1281" s="9">
        <v>3</v>
      </c>
      <c r="CA1281" s="9">
        <v>1</v>
      </c>
      <c r="CB1281" s="9">
        <v>9.01</v>
      </c>
      <c r="CC1281" s="9">
        <v>7.03</v>
      </c>
      <c r="CD1281" s="9">
        <v>285</v>
      </c>
      <c r="CE1281" s="9">
        <f t="shared" si="255"/>
        <v>435</v>
      </c>
      <c r="CF1281" s="9">
        <v>1015</v>
      </c>
      <c r="CG1281" s="9">
        <v>2150</v>
      </c>
      <c r="CH1281" s="9">
        <v>230.12</v>
      </c>
      <c r="CI1281" s="9" t="s">
        <v>33</v>
      </c>
      <c r="CJ1281" s="15">
        <f t="shared" si="256"/>
        <v>5.4022988505747129</v>
      </c>
      <c r="CK1281" s="9"/>
      <c r="CL1281" s="9"/>
      <c r="CM1281" s="9"/>
      <c r="CN1281" s="9"/>
      <c r="CO1281" s="9"/>
      <c r="CP1281" s="9"/>
      <c r="CQ1281" s="9"/>
      <c r="CR1281" s="9"/>
      <c r="CS1281" s="9"/>
      <c r="CT1281" s="9"/>
      <c r="CU1281" s="9"/>
      <c r="CV1281" s="9"/>
      <c r="CW1281" s="9"/>
      <c r="CX1281" s="9"/>
      <c r="CY1281" s="9"/>
      <c r="CZ1281" s="9"/>
      <c r="DA1281" s="9"/>
      <c r="DB1281" s="9"/>
      <c r="DC1281" s="9"/>
    </row>
    <row r="1282" spans="1:107" ht="18.649999999999999" customHeight="1">
      <c r="A1282" s="9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10"/>
      <c r="N1282" s="9"/>
      <c r="O1282" s="9"/>
      <c r="P1282" s="9"/>
      <c r="Q1282" s="9"/>
      <c r="R1282" s="9"/>
      <c r="S1282" s="9">
        <v>19</v>
      </c>
      <c r="T1282" s="9">
        <f t="shared" si="252"/>
        <v>1.9E-3</v>
      </c>
      <c r="U1282" s="9">
        <v>122</v>
      </c>
      <c r="V1282" s="9">
        <f t="shared" si="260"/>
        <v>0.122</v>
      </c>
      <c r="W1282" s="9">
        <v>2.4</v>
      </c>
      <c r="X1282" s="9">
        <v>2400</v>
      </c>
      <c r="Y1282" s="9" t="s">
        <v>35</v>
      </c>
      <c r="Z1282" s="9" t="s">
        <v>35</v>
      </c>
      <c r="AA1282" s="11">
        <v>142.75</v>
      </c>
      <c r="AB1282" s="11" t="s">
        <v>29</v>
      </c>
      <c r="AC1282" s="12">
        <f t="shared" ref="AC1282:AC1345" si="263">IF(AB1282="Oui",AA1282*1.15,"")</f>
        <v>164.16249999999999</v>
      </c>
      <c r="AD1282" s="12" t="s">
        <v>36</v>
      </c>
      <c r="AE1282" s="27" t="str">
        <f t="shared" si="253"/>
        <v/>
      </c>
      <c r="AF1282" s="21">
        <f t="shared" si="261"/>
        <v>1.464</v>
      </c>
      <c r="AG1282" s="20">
        <f t="shared" si="262"/>
        <v>1.464</v>
      </c>
      <c r="AH1282" s="20"/>
      <c r="AI1282" s="15">
        <f t="shared" si="257"/>
        <v>1.464</v>
      </c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 t="s">
        <v>36</v>
      </c>
      <c r="BK1282" s="9" t="s">
        <v>37</v>
      </c>
      <c r="BL1282" s="9" t="str">
        <f t="shared" si="259"/>
        <v xml:space="preserve"> 5</v>
      </c>
      <c r="BM1282" s="9">
        <v>1.46</v>
      </c>
      <c r="BN1282" s="15">
        <f t="shared" si="251"/>
        <v>0.68493150684931503</v>
      </c>
      <c r="BO1282" s="9">
        <v>1</v>
      </c>
      <c r="BP1282" s="9">
        <v>5</v>
      </c>
      <c r="BQ1282" s="9">
        <v>105</v>
      </c>
      <c r="BR1282" s="9">
        <f t="shared" si="254"/>
        <v>21</v>
      </c>
      <c r="BS1282" s="9">
        <v>370</v>
      </c>
      <c r="BT1282" s="9" t="s">
        <v>32</v>
      </c>
      <c r="BU1282" s="9"/>
      <c r="BV1282" s="9">
        <v>95</v>
      </c>
      <c r="BW1282" s="9">
        <v>145</v>
      </c>
      <c r="BX1282" s="9">
        <v>2450</v>
      </c>
      <c r="BY1282" s="9">
        <v>7</v>
      </c>
      <c r="BZ1282" s="9">
        <v>3</v>
      </c>
      <c r="CA1282" s="9">
        <v>1</v>
      </c>
      <c r="CB1282" s="9">
        <v>10.29</v>
      </c>
      <c r="CC1282" s="9">
        <v>7.03</v>
      </c>
      <c r="CD1282" s="9">
        <v>285</v>
      </c>
      <c r="CE1282" s="9">
        <f t="shared" si="255"/>
        <v>435</v>
      </c>
      <c r="CF1282" s="9">
        <v>1015</v>
      </c>
      <c r="CG1282" s="9">
        <v>2450</v>
      </c>
      <c r="CH1282" s="9">
        <v>262.23</v>
      </c>
      <c r="CI1282" s="9" t="s">
        <v>33</v>
      </c>
      <c r="CJ1282" s="15">
        <f t="shared" si="256"/>
        <v>5.4022988505747129</v>
      </c>
      <c r="CK1282" s="9"/>
      <c r="CL1282" s="9"/>
      <c r="CM1282" s="9"/>
      <c r="CN1282" s="9"/>
      <c r="CO1282" s="9"/>
      <c r="CP1282" s="9"/>
      <c r="CQ1282" s="9"/>
      <c r="CR1282" s="9"/>
      <c r="CS1282" s="9"/>
      <c r="CT1282" s="9"/>
      <c r="CU1282" s="9"/>
      <c r="CV1282" s="9"/>
      <c r="CW1282" s="9"/>
      <c r="CX1282" s="9"/>
      <c r="CY1282" s="9"/>
      <c r="CZ1282" s="9"/>
      <c r="DA1282" s="9"/>
      <c r="DB1282" s="9"/>
      <c r="DC1282" s="9"/>
    </row>
    <row r="1283" spans="1:107" ht="18.649999999999999" customHeight="1">
      <c r="A1283" s="9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10"/>
      <c r="N1283" s="9"/>
      <c r="O1283" s="9"/>
      <c r="P1283" s="9"/>
      <c r="Q1283" s="9"/>
      <c r="R1283" s="9"/>
      <c r="S1283" s="9">
        <v>19</v>
      </c>
      <c r="T1283" s="9">
        <f t="shared" si="252"/>
        <v>1.9E-3</v>
      </c>
      <c r="U1283" s="9">
        <v>122</v>
      </c>
      <c r="V1283" s="9">
        <f t="shared" si="260"/>
        <v>0.122</v>
      </c>
      <c r="W1283" s="9">
        <v>2.7</v>
      </c>
      <c r="X1283" s="9">
        <v>2700</v>
      </c>
      <c r="Y1283" s="9" t="s">
        <v>35</v>
      </c>
      <c r="Z1283" s="9" t="s">
        <v>35</v>
      </c>
      <c r="AA1283" s="11">
        <v>142.75</v>
      </c>
      <c r="AB1283" s="11" t="s">
        <v>29</v>
      </c>
      <c r="AC1283" s="12">
        <f t="shared" si="263"/>
        <v>164.16249999999999</v>
      </c>
      <c r="AD1283" s="12" t="s">
        <v>36</v>
      </c>
      <c r="AE1283" s="27" t="str">
        <f t="shared" si="253"/>
        <v/>
      </c>
      <c r="AF1283" s="21">
        <f t="shared" si="261"/>
        <v>1.6470000000000002</v>
      </c>
      <c r="AG1283" s="20">
        <f t="shared" si="262"/>
        <v>1.6470000000000002</v>
      </c>
      <c r="AH1283" s="20"/>
      <c r="AI1283" s="15">
        <f t="shared" si="257"/>
        <v>1.6470000000000002</v>
      </c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 t="s">
        <v>36</v>
      </c>
      <c r="BK1283" s="9" t="s">
        <v>37</v>
      </c>
      <c r="BL1283" s="9" t="str">
        <f t="shared" si="259"/>
        <v xml:space="preserve"> 5</v>
      </c>
      <c r="BM1283" s="9">
        <v>1.65</v>
      </c>
      <c r="BN1283" s="15">
        <f t="shared" ref="BN1283:BN1346" si="264">1/BM1283</f>
        <v>0.60606060606060608</v>
      </c>
      <c r="BO1283" s="9">
        <v>1</v>
      </c>
      <c r="BP1283" s="9">
        <v>5</v>
      </c>
      <c r="BQ1283" s="9">
        <v>105</v>
      </c>
      <c r="BR1283" s="9">
        <f t="shared" si="254"/>
        <v>21</v>
      </c>
      <c r="BS1283" s="9">
        <v>370</v>
      </c>
      <c r="BT1283" s="9" t="s">
        <v>32</v>
      </c>
      <c r="BU1283" s="9"/>
      <c r="BV1283" s="9">
        <v>95</v>
      </c>
      <c r="BW1283" s="9">
        <v>145</v>
      </c>
      <c r="BX1283" s="9">
        <v>2750</v>
      </c>
      <c r="BY1283" s="9">
        <v>7</v>
      </c>
      <c r="BZ1283" s="9">
        <v>3</v>
      </c>
      <c r="CA1283" s="9">
        <v>1</v>
      </c>
      <c r="CB1283" s="9">
        <v>11.58</v>
      </c>
      <c r="CC1283" s="9">
        <v>7.03</v>
      </c>
      <c r="CD1283" s="9">
        <v>285</v>
      </c>
      <c r="CE1283" s="9">
        <f t="shared" si="255"/>
        <v>435</v>
      </c>
      <c r="CF1283" s="9">
        <v>1015</v>
      </c>
      <c r="CG1283" s="9">
        <v>2750</v>
      </c>
      <c r="CH1283" s="9">
        <v>294.33999999999997</v>
      </c>
      <c r="CI1283" s="9" t="s">
        <v>33</v>
      </c>
      <c r="CJ1283" s="15">
        <f t="shared" si="256"/>
        <v>5.4022988505747129</v>
      </c>
      <c r="CK1283" s="9"/>
      <c r="CL1283" s="9"/>
      <c r="CM1283" s="9"/>
      <c r="CN1283" s="9"/>
      <c r="CO1283" s="9"/>
      <c r="CP1283" s="9"/>
      <c r="CQ1283" s="9"/>
      <c r="CR1283" s="9"/>
      <c r="CS1283" s="9"/>
      <c r="CT1283" s="9"/>
      <c r="CU1283" s="9"/>
      <c r="CV1283" s="9"/>
      <c r="CW1283" s="9"/>
      <c r="CX1283" s="9"/>
      <c r="CY1283" s="9"/>
      <c r="CZ1283" s="9"/>
      <c r="DA1283" s="9"/>
      <c r="DB1283" s="9"/>
      <c r="DC1283" s="9"/>
    </row>
    <row r="1284" spans="1:107" ht="18.649999999999999" customHeight="1">
      <c r="A1284" s="9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10"/>
      <c r="N1284" s="9"/>
      <c r="O1284" s="9"/>
      <c r="P1284" s="9"/>
      <c r="Q1284" s="9"/>
      <c r="R1284" s="9"/>
      <c r="S1284" s="9">
        <v>19</v>
      </c>
      <c r="T1284" s="9">
        <f t="shared" ref="T1284:T1347" si="265">S1284*0.0001</f>
        <v>1.9E-3</v>
      </c>
      <c r="U1284" s="9">
        <v>122</v>
      </c>
      <c r="V1284" s="9">
        <f t="shared" si="260"/>
        <v>0.122</v>
      </c>
      <c r="W1284" s="9">
        <v>3.05</v>
      </c>
      <c r="X1284" s="9">
        <v>3050</v>
      </c>
      <c r="Y1284" s="9" t="s">
        <v>35</v>
      </c>
      <c r="Z1284" s="9" t="s">
        <v>35</v>
      </c>
      <c r="AA1284" s="11">
        <v>142.75</v>
      </c>
      <c r="AB1284" s="11" t="s">
        <v>29</v>
      </c>
      <c r="AC1284" s="12">
        <f t="shared" si="263"/>
        <v>164.16249999999999</v>
      </c>
      <c r="AD1284" s="12" t="s">
        <v>36</v>
      </c>
      <c r="AE1284" s="27" t="str">
        <f t="shared" ref="AE1284:AE1347" si="266">_xlfn.SWITCH(AD1284,"PALETTE",BM1284*BR1284,
"")</f>
        <v/>
      </c>
      <c r="AF1284" s="21">
        <f t="shared" si="261"/>
        <v>1.8605</v>
      </c>
      <c r="AG1284" s="20">
        <f t="shared" si="262"/>
        <v>1.8605</v>
      </c>
      <c r="AH1284" s="20"/>
      <c r="AI1284" s="15">
        <f t="shared" si="257"/>
        <v>1.8605</v>
      </c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 t="s">
        <v>36</v>
      </c>
      <c r="BK1284" s="9" t="s">
        <v>37</v>
      </c>
      <c r="BL1284" s="9" t="str">
        <f t="shared" si="259"/>
        <v xml:space="preserve"> 5</v>
      </c>
      <c r="BM1284" s="9">
        <v>1.86</v>
      </c>
      <c r="BN1284" s="15">
        <f t="shared" si="264"/>
        <v>0.5376344086021505</v>
      </c>
      <c r="BO1284" s="9">
        <v>1</v>
      </c>
      <c r="BP1284" s="9">
        <v>5</v>
      </c>
      <c r="BQ1284" s="9">
        <v>105</v>
      </c>
      <c r="BR1284" s="9">
        <f t="shared" ref="BR1284:BR1347" si="267">BQ1284/BL1284</f>
        <v>21</v>
      </c>
      <c r="BS1284" s="9">
        <v>370</v>
      </c>
      <c r="BT1284" s="9" t="s">
        <v>32</v>
      </c>
      <c r="BU1284" s="9"/>
      <c r="BV1284" s="9">
        <v>95</v>
      </c>
      <c r="BW1284" s="9">
        <v>145</v>
      </c>
      <c r="BX1284" s="9">
        <v>3100</v>
      </c>
      <c r="BY1284" s="9">
        <v>7</v>
      </c>
      <c r="BZ1284" s="9">
        <v>3</v>
      </c>
      <c r="CA1284" s="9">
        <v>1</v>
      </c>
      <c r="CB1284" s="9">
        <v>13.08</v>
      </c>
      <c r="CC1284" s="9">
        <v>7.03</v>
      </c>
      <c r="CD1284" s="9">
        <v>285</v>
      </c>
      <c r="CE1284" s="9">
        <f t="shared" ref="CE1284:CE1347" si="268">CD1284+150</f>
        <v>435</v>
      </c>
      <c r="CF1284" s="9">
        <v>1015</v>
      </c>
      <c r="CG1284" s="9">
        <v>3100</v>
      </c>
      <c r="CH1284" s="9">
        <v>331.8</v>
      </c>
      <c r="CI1284" s="9" t="s">
        <v>33</v>
      </c>
      <c r="CJ1284" s="15">
        <f t="shared" si="256"/>
        <v>5.4022988505747129</v>
      </c>
      <c r="CK1284" s="9"/>
      <c r="CL1284" s="9"/>
      <c r="CM1284" s="9"/>
      <c r="CN1284" s="9"/>
      <c r="CO1284" s="9"/>
      <c r="CP1284" s="9"/>
      <c r="CQ1284" s="9"/>
      <c r="CR1284" s="9"/>
      <c r="CS1284" s="9"/>
      <c r="CT1284" s="9"/>
      <c r="CU1284" s="9"/>
      <c r="CV1284" s="9"/>
      <c r="CW1284" s="9"/>
      <c r="CX1284" s="9"/>
      <c r="CY1284" s="9"/>
      <c r="CZ1284" s="9"/>
      <c r="DA1284" s="9"/>
      <c r="DB1284" s="9"/>
      <c r="DC1284" s="9"/>
    </row>
    <row r="1285" spans="1:107" ht="18.649999999999999" customHeight="1">
      <c r="A1285" s="9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10"/>
      <c r="N1285" s="9"/>
      <c r="O1285" s="9"/>
      <c r="P1285" s="9"/>
      <c r="Q1285" s="9"/>
      <c r="R1285" s="9"/>
      <c r="S1285" s="9">
        <v>19</v>
      </c>
      <c r="T1285" s="9">
        <f t="shared" si="265"/>
        <v>1.9E-3</v>
      </c>
      <c r="U1285" s="9">
        <v>122</v>
      </c>
      <c r="V1285" s="9">
        <f t="shared" si="260"/>
        <v>0.122</v>
      </c>
      <c r="W1285" s="9">
        <v>3.35</v>
      </c>
      <c r="X1285" s="9">
        <v>3350</v>
      </c>
      <c r="Y1285" s="9" t="s">
        <v>35</v>
      </c>
      <c r="Z1285" s="9" t="s">
        <v>35</v>
      </c>
      <c r="AA1285" s="11">
        <v>142.75</v>
      </c>
      <c r="AB1285" s="11" t="s">
        <v>29</v>
      </c>
      <c r="AC1285" s="12">
        <f t="shared" si="263"/>
        <v>164.16249999999999</v>
      </c>
      <c r="AD1285" s="12" t="s">
        <v>36</v>
      </c>
      <c r="AE1285" s="27" t="str">
        <f t="shared" si="266"/>
        <v/>
      </c>
      <c r="AF1285" s="21">
        <f t="shared" si="261"/>
        <v>2.0434999999999999</v>
      </c>
      <c r="AG1285" s="20">
        <f t="shared" si="262"/>
        <v>2.0434999999999999</v>
      </c>
      <c r="AH1285" s="20"/>
      <c r="AI1285" s="15">
        <f t="shared" si="257"/>
        <v>2.0434999999999999</v>
      </c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 t="s">
        <v>36</v>
      </c>
      <c r="BK1285" s="9" t="s">
        <v>37</v>
      </c>
      <c r="BL1285" s="9" t="str">
        <f t="shared" si="259"/>
        <v xml:space="preserve"> 5</v>
      </c>
      <c r="BM1285" s="9">
        <v>2.04</v>
      </c>
      <c r="BN1285" s="15">
        <f t="shared" si="264"/>
        <v>0.49019607843137253</v>
      </c>
      <c r="BO1285" s="9">
        <v>1</v>
      </c>
      <c r="BP1285" s="9">
        <v>5</v>
      </c>
      <c r="BQ1285" s="9">
        <v>105</v>
      </c>
      <c r="BR1285" s="9">
        <f t="shared" si="267"/>
        <v>21</v>
      </c>
      <c r="BS1285" s="9">
        <v>370</v>
      </c>
      <c r="BT1285" s="9" t="s">
        <v>32</v>
      </c>
      <c r="BU1285" s="9"/>
      <c r="BV1285" s="9">
        <v>95</v>
      </c>
      <c r="BW1285" s="9">
        <v>145</v>
      </c>
      <c r="BX1285" s="9">
        <v>3400</v>
      </c>
      <c r="BY1285" s="9">
        <v>7</v>
      </c>
      <c r="BZ1285" s="9">
        <v>3</v>
      </c>
      <c r="CA1285" s="9">
        <v>1</v>
      </c>
      <c r="CB1285" s="9">
        <v>14.37</v>
      </c>
      <c r="CC1285" s="9">
        <v>7.03</v>
      </c>
      <c r="CD1285" s="9">
        <v>285</v>
      </c>
      <c r="CE1285" s="9">
        <f t="shared" si="268"/>
        <v>435</v>
      </c>
      <c r="CF1285" s="9">
        <v>1015</v>
      </c>
      <c r="CG1285" s="9">
        <v>3400</v>
      </c>
      <c r="CH1285" s="9">
        <v>363.91</v>
      </c>
      <c r="CI1285" s="9" t="s">
        <v>33</v>
      </c>
      <c r="CJ1285" s="15">
        <f t="shared" ref="CJ1285:CJ1348" si="269">IF(CI1285="O",2350/CE1285,0)</f>
        <v>5.4022988505747129</v>
      </c>
      <c r="CK1285" s="9"/>
      <c r="CL1285" s="9"/>
      <c r="CM1285" s="9"/>
      <c r="CN1285" s="9"/>
      <c r="CO1285" s="9"/>
      <c r="CP1285" s="9"/>
      <c r="CQ1285" s="9"/>
      <c r="CR1285" s="9"/>
      <c r="CS1285" s="9"/>
      <c r="CT1285" s="9"/>
      <c r="CU1285" s="9"/>
      <c r="CV1285" s="9"/>
      <c r="CW1285" s="9"/>
      <c r="CX1285" s="9"/>
      <c r="CY1285" s="9"/>
      <c r="CZ1285" s="9"/>
      <c r="DA1285" s="9"/>
      <c r="DB1285" s="9"/>
      <c r="DC1285" s="9"/>
    </row>
    <row r="1286" spans="1:107" ht="18.649999999999999" customHeight="1">
      <c r="A1286" s="9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10"/>
      <c r="N1286" s="9"/>
      <c r="O1286" s="9"/>
      <c r="P1286" s="9"/>
      <c r="Q1286" s="9"/>
      <c r="R1286" s="9"/>
      <c r="S1286" s="9">
        <v>19</v>
      </c>
      <c r="T1286" s="9">
        <f t="shared" si="265"/>
        <v>1.9E-3</v>
      </c>
      <c r="U1286" s="9">
        <v>122</v>
      </c>
      <c r="V1286" s="9">
        <f t="shared" si="260"/>
        <v>0.122</v>
      </c>
      <c r="W1286" s="9">
        <v>3.65</v>
      </c>
      <c r="X1286" s="9">
        <v>3650</v>
      </c>
      <c r="Y1286" s="9" t="s">
        <v>35</v>
      </c>
      <c r="Z1286" s="9" t="s">
        <v>35</v>
      </c>
      <c r="AA1286" s="11">
        <v>142.75</v>
      </c>
      <c r="AB1286" s="11" t="s">
        <v>29</v>
      </c>
      <c r="AC1286" s="12">
        <f t="shared" si="263"/>
        <v>164.16249999999999</v>
      </c>
      <c r="AD1286" s="12" t="s">
        <v>36</v>
      </c>
      <c r="AE1286" s="27" t="str">
        <f t="shared" si="266"/>
        <v/>
      </c>
      <c r="AF1286" s="21">
        <f t="shared" si="261"/>
        <v>2.2264999999999997</v>
      </c>
      <c r="AG1286" s="20">
        <f t="shared" si="262"/>
        <v>2.2264999999999997</v>
      </c>
      <c r="AH1286" s="20"/>
      <c r="AI1286" s="15">
        <f t="shared" si="257"/>
        <v>2.2264999999999997</v>
      </c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 t="s">
        <v>36</v>
      </c>
      <c r="BK1286" s="9" t="s">
        <v>37</v>
      </c>
      <c r="BL1286" s="9" t="str">
        <f t="shared" si="259"/>
        <v xml:space="preserve"> 5</v>
      </c>
      <c r="BM1286" s="9">
        <v>2.23</v>
      </c>
      <c r="BN1286" s="15">
        <f t="shared" si="264"/>
        <v>0.44843049327354262</v>
      </c>
      <c r="BO1286" s="9">
        <v>1</v>
      </c>
      <c r="BP1286" s="9">
        <v>5</v>
      </c>
      <c r="BQ1286" s="9">
        <v>105</v>
      </c>
      <c r="BR1286" s="9">
        <f t="shared" si="267"/>
        <v>21</v>
      </c>
      <c r="BS1286" s="9">
        <v>370</v>
      </c>
      <c r="BT1286" s="9" t="s">
        <v>32</v>
      </c>
      <c r="BU1286" s="9"/>
      <c r="BV1286" s="9">
        <v>95</v>
      </c>
      <c r="BW1286" s="9">
        <v>145</v>
      </c>
      <c r="BX1286" s="9">
        <v>3700</v>
      </c>
      <c r="BY1286" s="9">
        <v>7</v>
      </c>
      <c r="BZ1286" s="9">
        <v>3</v>
      </c>
      <c r="CA1286" s="9">
        <v>1</v>
      </c>
      <c r="CB1286" s="9">
        <v>15.65</v>
      </c>
      <c r="CC1286" s="9">
        <v>7.03</v>
      </c>
      <c r="CD1286" s="9">
        <v>285</v>
      </c>
      <c r="CE1286" s="9">
        <f t="shared" si="268"/>
        <v>435</v>
      </c>
      <c r="CF1286" s="9">
        <v>1015</v>
      </c>
      <c r="CG1286" s="9">
        <v>3700</v>
      </c>
      <c r="CH1286" s="9">
        <v>396.02</v>
      </c>
      <c r="CI1286" s="9" t="s">
        <v>33</v>
      </c>
      <c r="CJ1286" s="15">
        <f t="shared" si="269"/>
        <v>5.4022988505747129</v>
      </c>
      <c r="CK1286" s="9"/>
      <c r="CL1286" s="9"/>
      <c r="CM1286" s="9"/>
      <c r="CN1286" s="9"/>
      <c r="CO1286" s="9"/>
      <c r="CP1286" s="9"/>
      <c r="CQ1286" s="9"/>
      <c r="CR1286" s="9"/>
      <c r="CS1286" s="9"/>
      <c r="CT1286" s="9"/>
      <c r="CU1286" s="9"/>
      <c r="CV1286" s="9"/>
      <c r="CW1286" s="9"/>
      <c r="CX1286" s="9"/>
      <c r="CY1286" s="9"/>
      <c r="CZ1286" s="9"/>
      <c r="DA1286" s="9"/>
      <c r="DB1286" s="9"/>
      <c r="DC1286" s="9"/>
    </row>
    <row r="1287" spans="1:107" ht="18.649999999999999" customHeight="1">
      <c r="A1287" s="9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10"/>
      <c r="N1287" s="9"/>
      <c r="O1287" s="9"/>
      <c r="P1287" s="9"/>
      <c r="Q1287" s="9"/>
      <c r="R1287" s="9"/>
      <c r="S1287" s="9">
        <v>19</v>
      </c>
      <c r="T1287" s="9">
        <f t="shared" si="265"/>
        <v>1.9E-3</v>
      </c>
      <c r="U1287" s="9">
        <v>122</v>
      </c>
      <c r="V1287" s="9">
        <f t="shared" si="260"/>
        <v>0.122</v>
      </c>
      <c r="W1287" s="9">
        <v>3.95</v>
      </c>
      <c r="X1287" s="9">
        <v>3950</v>
      </c>
      <c r="Y1287" s="9" t="s">
        <v>35</v>
      </c>
      <c r="Z1287" s="9" t="s">
        <v>35</v>
      </c>
      <c r="AA1287" s="11">
        <v>142.75</v>
      </c>
      <c r="AB1287" s="11" t="s">
        <v>29</v>
      </c>
      <c r="AC1287" s="12">
        <f t="shared" si="263"/>
        <v>164.16249999999999</v>
      </c>
      <c r="AD1287" s="12" t="s">
        <v>36</v>
      </c>
      <c r="AE1287" s="27" t="str">
        <f t="shared" si="266"/>
        <v/>
      </c>
      <c r="AF1287" s="21">
        <f t="shared" si="261"/>
        <v>2.4095</v>
      </c>
      <c r="AG1287" s="20">
        <f t="shared" si="262"/>
        <v>2.4095</v>
      </c>
      <c r="AH1287" s="20"/>
      <c r="AI1287" s="15">
        <f t="shared" si="257"/>
        <v>2.4095</v>
      </c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 t="s">
        <v>36</v>
      </c>
      <c r="BK1287" s="9" t="s">
        <v>37</v>
      </c>
      <c r="BL1287" s="9" t="str">
        <f t="shared" si="259"/>
        <v xml:space="preserve"> 5</v>
      </c>
      <c r="BM1287" s="9">
        <v>2.41</v>
      </c>
      <c r="BN1287" s="15">
        <f t="shared" si="264"/>
        <v>0.41493775933609955</v>
      </c>
      <c r="BO1287" s="9">
        <v>1</v>
      </c>
      <c r="BP1287" s="9">
        <v>5</v>
      </c>
      <c r="BQ1287" s="9">
        <v>105</v>
      </c>
      <c r="BR1287" s="9">
        <f t="shared" si="267"/>
        <v>21</v>
      </c>
      <c r="BS1287" s="9">
        <v>370</v>
      </c>
      <c r="BT1287" s="9" t="s">
        <v>32</v>
      </c>
      <c r="BU1287" s="9"/>
      <c r="BV1287" s="9">
        <v>95</v>
      </c>
      <c r="BW1287" s="9">
        <v>145</v>
      </c>
      <c r="BX1287" s="9">
        <v>4000</v>
      </c>
      <c r="BY1287" s="9">
        <v>7</v>
      </c>
      <c r="BZ1287" s="9">
        <v>3</v>
      </c>
      <c r="CA1287" s="9">
        <v>1</v>
      </c>
      <c r="CB1287" s="9">
        <v>16.940000000000001</v>
      </c>
      <c r="CC1287" s="9">
        <v>7.03</v>
      </c>
      <c r="CD1287" s="9">
        <v>285</v>
      </c>
      <c r="CE1287" s="9">
        <f t="shared" si="268"/>
        <v>435</v>
      </c>
      <c r="CF1287" s="9">
        <v>1015</v>
      </c>
      <c r="CG1287" s="9">
        <v>4000</v>
      </c>
      <c r="CH1287" s="9">
        <v>428.13</v>
      </c>
      <c r="CI1287" s="9" t="s">
        <v>33</v>
      </c>
      <c r="CJ1287" s="15">
        <f t="shared" si="269"/>
        <v>5.4022988505747129</v>
      </c>
      <c r="CK1287" s="9"/>
      <c r="CL1287" s="9"/>
      <c r="CM1287" s="9"/>
      <c r="CN1287" s="9"/>
      <c r="CO1287" s="9"/>
      <c r="CP1287" s="9"/>
      <c r="CQ1287" s="9"/>
      <c r="CR1287" s="9"/>
      <c r="CS1287" s="9"/>
      <c r="CT1287" s="9"/>
      <c r="CU1287" s="9"/>
      <c r="CV1287" s="9"/>
      <c r="CW1287" s="9"/>
      <c r="CX1287" s="9"/>
      <c r="CY1287" s="9"/>
      <c r="CZ1287" s="9"/>
      <c r="DA1287" s="9"/>
      <c r="DB1287" s="9"/>
      <c r="DC1287" s="9"/>
    </row>
    <row r="1288" spans="1:107" ht="18.649999999999999" customHeight="1">
      <c r="A1288" s="9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10"/>
      <c r="N1288" s="9"/>
      <c r="O1288" s="9"/>
      <c r="P1288" s="9"/>
      <c r="Q1288" s="9"/>
      <c r="R1288" s="9"/>
      <c r="S1288" s="9">
        <v>19</v>
      </c>
      <c r="T1288" s="9">
        <f t="shared" si="265"/>
        <v>1.9E-3</v>
      </c>
      <c r="U1288" s="9">
        <v>122</v>
      </c>
      <c r="V1288" s="9">
        <f t="shared" si="260"/>
        <v>0.122</v>
      </c>
      <c r="W1288" s="9">
        <v>4.25</v>
      </c>
      <c r="X1288" s="9">
        <v>4250</v>
      </c>
      <c r="Y1288" s="9" t="s">
        <v>35</v>
      </c>
      <c r="Z1288" s="9" t="s">
        <v>35</v>
      </c>
      <c r="AA1288" s="11">
        <v>142.75</v>
      </c>
      <c r="AB1288" s="11" t="s">
        <v>29</v>
      </c>
      <c r="AC1288" s="12">
        <f t="shared" si="263"/>
        <v>164.16249999999999</v>
      </c>
      <c r="AD1288" s="12" t="s">
        <v>36</v>
      </c>
      <c r="AE1288" s="27" t="str">
        <f t="shared" si="266"/>
        <v/>
      </c>
      <c r="AF1288" s="21">
        <f t="shared" si="261"/>
        <v>2.5924999999999998</v>
      </c>
      <c r="AG1288" s="20">
        <f t="shared" si="262"/>
        <v>2.5924999999999998</v>
      </c>
      <c r="AH1288" s="20"/>
      <c r="AI1288" s="15">
        <f t="shared" si="257"/>
        <v>2.5924999999999998</v>
      </c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 t="s">
        <v>36</v>
      </c>
      <c r="BK1288" s="9" t="s">
        <v>37</v>
      </c>
      <c r="BL1288" s="9" t="str">
        <f t="shared" si="259"/>
        <v xml:space="preserve"> 5</v>
      </c>
      <c r="BM1288" s="9">
        <v>2.59</v>
      </c>
      <c r="BN1288" s="15">
        <f t="shared" si="264"/>
        <v>0.38610038610038611</v>
      </c>
      <c r="BO1288" s="9">
        <v>1</v>
      </c>
      <c r="BP1288" s="9">
        <v>5</v>
      </c>
      <c r="BQ1288" s="9">
        <v>105</v>
      </c>
      <c r="BR1288" s="9">
        <f t="shared" si="267"/>
        <v>21</v>
      </c>
      <c r="BS1288" s="9">
        <v>370</v>
      </c>
      <c r="BT1288" s="9" t="s">
        <v>32</v>
      </c>
      <c r="BU1288" s="9"/>
      <c r="BV1288" s="9">
        <v>95</v>
      </c>
      <c r="BW1288" s="9">
        <v>145</v>
      </c>
      <c r="BX1288" s="9">
        <v>4300</v>
      </c>
      <c r="BY1288" s="9">
        <v>7</v>
      </c>
      <c r="BZ1288" s="9">
        <v>3</v>
      </c>
      <c r="CA1288" s="9">
        <v>1</v>
      </c>
      <c r="CB1288" s="9">
        <v>18.23</v>
      </c>
      <c r="CC1288" s="9">
        <v>7.03</v>
      </c>
      <c r="CD1288" s="9">
        <v>285</v>
      </c>
      <c r="CE1288" s="9">
        <f t="shared" si="268"/>
        <v>435</v>
      </c>
      <c r="CF1288" s="9">
        <v>1015</v>
      </c>
      <c r="CG1288" s="9">
        <v>4300</v>
      </c>
      <c r="CH1288" s="9">
        <v>460.24</v>
      </c>
      <c r="CI1288" s="9" t="s">
        <v>33</v>
      </c>
      <c r="CJ1288" s="15">
        <f t="shared" si="269"/>
        <v>5.4022988505747129</v>
      </c>
      <c r="CK1288" s="9"/>
      <c r="CL1288" s="9"/>
      <c r="CM1288" s="9"/>
      <c r="CN1288" s="9"/>
      <c r="CO1288" s="9"/>
      <c r="CP1288" s="9"/>
      <c r="CQ1288" s="9"/>
      <c r="CR1288" s="9"/>
      <c r="CS1288" s="9"/>
      <c r="CT1288" s="9"/>
      <c r="CU1288" s="9"/>
      <c r="CV1288" s="9"/>
      <c r="CW1288" s="9"/>
      <c r="CX1288" s="9"/>
      <c r="CY1288" s="9"/>
      <c r="CZ1288" s="9"/>
      <c r="DA1288" s="9"/>
      <c r="DB1288" s="9"/>
      <c r="DC1288" s="9"/>
    </row>
    <row r="1289" spans="1:107" ht="18.649999999999999" customHeight="1">
      <c r="A1289" s="9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10"/>
      <c r="N1289" s="9"/>
      <c r="O1289" s="9"/>
      <c r="P1289" s="9"/>
      <c r="Q1289" s="9"/>
      <c r="R1289" s="9"/>
      <c r="S1289" s="9">
        <v>19</v>
      </c>
      <c r="T1289" s="9">
        <f t="shared" si="265"/>
        <v>1.9E-3</v>
      </c>
      <c r="U1289" s="9">
        <v>122</v>
      </c>
      <c r="V1289" s="9">
        <f t="shared" si="260"/>
        <v>0.122</v>
      </c>
      <c r="W1289" s="9">
        <v>4.55</v>
      </c>
      <c r="X1289" s="9">
        <v>4550</v>
      </c>
      <c r="Y1289" s="9" t="s">
        <v>35</v>
      </c>
      <c r="Z1289" s="9" t="s">
        <v>35</v>
      </c>
      <c r="AA1289" s="11">
        <v>142.75</v>
      </c>
      <c r="AB1289" s="11" t="s">
        <v>29</v>
      </c>
      <c r="AC1289" s="12">
        <f t="shared" si="263"/>
        <v>164.16249999999999</v>
      </c>
      <c r="AD1289" s="12" t="s">
        <v>36</v>
      </c>
      <c r="AE1289" s="27" t="str">
        <f t="shared" si="266"/>
        <v/>
      </c>
      <c r="AF1289" s="21">
        <f t="shared" si="261"/>
        <v>2.7754999999999996</v>
      </c>
      <c r="AG1289" s="20">
        <f t="shared" si="262"/>
        <v>2.7754999999999996</v>
      </c>
      <c r="AH1289" s="20"/>
      <c r="AI1289" s="15">
        <f t="shared" ref="AI1289:AI1352" si="270">IF(ISBLANK(AF1289), AE1289,AF1289)</f>
        <v>2.7754999999999996</v>
      </c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 t="s">
        <v>36</v>
      </c>
      <c r="BK1289" s="9" t="s">
        <v>37</v>
      </c>
      <c r="BL1289" s="9" t="str">
        <f t="shared" si="259"/>
        <v xml:space="preserve"> 5</v>
      </c>
      <c r="BM1289" s="9">
        <v>2.78</v>
      </c>
      <c r="BN1289" s="15">
        <f t="shared" si="264"/>
        <v>0.35971223021582738</v>
      </c>
      <c r="BO1289" s="9">
        <v>1</v>
      </c>
      <c r="BP1289" s="9">
        <v>5</v>
      </c>
      <c r="BQ1289" s="9">
        <v>105</v>
      </c>
      <c r="BR1289" s="9">
        <f t="shared" si="267"/>
        <v>21</v>
      </c>
      <c r="BS1289" s="9">
        <v>370</v>
      </c>
      <c r="BT1289" s="9" t="s">
        <v>32</v>
      </c>
      <c r="BU1289" s="9"/>
      <c r="BV1289" s="9">
        <v>95</v>
      </c>
      <c r="BW1289" s="9">
        <v>145</v>
      </c>
      <c r="BX1289" s="9">
        <v>4600</v>
      </c>
      <c r="BY1289" s="9">
        <v>7</v>
      </c>
      <c r="BZ1289" s="9">
        <v>3</v>
      </c>
      <c r="CA1289" s="9">
        <v>1</v>
      </c>
      <c r="CB1289" s="9">
        <v>19.510000000000002</v>
      </c>
      <c r="CC1289" s="9">
        <v>7.03</v>
      </c>
      <c r="CD1289" s="9">
        <v>285</v>
      </c>
      <c r="CE1289" s="9">
        <f t="shared" si="268"/>
        <v>435</v>
      </c>
      <c r="CF1289" s="9">
        <v>1015</v>
      </c>
      <c r="CG1289" s="9">
        <v>4600</v>
      </c>
      <c r="CH1289" s="9">
        <v>492.35</v>
      </c>
      <c r="CI1289" s="9" t="s">
        <v>33</v>
      </c>
      <c r="CJ1289" s="15">
        <f t="shared" si="269"/>
        <v>5.4022988505747129</v>
      </c>
      <c r="CK1289" s="9"/>
      <c r="CL1289" s="9"/>
      <c r="CM1289" s="9"/>
      <c r="CN1289" s="9"/>
      <c r="CO1289" s="9"/>
      <c r="CP1289" s="9"/>
      <c r="CQ1289" s="9"/>
      <c r="CR1289" s="9"/>
      <c r="CS1289" s="9"/>
      <c r="CT1289" s="9"/>
      <c r="CU1289" s="9"/>
      <c r="CV1289" s="9"/>
      <c r="CW1289" s="9"/>
      <c r="CX1289" s="9"/>
      <c r="CY1289" s="9"/>
      <c r="CZ1289" s="9"/>
      <c r="DA1289" s="9"/>
      <c r="DB1289" s="9"/>
      <c r="DC1289" s="9"/>
    </row>
    <row r="1290" spans="1:107" ht="18.649999999999999" customHeight="1">
      <c r="A1290" s="9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10"/>
      <c r="N1290" s="9"/>
      <c r="O1290" s="9"/>
      <c r="P1290" s="9"/>
      <c r="Q1290" s="9"/>
      <c r="R1290" s="9"/>
      <c r="S1290" s="9">
        <v>19</v>
      </c>
      <c r="T1290" s="9">
        <f t="shared" si="265"/>
        <v>1.9E-3</v>
      </c>
      <c r="U1290" s="9">
        <v>122</v>
      </c>
      <c r="V1290" s="9">
        <f t="shared" si="260"/>
        <v>0.122</v>
      </c>
      <c r="W1290" s="9">
        <v>4.8499999999999996</v>
      </c>
      <c r="X1290" s="9">
        <v>4850</v>
      </c>
      <c r="Y1290" s="9" t="s">
        <v>35</v>
      </c>
      <c r="Z1290" s="9" t="s">
        <v>35</v>
      </c>
      <c r="AA1290" s="11">
        <v>142.75</v>
      </c>
      <c r="AB1290" s="11" t="s">
        <v>29</v>
      </c>
      <c r="AC1290" s="12">
        <f t="shared" si="263"/>
        <v>164.16249999999999</v>
      </c>
      <c r="AD1290" s="12" t="s">
        <v>36</v>
      </c>
      <c r="AE1290" s="27" t="str">
        <f t="shared" si="266"/>
        <v/>
      </c>
      <c r="AF1290" s="21">
        <f t="shared" si="261"/>
        <v>2.9584999999999995</v>
      </c>
      <c r="AG1290" s="20">
        <f t="shared" si="262"/>
        <v>2.9584999999999995</v>
      </c>
      <c r="AH1290" s="20"/>
      <c r="AI1290" s="15">
        <f t="shared" si="270"/>
        <v>2.9584999999999995</v>
      </c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 t="s">
        <v>36</v>
      </c>
      <c r="BK1290" s="9" t="s">
        <v>37</v>
      </c>
      <c r="BL1290" s="9" t="str">
        <f t="shared" si="259"/>
        <v xml:space="preserve"> 5</v>
      </c>
      <c r="BM1290" s="9">
        <v>2.96</v>
      </c>
      <c r="BN1290" s="15">
        <f t="shared" si="264"/>
        <v>0.33783783783783783</v>
      </c>
      <c r="BO1290" s="9">
        <v>1</v>
      </c>
      <c r="BP1290" s="9">
        <v>5</v>
      </c>
      <c r="BQ1290" s="9">
        <v>105</v>
      </c>
      <c r="BR1290" s="9">
        <f t="shared" si="267"/>
        <v>21</v>
      </c>
      <c r="BS1290" s="9">
        <v>370</v>
      </c>
      <c r="BT1290" s="9" t="s">
        <v>32</v>
      </c>
      <c r="BU1290" s="9"/>
      <c r="BV1290" s="9">
        <v>95</v>
      </c>
      <c r="BW1290" s="9">
        <v>145</v>
      </c>
      <c r="BX1290" s="9">
        <v>4900</v>
      </c>
      <c r="BY1290" s="9">
        <v>7</v>
      </c>
      <c r="BZ1290" s="9">
        <v>3</v>
      </c>
      <c r="CA1290" s="9">
        <v>1</v>
      </c>
      <c r="CB1290" s="9">
        <v>20.8</v>
      </c>
      <c r="CC1290" s="9">
        <v>7.03</v>
      </c>
      <c r="CD1290" s="9">
        <v>285</v>
      </c>
      <c r="CE1290" s="9">
        <f t="shared" si="268"/>
        <v>435</v>
      </c>
      <c r="CF1290" s="9">
        <v>1015</v>
      </c>
      <c r="CG1290" s="9">
        <v>4900</v>
      </c>
      <c r="CH1290" s="9">
        <v>524.46</v>
      </c>
      <c r="CI1290" s="9" t="s">
        <v>33</v>
      </c>
      <c r="CJ1290" s="15">
        <f t="shared" si="269"/>
        <v>5.4022988505747129</v>
      </c>
      <c r="CK1290" s="9"/>
      <c r="CL1290" s="9"/>
      <c r="CM1290" s="9"/>
      <c r="CN1290" s="9"/>
      <c r="CO1290" s="9"/>
      <c r="CP1290" s="9"/>
      <c r="CQ1290" s="9"/>
      <c r="CR1290" s="9"/>
      <c r="CS1290" s="9"/>
      <c r="CT1290" s="9"/>
      <c r="CU1290" s="9"/>
      <c r="CV1290" s="9"/>
      <c r="CW1290" s="9"/>
      <c r="CX1290" s="9"/>
      <c r="CY1290" s="9"/>
      <c r="CZ1290" s="9"/>
      <c r="DA1290" s="9"/>
      <c r="DB1290" s="9"/>
      <c r="DC1290" s="9"/>
    </row>
    <row r="1291" spans="1:107" ht="18.649999999999999" customHeight="1">
      <c r="A1291" s="9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10"/>
      <c r="N1291" s="9"/>
      <c r="O1291" s="9"/>
      <c r="P1291" s="9"/>
      <c r="Q1291" s="9"/>
      <c r="R1291" s="9"/>
      <c r="S1291" s="9">
        <v>19</v>
      </c>
      <c r="T1291" s="9">
        <f t="shared" si="265"/>
        <v>1.9E-3</v>
      </c>
      <c r="U1291" s="9">
        <v>122</v>
      </c>
      <c r="V1291" s="9">
        <f t="shared" si="260"/>
        <v>0.122</v>
      </c>
      <c r="W1291" s="9">
        <v>5.15</v>
      </c>
      <c r="X1291" s="9">
        <v>5150</v>
      </c>
      <c r="Y1291" s="9" t="s">
        <v>35</v>
      </c>
      <c r="Z1291" s="9" t="s">
        <v>35</v>
      </c>
      <c r="AA1291" s="11">
        <v>142.75</v>
      </c>
      <c r="AB1291" s="11" t="s">
        <v>29</v>
      </c>
      <c r="AC1291" s="12">
        <f t="shared" si="263"/>
        <v>164.16249999999999</v>
      </c>
      <c r="AD1291" s="12" t="s">
        <v>36</v>
      </c>
      <c r="AE1291" s="27" t="str">
        <f t="shared" si="266"/>
        <v/>
      </c>
      <c r="AF1291" s="21">
        <f t="shared" si="261"/>
        <v>3.1415000000000006</v>
      </c>
      <c r="AG1291" s="20">
        <f t="shared" si="262"/>
        <v>3.1415000000000006</v>
      </c>
      <c r="AH1291" s="20"/>
      <c r="AI1291" s="15">
        <f t="shared" si="270"/>
        <v>3.1415000000000006</v>
      </c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 t="s">
        <v>36</v>
      </c>
      <c r="BK1291" s="9" t="s">
        <v>37</v>
      </c>
      <c r="BL1291" s="9" t="str">
        <f t="shared" si="259"/>
        <v xml:space="preserve"> 5</v>
      </c>
      <c r="BM1291" s="9">
        <v>3.14</v>
      </c>
      <c r="BN1291" s="15">
        <f t="shared" si="264"/>
        <v>0.31847133757961782</v>
      </c>
      <c r="BO1291" s="9">
        <v>1</v>
      </c>
      <c r="BP1291" s="9">
        <v>5</v>
      </c>
      <c r="BQ1291" s="9">
        <v>105</v>
      </c>
      <c r="BR1291" s="9">
        <f t="shared" si="267"/>
        <v>21</v>
      </c>
      <c r="BS1291" s="9">
        <v>370</v>
      </c>
      <c r="BT1291" s="9" t="s">
        <v>32</v>
      </c>
      <c r="BU1291" s="9"/>
      <c r="BV1291" s="9">
        <v>95</v>
      </c>
      <c r="BW1291" s="9">
        <v>145</v>
      </c>
      <c r="BX1291" s="9">
        <v>5200</v>
      </c>
      <c r="BY1291" s="9">
        <v>7</v>
      </c>
      <c r="BZ1291" s="9">
        <v>3</v>
      </c>
      <c r="CA1291" s="9">
        <v>1</v>
      </c>
      <c r="CB1291" s="9">
        <v>22.08</v>
      </c>
      <c r="CC1291" s="9">
        <v>7.03</v>
      </c>
      <c r="CD1291" s="9">
        <v>285</v>
      </c>
      <c r="CE1291" s="9">
        <f t="shared" si="268"/>
        <v>435</v>
      </c>
      <c r="CF1291" s="9">
        <v>1015</v>
      </c>
      <c r="CG1291" s="9">
        <v>5200</v>
      </c>
      <c r="CH1291" s="9">
        <v>556.57000000000005</v>
      </c>
      <c r="CI1291" s="9" t="s">
        <v>33</v>
      </c>
      <c r="CJ1291" s="15">
        <f t="shared" si="269"/>
        <v>5.4022988505747129</v>
      </c>
      <c r="CK1291" s="9"/>
      <c r="CL1291" s="9"/>
      <c r="CM1291" s="9"/>
      <c r="CN1291" s="9"/>
      <c r="CO1291" s="9"/>
      <c r="CP1291" s="9"/>
      <c r="CQ1291" s="9"/>
      <c r="CR1291" s="9"/>
      <c r="CS1291" s="9"/>
      <c r="CT1291" s="9"/>
      <c r="CU1291" s="9"/>
      <c r="CV1291" s="9"/>
      <c r="CW1291" s="9"/>
      <c r="CX1291" s="9"/>
      <c r="CY1291" s="9"/>
      <c r="CZ1291" s="9"/>
      <c r="DA1291" s="9"/>
      <c r="DB1291" s="9"/>
      <c r="DC1291" s="9"/>
    </row>
    <row r="1292" spans="1:107" ht="18.649999999999999" customHeight="1">
      <c r="A1292" s="9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10"/>
      <c r="N1292" s="9"/>
      <c r="O1292" s="9"/>
      <c r="P1292" s="9"/>
      <c r="Q1292" s="9"/>
      <c r="R1292" s="9"/>
      <c r="S1292" s="9">
        <v>19</v>
      </c>
      <c r="T1292" s="9">
        <f t="shared" si="265"/>
        <v>1.9E-3</v>
      </c>
      <c r="U1292" s="9">
        <v>122</v>
      </c>
      <c r="V1292" s="9">
        <f t="shared" si="260"/>
        <v>0.122</v>
      </c>
      <c r="W1292" s="9">
        <v>5.45</v>
      </c>
      <c r="X1292" s="9">
        <v>5450</v>
      </c>
      <c r="Y1292" s="9" t="s">
        <v>35</v>
      </c>
      <c r="Z1292" s="9" t="s">
        <v>35</v>
      </c>
      <c r="AA1292" s="11">
        <v>142.75</v>
      </c>
      <c r="AB1292" s="11" t="s">
        <v>29</v>
      </c>
      <c r="AC1292" s="12">
        <f t="shared" si="263"/>
        <v>164.16249999999999</v>
      </c>
      <c r="AD1292" s="12" t="s">
        <v>36</v>
      </c>
      <c r="AE1292" s="27" t="str">
        <f t="shared" si="266"/>
        <v/>
      </c>
      <c r="AF1292" s="21">
        <f t="shared" si="261"/>
        <v>3.3245000000000005</v>
      </c>
      <c r="AG1292" s="20">
        <f t="shared" si="262"/>
        <v>3.3245000000000005</v>
      </c>
      <c r="AH1292" s="20"/>
      <c r="AI1292" s="15">
        <f t="shared" si="270"/>
        <v>3.3245000000000005</v>
      </c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 t="s">
        <v>36</v>
      </c>
      <c r="BK1292" s="9" t="s">
        <v>37</v>
      </c>
      <c r="BL1292" s="9" t="str">
        <f t="shared" si="259"/>
        <v xml:space="preserve"> 5</v>
      </c>
      <c r="BM1292" s="9">
        <v>3.32</v>
      </c>
      <c r="BN1292" s="15">
        <f t="shared" si="264"/>
        <v>0.30120481927710846</v>
      </c>
      <c r="BO1292" s="9">
        <v>1</v>
      </c>
      <c r="BP1292" s="9">
        <v>5</v>
      </c>
      <c r="BQ1292" s="9">
        <v>105</v>
      </c>
      <c r="BR1292" s="9">
        <f t="shared" si="267"/>
        <v>21</v>
      </c>
      <c r="BS1292" s="9">
        <v>370</v>
      </c>
      <c r="BT1292" s="9" t="s">
        <v>32</v>
      </c>
      <c r="BU1292" s="9"/>
      <c r="BV1292" s="9">
        <v>95</v>
      </c>
      <c r="BW1292" s="9">
        <v>145</v>
      </c>
      <c r="BX1292" s="9">
        <v>5500</v>
      </c>
      <c r="BY1292" s="9">
        <v>7</v>
      </c>
      <c r="BZ1292" s="9">
        <v>3</v>
      </c>
      <c r="CA1292" s="9">
        <v>1</v>
      </c>
      <c r="CB1292" s="9">
        <v>23.37</v>
      </c>
      <c r="CC1292" s="9">
        <v>7.03</v>
      </c>
      <c r="CD1292" s="9">
        <v>285</v>
      </c>
      <c r="CE1292" s="9">
        <f t="shared" si="268"/>
        <v>435</v>
      </c>
      <c r="CF1292" s="9">
        <v>1015</v>
      </c>
      <c r="CG1292" s="9">
        <v>5500</v>
      </c>
      <c r="CH1292" s="9">
        <v>588.66999999999996</v>
      </c>
      <c r="CI1292" s="9" t="s">
        <v>33</v>
      </c>
      <c r="CJ1292" s="15">
        <f t="shared" si="269"/>
        <v>5.4022988505747129</v>
      </c>
      <c r="CK1292" s="9"/>
      <c r="CL1292" s="9"/>
      <c r="CM1292" s="9"/>
      <c r="CN1292" s="9"/>
      <c r="CO1292" s="9"/>
      <c r="CP1292" s="9"/>
      <c r="CQ1292" s="9"/>
      <c r="CR1292" s="9"/>
      <c r="CS1292" s="9"/>
      <c r="CT1292" s="9"/>
      <c r="CU1292" s="9"/>
      <c r="CV1292" s="9"/>
      <c r="CW1292" s="9"/>
      <c r="CX1292" s="9"/>
      <c r="CY1292" s="9"/>
      <c r="CZ1292" s="9"/>
      <c r="DA1292" s="9"/>
      <c r="DB1292" s="9"/>
      <c r="DC1292" s="9"/>
    </row>
    <row r="1293" spans="1:107" ht="18.649999999999999" customHeight="1">
      <c r="A1293" s="9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10"/>
      <c r="N1293" s="9"/>
      <c r="O1293" s="9"/>
      <c r="P1293" s="9"/>
      <c r="Q1293" s="9"/>
      <c r="R1293" s="9"/>
      <c r="S1293" s="9">
        <v>19</v>
      </c>
      <c r="T1293" s="9">
        <f t="shared" si="265"/>
        <v>1.9E-3</v>
      </c>
      <c r="U1293" s="9">
        <v>122</v>
      </c>
      <c r="V1293" s="9">
        <f t="shared" si="260"/>
        <v>0.122</v>
      </c>
      <c r="W1293" s="9">
        <v>5.75</v>
      </c>
      <c r="X1293" s="9">
        <v>5750</v>
      </c>
      <c r="Y1293" s="9" t="s">
        <v>35</v>
      </c>
      <c r="Z1293" s="9" t="s">
        <v>35</v>
      </c>
      <c r="AA1293" s="11">
        <v>142.75</v>
      </c>
      <c r="AB1293" s="11" t="s">
        <v>29</v>
      </c>
      <c r="AC1293" s="12">
        <f t="shared" si="263"/>
        <v>164.16249999999999</v>
      </c>
      <c r="AD1293" s="12" t="s">
        <v>36</v>
      </c>
      <c r="AE1293" s="27" t="str">
        <f t="shared" si="266"/>
        <v/>
      </c>
      <c r="AF1293" s="21">
        <f t="shared" si="261"/>
        <v>3.5075000000000003</v>
      </c>
      <c r="AG1293" s="20">
        <f t="shared" si="262"/>
        <v>3.5075000000000003</v>
      </c>
      <c r="AH1293" s="20"/>
      <c r="AI1293" s="15">
        <f t="shared" si="270"/>
        <v>3.5075000000000003</v>
      </c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 t="s">
        <v>36</v>
      </c>
      <c r="BK1293" s="9" t="s">
        <v>37</v>
      </c>
      <c r="BL1293" s="9" t="str">
        <f t="shared" si="259"/>
        <v xml:space="preserve"> 5</v>
      </c>
      <c r="BM1293" s="9">
        <v>3.51</v>
      </c>
      <c r="BN1293" s="15">
        <f t="shared" si="264"/>
        <v>0.28490028490028491</v>
      </c>
      <c r="BO1293" s="9">
        <v>1</v>
      </c>
      <c r="BP1293" s="9">
        <v>5</v>
      </c>
      <c r="BQ1293" s="9">
        <v>105</v>
      </c>
      <c r="BR1293" s="9">
        <f t="shared" si="267"/>
        <v>21</v>
      </c>
      <c r="BS1293" s="9">
        <v>370</v>
      </c>
      <c r="BT1293" s="9" t="s">
        <v>32</v>
      </c>
      <c r="BU1293" s="9"/>
      <c r="BV1293" s="9">
        <v>95</v>
      </c>
      <c r="BW1293" s="9">
        <v>145</v>
      </c>
      <c r="BX1293" s="9">
        <v>5800</v>
      </c>
      <c r="BY1293" s="9">
        <v>7</v>
      </c>
      <c r="BZ1293" s="9">
        <v>3</v>
      </c>
      <c r="CA1293" s="9">
        <v>1</v>
      </c>
      <c r="CB1293" s="9">
        <v>24.66</v>
      </c>
      <c r="CC1293" s="9">
        <v>7.03</v>
      </c>
      <c r="CD1293" s="9">
        <v>285</v>
      </c>
      <c r="CE1293" s="9">
        <f t="shared" si="268"/>
        <v>435</v>
      </c>
      <c r="CF1293" s="9">
        <v>1015</v>
      </c>
      <c r="CG1293" s="9">
        <v>5800</v>
      </c>
      <c r="CH1293" s="9">
        <v>620.78</v>
      </c>
      <c r="CI1293" s="9" t="s">
        <v>33</v>
      </c>
      <c r="CJ1293" s="15">
        <f t="shared" si="269"/>
        <v>5.4022988505747129</v>
      </c>
      <c r="CK1293" s="9"/>
      <c r="CL1293" s="9"/>
      <c r="CM1293" s="9"/>
      <c r="CN1293" s="9"/>
      <c r="CO1293" s="9"/>
      <c r="CP1293" s="9"/>
      <c r="CQ1293" s="9"/>
      <c r="CR1293" s="9"/>
      <c r="CS1293" s="9"/>
      <c r="CT1293" s="9"/>
      <c r="CU1293" s="9"/>
      <c r="CV1293" s="9"/>
      <c r="CW1293" s="9"/>
      <c r="CX1293" s="9"/>
      <c r="CY1293" s="9"/>
      <c r="CZ1293" s="9"/>
      <c r="DA1293" s="9"/>
      <c r="DB1293" s="9"/>
      <c r="DC1293" s="9"/>
    </row>
    <row r="1294" spans="1:107" ht="18.649999999999999" customHeight="1">
      <c r="A1294" s="9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10"/>
      <c r="N1294" s="9"/>
      <c r="O1294" s="9"/>
      <c r="P1294" s="9"/>
      <c r="Q1294" s="9"/>
      <c r="R1294" s="9"/>
      <c r="S1294" s="9">
        <v>19</v>
      </c>
      <c r="T1294" s="9">
        <f t="shared" si="265"/>
        <v>1.9E-3</v>
      </c>
      <c r="U1294" s="9">
        <v>122</v>
      </c>
      <c r="V1294" s="9">
        <f t="shared" si="260"/>
        <v>0.122</v>
      </c>
      <c r="W1294" s="9">
        <v>6.05</v>
      </c>
      <c r="X1294" s="9">
        <v>6050</v>
      </c>
      <c r="Y1294" s="9" t="s">
        <v>35</v>
      </c>
      <c r="Z1294" s="9" t="s">
        <v>35</v>
      </c>
      <c r="AA1294" s="11">
        <v>142.75</v>
      </c>
      <c r="AB1294" s="11" t="s">
        <v>29</v>
      </c>
      <c r="AC1294" s="12">
        <f t="shared" si="263"/>
        <v>164.16249999999999</v>
      </c>
      <c r="AD1294" s="12" t="s">
        <v>36</v>
      </c>
      <c r="AE1294" s="27" t="str">
        <f t="shared" si="266"/>
        <v/>
      </c>
      <c r="AF1294" s="21">
        <f t="shared" si="261"/>
        <v>3.6905000000000001</v>
      </c>
      <c r="AG1294" s="20">
        <f t="shared" si="262"/>
        <v>3.6905000000000001</v>
      </c>
      <c r="AH1294" s="20"/>
      <c r="AI1294" s="15">
        <f t="shared" si="270"/>
        <v>3.6905000000000001</v>
      </c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 t="s">
        <v>36</v>
      </c>
      <c r="BK1294" s="9" t="s">
        <v>37</v>
      </c>
      <c r="BL1294" s="9" t="str">
        <f t="shared" si="259"/>
        <v xml:space="preserve"> 5</v>
      </c>
      <c r="BM1294" s="9">
        <v>3.69</v>
      </c>
      <c r="BN1294" s="15">
        <f t="shared" si="264"/>
        <v>0.2710027100271003</v>
      </c>
      <c r="BO1294" s="9">
        <v>1</v>
      </c>
      <c r="BP1294" s="9">
        <v>5</v>
      </c>
      <c r="BQ1294" s="9">
        <v>105</v>
      </c>
      <c r="BR1294" s="9">
        <f t="shared" si="267"/>
        <v>21</v>
      </c>
      <c r="BS1294" s="9">
        <v>370</v>
      </c>
      <c r="BT1294" s="9" t="s">
        <v>32</v>
      </c>
      <c r="BU1294" s="9"/>
      <c r="BV1294" s="9">
        <v>95</v>
      </c>
      <c r="BW1294" s="9">
        <v>145</v>
      </c>
      <c r="BX1294" s="9">
        <v>6100</v>
      </c>
      <c r="BY1294" s="9">
        <v>7</v>
      </c>
      <c r="BZ1294" s="9">
        <v>3</v>
      </c>
      <c r="CA1294" s="9">
        <v>1</v>
      </c>
      <c r="CB1294" s="9">
        <v>25.94</v>
      </c>
      <c r="CC1294" s="9">
        <v>7.03</v>
      </c>
      <c r="CD1294" s="9">
        <v>285</v>
      </c>
      <c r="CE1294" s="9">
        <f t="shared" si="268"/>
        <v>435</v>
      </c>
      <c r="CF1294" s="9">
        <v>1015</v>
      </c>
      <c r="CG1294" s="9">
        <v>6100</v>
      </c>
      <c r="CH1294" s="9">
        <v>652.89</v>
      </c>
      <c r="CI1294" s="9" t="s">
        <v>33</v>
      </c>
      <c r="CJ1294" s="15">
        <f t="shared" si="269"/>
        <v>5.4022988505747129</v>
      </c>
      <c r="CK1294" s="9"/>
      <c r="CL1294" s="9"/>
      <c r="CM1294" s="9"/>
      <c r="CN1294" s="9"/>
      <c r="CO1294" s="9"/>
      <c r="CP1294" s="9"/>
      <c r="CQ1294" s="9"/>
      <c r="CR1294" s="9"/>
      <c r="CS1294" s="9"/>
      <c r="CT1294" s="9"/>
      <c r="CU1294" s="9"/>
      <c r="CV1294" s="9"/>
      <c r="CW1294" s="9"/>
      <c r="CX1294" s="9"/>
      <c r="CY1294" s="9"/>
      <c r="CZ1294" s="9"/>
      <c r="DA1294" s="9"/>
      <c r="DB1294" s="9"/>
      <c r="DC1294" s="9"/>
    </row>
    <row r="1295" spans="1:107" ht="18.649999999999999" customHeight="1">
      <c r="A1295" s="9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10"/>
      <c r="N1295" s="9"/>
      <c r="O1295" s="9"/>
      <c r="P1295" s="9"/>
      <c r="Q1295" s="9"/>
      <c r="R1295" s="9"/>
      <c r="S1295" s="9">
        <v>19</v>
      </c>
      <c r="T1295" s="9">
        <f t="shared" si="265"/>
        <v>1.9E-3</v>
      </c>
      <c r="U1295" s="9">
        <v>122</v>
      </c>
      <c r="V1295" s="9">
        <f t="shared" si="260"/>
        <v>0.122</v>
      </c>
      <c r="W1295" s="9">
        <v>1.8</v>
      </c>
      <c r="X1295" s="9">
        <v>1800</v>
      </c>
      <c r="Y1295" s="9" t="s">
        <v>35</v>
      </c>
      <c r="Z1295" s="9" t="s">
        <v>35</v>
      </c>
      <c r="AA1295" s="11">
        <v>142.75</v>
      </c>
      <c r="AB1295" s="11" t="s">
        <v>29</v>
      </c>
      <c r="AC1295" s="12">
        <f t="shared" si="263"/>
        <v>164.16249999999999</v>
      </c>
      <c r="AD1295" s="12" t="s">
        <v>36</v>
      </c>
      <c r="AE1295" s="27" t="str">
        <f t="shared" si="266"/>
        <v/>
      </c>
      <c r="AF1295" s="21">
        <f t="shared" si="261"/>
        <v>1.0979999999999999</v>
      </c>
      <c r="AG1295" s="20">
        <f t="shared" si="262"/>
        <v>1.0979999999999999</v>
      </c>
      <c r="AH1295" s="20"/>
      <c r="AI1295" s="15">
        <f t="shared" si="270"/>
        <v>1.0979999999999999</v>
      </c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 t="s">
        <v>36</v>
      </c>
      <c r="BK1295" s="9" t="s">
        <v>37</v>
      </c>
      <c r="BL1295" s="9" t="str">
        <f t="shared" si="259"/>
        <v xml:space="preserve"> 5</v>
      </c>
      <c r="BM1295" s="9">
        <v>1.1000000000000001</v>
      </c>
      <c r="BN1295" s="15">
        <f t="shared" si="264"/>
        <v>0.90909090909090906</v>
      </c>
      <c r="BO1295" s="9">
        <v>1</v>
      </c>
      <c r="BP1295" s="9">
        <v>5</v>
      </c>
      <c r="BQ1295" s="9">
        <v>105</v>
      </c>
      <c r="BR1295" s="9">
        <f t="shared" si="267"/>
        <v>21</v>
      </c>
      <c r="BS1295" s="9">
        <v>370</v>
      </c>
      <c r="BT1295" s="9" t="s">
        <v>32</v>
      </c>
      <c r="BU1295" s="9"/>
      <c r="BV1295" s="9">
        <v>95</v>
      </c>
      <c r="BW1295" s="9">
        <v>145</v>
      </c>
      <c r="BX1295" s="9">
        <v>1850</v>
      </c>
      <c r="BY1295" s="9">
        <v>7</v>
      </c>
      <c r="BZ1295" s="9">
        <v>3</v>
      </c>
      <c r="CA1295" s="9">
        <v>1</v>
      </c>
      <c r="CB1295" s="9">
        <v>7.72</v>
      </c>
      <c r="CC1295" s="9">
        <v>7.03</v>
      </c>
      <c r="CD1295" s="9">
        <v>285</v>
      </c>
      <c r="CE1295" s="9">
        <f t="shared" si="268"/>
        <v>435</v>
      </c>
      <c r="CF1295" s="9">
        <v>1015</v>
      </c>
      <c r="CG1295" s="9">
        <v>1850</v>
      </c>
      <c r="CH1295" s="9">
        <v>198.01</v>
      </c>
      <c r="CI1295" s="9" t="s">
        <v>33</v>
      </c>
      <c r="CJ1295" s="15">
        <f t="shared" si="269"/>
        <v>5.4022988505747129</v>
      </c>
      <c r="CK1295" s="9"/>
      <c r="CL1295" s="9"/>
      <c r="CM1295" s="9"/>
      <c r="CN1295" s="9"/>
      <c r="CO1295" s="9"/>
      <c r="CP1295" s="9"/>
      <c r="CQ1295" s="9"/>
      <c r="CR1295" s="9"/>
      <c r="CS1295" s="9"/>
      <c r="CT1295" s="9"/>
      <c r="CU1295" s="9"/>
      <c r="CV1295" s="9"/>
      <c r="CW1295" s="9"/>
      <c r="CX1295" s="9"/>
      <c r="CY1295" s="9"/>
      <c r="CZ1295" s="9"/>
      <c r="DA1295" s="9"/>
      <c r="DB1295" s="9"/>
      <c r="DC1295" s="9"/>
    </row>
    <row r="1296" spans="1:107" ht="18.649999999999999" customHeight="1">
      <c r="A1296" s="9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10"/>
      <c r="N1296" s="9"/>
      <c r="O1296" s="9"/>
      <c r="P1296" s="9"/>
      <c r="Q1296" s="9"/>
      <c r="R1296" s="9"/>
      <c r="S1296" s="9">
        <v>19</v>
      </c>
      <c r="T1296" s="9">
        <f t="shared" si="265"/>
        <v>1.9E-3</v>
      </c>
      <c r="U1296" s="9">
        <v>122</v>
      </c>
      <c r="V1296" s="9">
        <f t="shared" si="260"/>
        <v>0.122</v>
      </c>
      <c r="W1296" s="9">
        <v>2.1</v>
      </c>
      <c r="X1296" s="9">
        <v>2100</v>
      </c>
      <c r="Y1296" s="9" t="s">
        <v>35</v>
      </c>
      <c r="Z1296" s="9" t="s">
        <v>35</v>
      </c>
      <c r="AA1296" s="11">
        <v>142.75</v>
      </c>
      <c r="AB1296" s="11" t="s">
        <v>29</v>
      </c>
      <c r="AC1296" s="12">
        <f t="shared" si="263"/>
        <v>164.16249999999999</v>
      </c>
      <c r="AD1296" s="12" t="s">
        <v>36</v>
      </c>
      <c r="AE1296" s="27" t="str">
        <f t="shared" si="266"/>
        <v/>
      </c>
      <c r="AF1296" s="21">
        <f t="shared" si="261"/>
        <v>1.2809999999999999</v>
      </c>
      <c r="AG1296" s="20">
        <f t="shared" si="262"/>
        <v>1.2809999999999999</v>
      </c>
      <c r="AH1296" s="20"/>
      <c r="AI1296" s="15">
        <f t="shared" si="270"/>
        <v>1.2809999999999999</v>
      </c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 t="s">
        <v>36</v>
      </c>
      <c r="BK1296" s="9" t="s">
        <v>37</v>
      </c>
      <c r="BL1296" s="9" t="str">
        <f t="shared" si="259"/>
        <v xml:space="preserve"> 5</v>
      </c>
      <c r="BM1296" s="9">
        <v>1.28</v>
      </c>
      <c r="BN1296" s="15">
        <f t="shared" si="264"/>
        <v>0.78125</v>
      </c>
      <c r="BO1296" s="9">
        <v>1</v>
      </c>
      <c r="BP1296" s="9">
        <v>5</v>
      </c>
      <c r="BQ1296" s="9">
        <v>105</v>
      </c>
      <c r="BR1296" s="9">
        <f t="shared" si="267"/>
        <v>21</v>
      </c>
      <c r="BS1296" s="9">
        <v>370</v>
      </c>
      <c r="BT1296" s="9" t="s">
        <v>32</v>
      </c>
      <c r="BU1296" s="9"/>
      <c r="BV1296" s="9">
        <v>95</v>
      </c>
      <c r="BW1296" s="9">
        <v>145</v>
      </c>
      <c r="BX1296" s="9">
        <v>2150</v>
      </c>
      <c r="BY1296" s="9">
        <v>7</v>
      </c>
      <c r="BZ1296" s="9">
        <v>3</v>
      </c>
      <c r="CA1296" s="9">
        <v>1</v>
      </c>
      <c r="CB1296" s="9">
        <v>9.01</v>
      </c>
      <c r="CC1296" s="9">
        <v>7.03</v>
      </c>
      <c r="CD1296" s="9">
        <v>285</v>
      </c>
      <c r="CE1296" s="9">
        <f t="shared" si="268"/>
        <v>435</v>
      </c>
      <c r="CF1296" s="9">
        <v>1015</v>
      </c>
      <c r="CG1296" s="9">
        <v>2150</v>
      </c>
      <c r="CH1296" s="9">
        <v>230.12</v>
      </c>
      <c r="CI1296" s="9" t="s">
        <v>33</v>
      </c>
      <c r="CJ1296" s="15">
        <f t="shared" si="269"/>
        <v>5.4022988505747129</v>
      </c>
      <c r="CK1296" s="9"/>
      <c r="CL1296" s="9"/>
      <c r="CM1296" s="9"/>
      <c r="CN1296" s="9"/>
      <c r="CO1296" s="9"/>
      <c r="CP1296" s="9"/>
      <c r="CQ1296" s="9"/>
      <c r="CR1296" s="9"/>
      <c r="CS1296" s="9"/>
      <c r="CT1296" s="9"/>
      <c r="CU1296" s="9"/>
      <c r="CV1296" s="9"/>
      <c r="CW1296" s="9"/>
      <c r="CX1296" s="9"/>
      <c r="CY1296" s="9"/>
      <c r="CZ1296" s="9"/>
      <c r="DA1296" s="9"/>
      <c r="DB1296" s="9"/>
      <c r="DC1296" s="9"/>
    </row>
    <row r="1297" spans="1:107" ht="18.649999999999999" customHeight="1">
      <c r="A1297" s="9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10"/>
      <c r="N1297" s="9"/>
      <c r="O1297" s="9"/>
      <c r="P1297" s="9"/>
      <c r="Q1297" s="9"/>
      <c r="R1297" s="9"/>
      <c r="S1297" s="9">
        <v>19</v>
      </c>
      <c r="T1297" s="9">
        <f t="shared" si="265"/>
        <v>1.9E-3</v>
      </c>
      <c r="U1297" s="9">
        <v>122</v>
      </c>
      <c r="V1297" s="9">
        <f t="shared" si="260"/>
        <v>0.122</v>
      </c>
      <c r="W1297" s="9">
        <v>2.4</v>
      </c>
      <c r="X1297" s="9">
        <v>2400</v>
      </c>
      <c r="Y1297" s="9" t="s">
        <v>35</v>
      </c>
      <c r="Z1297" s="9" t="s">
        <v>35</v>
      </c>
      <c r="AA1297" s="11">
        <v>142.75</v>
      </c>
      <c r="AB1297" s="11" t="s">
        <v>29</v>
      </c>
      <c r="AC1297" s="12">
        <f t="shared" si="263"/>
        <v>164.16249999999999</v>
      </c>
      <c r="AD1297" s="12" t="s">
        <v>36</v>
      </c>
      <c r="AE1297" s="27" t="str">
        <f t="shared" si="266"/>
        <v/>
      </c>
      <c r="AF1297" s="21">
        <f t="shared" si="261"/>
        <v>1.464</v>
      </c>
      <c r="AG1297" s="20">
        <f t="shared" si="262"/>
        <v>1.464</v>
      </c>
      <c r="AH1297" s="20"/>
      <c r="AI1297" s="15">
        <f t="shared" si="270"/>
        <v>1.464</v>
      </c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 t="s">
        <v>36</v>
      </c>
      <c r="BK1297" s="9" t="s">
        <v>37</v>
      </c>
      <c r="BL1297" s="9" t="str">
        <f t="shared" si="259"/>
        <v xml:space="preserve"> 5</v>
      </c>
      <c r="BM1297" s="9">
        <v>1.46</v>
      </c>
      <c r="BN1297" s="15">
        <f t="shared" si="264"/>
        <v>0.68493150684931503</v>
      </c>
      <c r="BO1297" s="9">
        <v>1</v>
      </c>
      <c r="BP1297" s="9">
        <v>5</v>
      </c>
      <c r="BQ1297" s="9">
        <v>105</v>
      </c>
      <c r="BR1297" s="9">
        <f t="shared" si="267"/>
        <v>21</v>
      </c>
      <c r="BS1297" s="9">
        <v>370</v>
      </c>
      <c r="BT1297" s="9" t="s">
        <v>32</v>
      </c>
      <c r="BU1297" s="9"/>
      <c r="BV1297" s="9">
        <v>95</v>
      </c>
      <c r="BW1297" s="9">
        <v>145</v>
      </c>
      <c r="BX1297" s="9">
        <v>2450</v>
      </c>
      <c r="BY1297" s="9">
        <v>7</v>
      </c>
      <c r="BZ1297" s="9">
        <v>3</v>
      </c>
      <c r="CA1297" s="9">
        <v>1</v>
      </c>
      <c r="CB1297" s="9">
        <v>10.29</v>
      </c>
      <c r="CC1297" s="9">
        <v>7.03</v>
      </c>
      <c r="CD1297" s="9">
        <v>285</v>
      </c>
      <c r="CE1297" s="9">
        <f t="shared" si="268"/>
        <v>435</v>
      </c>
      <c r="CF1297" s="9">
        <v>1015</v>
      </c>
      <c r="CG1297" s="9">
        <v>2450</v>
      </c>
      <c r="CH1297" s="9">
        <v>262.23</v>
      </c>
      <c r="CI1297" s="9" t="s">
        <v>33</v>
      </c>
      <c r="CJ1297" s="15">
        <f t="shared" si="269"/>
        <v>5.4022988505747129</v>
      </c>
      <c r="CK1297" s="9"/>
      <c r="CL1297" s="9"/>
      <c r="CM1297" s="9"/>
      <c r="CN1297" s="9"/>
      <c r="CO1297" s="9"/>
      <c r="CP1297" s="9"/>
      <c r="CQ1297" s="9"/>
      <c r="CR1297" s="9"/>
      <c r="CS1297" s="9"/>
      <c r="CT1297" s="9"/>
      <c r="CU1297" s="9"/>
      <c r="CV1297" s="9"/>
      <c r="CW1297" s="9"/>
      <c r="CX1297" s="9"/>
      <c r="CY1297" s="9"/>
      <c r="CZ1297" s="9"/>
      <c r="DA1297" s="9"/>
      <c r="DB1297" s="9"/>
      <c r="DC1297" s="9"/>
    </row>
    <row r="1298" spans="1:107" ht="18.649999999999999" customHeight="1">
      <c r="A1298" s="9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10"/>
      <c r="N1298" s="9"/>
      <c r="O1298" s="9"/>
      <c r="P1298" s="9"/>
      <c r="Q1298" s="9"/>
      <c r="R1298" s="9"/>
      <c r="S1298" s="9">
        <v>19</v>
      </c>
      <c r="T1298" s="9">
        <f t="shared" si="265"/>
        <v>1.9E-3</v>
      </c>
      <c r="U1298" s="9">
        <v>122</v>
      </c>
      <c r="V1298" s="9">
        <f t="shared" si="260"/>
        <v>0.122</v>
      </c>
      <c r="W1298" s="9">
        <v>2.7</v>
      </c>
      <c r="X1298" s="9">
        <v>2700</v>
      </c>
      <c r="Y1298" s="9" t="s">
        <v>35</v>
      </c>
      <c r="Z1298" s="9" t="s">
        <v>35</v>
      </c>
      <c r="AA1298" s="11">
        <v>142.75</v>
      </c>
      <c r="AB1298" s="11" t="s">
        <v>29</v>
      </c>
      <c r="AC1298" s="12">
        <f t="shared" si="263"/>
        <v>164.16249999999999</v>
      </c>
      <c r="AD1298" s="12" t="s">
        <v>36</v>
      </c>
      <c r="AE1298" s="27" t="str">
        <f t="shared" si="266"/>
        <v/>
      </c>
      <c r="AF1298" s="21">
        <f t="shared" si="261"/>
        <v>1.6470000000000002</v>
      </c>
      <c r="AG1298" s="20">
        <f t="shared" si="262"/>
        <v>1.6470000000000002</v>
      </c>
      <c r="AH1298" s="20"/>
      <c r="AI1298" s="15">
        <f t="shared" si="270"/>
        <v>1.6470000000000002</v>
      </c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 t="s">
        <v>36</v>
      </c>
      <c r="BK1298" s="9" t="s">
        <v>37</v>
      </c>
      <c r="BL1298" s="9" t="str">
        <f t="shared" si="259"/>
        <v xml:space="preserve"> 5</v>
      </c>
      <c r="BM1298" s="9">
        <v>1.65</v>
      </c>
      <c r="BN1298" s="15">
        <f t="shared" si="264"/>
        <v>0.60606060606060608</v>
      </c>
      <c r="BO1298" s="9">
        <v>1</v>
      </c>
      <c r="BP1298" s="9">
        <v>5</v>
      </c>
      <c r="BQ1298" s="9">
        <v>105</v>
      </c>
      <c r="BR1298" s="9">
        <f t="shared" si="267"/>
        <v>21</v>
      </c>
      <c r="BS1298" s="9">
        <v>370</v>
      </c>
      <c r="BT1298" s="9" t="s">
        <v>32</v>
      </c>
      <c r="BU1298" s="9"/>
      <c r="BV1298" s="9">
        <v>95</v>
      </c>
      <c r="BW1298" s="9">
        <v>145</v>
      </c>
      <c r="BX1298" s="9">
        <v>2750</v>
      </c>
      <c r="BY1298" s="9">
        <v>7</v>
      </c>
      <c r="BZ1298" s="9">
        <v>3</v>
      </c>
      <c r="CA1298" s="9">
        <v>1</v>
      </c>
      <c r="CB1298" s="9">
        <v>11.58</v>
      </c>
      <c r="CC1298" s="9">
        <v>7.03</v>
      </c>
      <c r="CD1298" s="9">
        <v>285</v>
      </c>
      <c r="CE1298" s="9">
        <f t="shared" si="268"/>
        <v>435</v>
      </c>
      <c r="CF1298" s="9">
        <v>1015</v>
      </c>
      <c r="CG1298" s="9">
        <v>2750</v>
      </c>
      <c r="CH1298" s="9">
        <v>294.33999999999997</v>
      </c>
      <c r="CI1298" s="9" t="s">
        <v>33</v>
      </c>
      <c r="CJ1298" s="15">
        <f t="shared" si="269"/>
        <v>5.4022988505747129</v>
      </c>
      <c r="CK1298" s="9"/>
      <c r="CL1298" s="9"/>
      <c r="CM1298" s="9"/>
      <c r="CN1298" s="9"/>
      <c r="CO1298" s="9"/>
      <c r="CP1298" s="9"/>
      <c r="CQ1298" s="9"/>
      <c r="CR1298" s="9"/>
      <c r="CS1298" s="9"/>
      <c r="CT1298" s="9"/>
      <c r="CU1298" s="9"/>
      <c r="CV1298" s="9"/>
      <c r="CW1298" s="9"/>
      <c r="CX1298" s="9"/>
      <c r="CY1298" s="9"/>
      <c r="CZ1298" s="9"/>
      <c r="DA1298" s="9"/>
      <c r="DB1298" s="9"/>
      <c r="DC1298" s="9"/>
    </row>
    <row r="1299" spans="1:107" ht="18.649999999999999" customHeight="1">
      <c r="A1299" s="9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10"/>
      <c r="N1299" s="9"/>
      <c r="O1299" s="9"/>
      <c r="P1299" s="9"/>
      <c r="Q1299" s="9"/>
      <c r="R1299" s="9"/>
      <c r="S1299" s="9">
        <v>19</v>
      </c>
      <c r="T1299" s="9">
        <f t="shared" si="265"/>
        <v>1.9E-3</v>
      </c>
      <c r="U1299" s="9">
        <v>122</v>
      </c>
      <c r="V1299" s="9">
        <f t="shared" si="260"/>
        <v>0.122</v>
      </c>
      <c r="W1299" s="9">
        <v>3.05</v>
      </c>
      <c r="X1299" s="9">
        <v>3050</v>
      </c>
      <c r="Y1299" s="9" t="s">
        <v>35</v>
      </c>
      <c r="Z1299" s="9" t="s">
        <v>35</v>
      </c>
      <c r="AA1299" s="11">
        <v>142.75</v>
      </c>
      <c r="AB1299" s="11" t="s">
        <v>29</v>
      </c>
      <c r="AC1299" s="12">
        <f t="shared" si="263"/>
        <v>164.16249999999999</v>
      </c>
      <c r="AD1299" s="12" t="s">
        <v>36</v>
      </c>
      <c r="AE1299" s="27" t="str">
        <f t="shared" si="266"/>
        <v/>
      </c>
      <c r="AF1299" s="21">
        <f t="shared" si="261"/>
        <v>1.8605</v>
      </c>
      <c r="AG1299" s="20">
        <f t="shared" si="262"/>
        <v>1.8605</v>
      </c>
      <c r="AH1299" s="20"/>
      <c r="AI1299" s="15">
        <f t="shared" si="270"/>
        <v>1.8605</v>
      </c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 t="s">
        <v>36</v>
      </c>
      <c r="BK1299" s="9" t="s">
        <v>37</v>
      </c>
      <c r="BL1299" s="9" t="str">
        <f t="shared" si="259"/>
        <v xml:space="preserve"> 5</v>
      </c>
      <c r="BM1299" s="9">
        <v>1.86</v>
      </c>
      <c r="BN1299" s="15">
        <f t="shared" si="264"/>
        <v>0.5376344086021505</v>
      </c>
      <c r="BO1299" s="9">
        <v>1</v>
      </c>
      <c r="BP1299" s="9">
        <v>5</v>
      </c>
      <c r="BQ1299" s="9">
        <v>105</v>
      </c>
      <c r="BR1299" s="9">
        <f t="shared" si="267"/>
        <v>21</v>
      </c>
      <c r="BS1299" s="9">
        <v>370</v>
      </c>
      <c r="BT1299" s="9" t="s">
        <v>32</v>
      </c>
      <c r="BU1299" s="9"/>
      <c r="BV1299" s="9">
        <v>95</v>
      </c>
      <c r="BW1299" s="9">
        <v>145</v>
      </c>
      <c r="BX1299" s="9">
        <v>3100</v>
      </c>
      <c r="BY1299" s="9">
        <v>7</v>
      </c>
      <c r="BZ1299" s="9">
        <v>3</v>
      </c>
      <c r="CA1299" s="9">
        <v>1</v>
      </c>
      <c r="CB1299" s="9">
        <v>13.08</v>
      </c>
      <c r="CC1299" s="9">
        <v>7.03</v>
      </c>
      <c r="CD1299" s="9">
        <v>285</v>
      </c>
      <c r="CE1299" s="9">
        <f t="shared" si="268"/>
        <v>435</v>
      </c>
      <c r="CF1299" s="9">
        <v>1015</v>
      </c>
      <c r="CG1299" s="9">
        <v>3100</v>
      </c>
      <c r="CH1299" s="9">
        <v>331.8</v>
      </c>
      <c r="CI1299" s="9" t="s">
        <v>33</v>
      </c>
      <c r="CJ1299" s="15">
        <f t="shared" si="269"/>
        <v>5.4022988505747129</v>
      </c>
      <c r="CK1299" s="9"/>
      <c r="CL1299" s="9"/>
      <c r="CM1299" s="9"/>
      <c r="CN1299" s="9"/>
      <c r="CO1299" s="9"/>
      <c r="CP1299" s="9"/>
      <c r="CQ1299" s="9"/>
      <c r="CR1299" s="9"/>
      <c r="CS1299" s="9"/>
      <c r="CT1299" s="9"/>
      <c r="CU1299" s="9"/>
      <c r="CV1299" s="9"/>
      <c r="CW1299" s="9"/>
      <c r="CX1299" s="9"/>
      <c r="CY1299" s="9"/>
      <c r="CZ1299" s="9"/>
      <c r="DA1299" s="9"/>
      <c r="DB1299" s="9"/>
      <c r="DC1299" s="9"/>
    </row>
    <row r="1300" spans="1:107" ht="18.649999999999999" customHeight="1">
      <c r="A1300" s="9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10"/>
      <c r="N1300" s="9"/>
      <c r="O1300" s="9"/>
      <c r="P1300" s="9"/>
      <c r="Q1300" s="9"/>
      <c r="R1300" s="9"/>
      <c r="S1300" s="9">
        <v>19</v>
      </c>
      <c r="T1300" s="9">
        <f t="shared" si="265"/>
        <v>1.9E-3</v>
      </c>
      <c r="U1300" s="9">
        <v>122</v>
      </c>
      <c r="V1300" s="9">
        <f t="shared" si="260"/>
        <v>0.122</v>
      </c>
      <c r="W1300" s="9">
        <v>3.35</v>
      </c>
      <c r="X1300" s="9">
        <v>3350</v>
      </c>
      <c r="Y1300" s="9" t="s">
        <v>35</v>
      </c>
      <c r="Z1300" s="9" t="s">
        <v>35</v>
      </c>
      <c r="AA1300" s="11">
        <v>142.75</v>
      </c>
      <c r="AB1300" s="11" t="s">
        <v>29</v>
      </c>
      <c r="AC1300" s="12">
        <f t="shared" si="263"/>
        <v>164.16249999999999</v>
      </c>
      <c r="AD1300" s="12" t="s">
        <v>36</v>
      </c>
      <c r="AE1300" s="27" t="str">
        <f t="shared" si="266"/>
        <v/>
      </c>
      <c r="AF1300" s="21">
        <f t="shared" si="261"/>
        <v>2.0434999999999999</v>
      </c>
      <c r="AG1300" s="20">
        <f t="shared" si="262"/>
        <v>2.0434999999999999</v>
      </c>
      <c r="AH1300" s="20"/>
      <c r="AI1300" s="15">
        <f t="shared" si="270"/>
        <v>2.0434999999999999</v>
      </c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 t="s">
        <v>36</v>
      </c>
      <c r="BK1300" s="9" t="s">
        <v>37</v>
      </c>
      <c r="BL1300" s="9" t="str">
        <f t="shared" si="259"/>
        <v xml:space="preserve"> 5</v>
      </c>
      <c r="BM1300" s="9">
        <v>2.04</v>
      </c>
      <c r="BN1300" s="15">
        <f t="shared" si="264"/>
        <v>0.49019607843137253</v>
      </c>
      <c r="BO1300" s="9">
        <v>1</v>
      </c>
      <c r="BP1300" s="9">
        <v>5</v>
      </c>
      <c r="BQ1300" s="9">
        <v>105</v>
      </c>
      <c r="BR1300" s="9">
        <f t="shared" si="267"/>
        <v>21</v>
      </c>
      <c r="BS1300" s="9">
        <v>370</v>
      </c>
      <c r="BT1300" s="9" t="s">
        <v>32</v>
      </c>
      <c r="BU1300" s="9"/>
      <c r="BV1300" s="9">
        <v>95</v>
      </c>
      <c r="BW1300" s="9">
        <v>145</v>
      </c>
      <c r="BX1300" s="9">
        <v>3400</v>
      </c>
      <c r="BY1300" s="9">
        <v>7</v>
      </c>
      <c r="BZ1300" s="9">
        <v>3</v>
      </c>
      <c r="CA1300" s="9">
        <v>1</v>
      </c>
      <c r="CB1300" s="9">
        <v>14.37</v>
      </c>
      <c r="CC1300" s="9">
        <v>7.03</v>
      </c>
      <c r="CD1300" s="9">
        <v>285</v>
      </c>
      <c r="CE1300" s="9">
        <f t="shared" si="268"/>
        <v>435</v>
      </c>
      <c r="CF1300" s="9">
        <v>1015</v>
      </c>
      <c r="CG1300" s="9">
        <v>3400</v>
      </c>
      <c r="CH1300" s="9">
        <v>363.91</v>
      </c>
      <c r="CI1300" s="9" t="s">
        <v>33</v>
      </c>
      <c r="CJ1300" s="15">
        <f t="shared" si="269"/>
        <v>5.4022988505747129</v>
      </c>
      <c r="CK1300" s="9"/>
      <c r="CL1300" s="9"/>
      <c r="CM1300" s="9"/>
      <c r="CN1300" s="9"/>
      <c r="CO1300" s="9"/>
      <c r="CP1300" s="9"/>
      <c r="CQ1300" s="9"/>
      <c r="CR1300" s="9"/>
      <c r="CS1300" s="9"/>
      <c r="CT1300" s="9"/>
      <c r="CU1300" s="9"/>
      <c r="CV1300" s="9"/>
      <c r="CW1300" s="9"/>
      <c r="CX1300" s="9"/>
      <c r="CY1300" s="9"/>
      <c r="CZ1300" s="9"/>
      <c r="DA1300" s="9"/>
      <c r="DB1300" s="9"/>
      <c r="DC1300" s="9"/>
    </row>
    <row r="1301" spans="1:107" ht="18.649999999999999" customHeight="1">
      <c r="A1301" s="9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10"/>
      <c r="N1301" s="9"/>
      <c r="O1301" s="9"/>
      <c r="P1301" s="9"/>
      <c r="Q1301" s="9"/>
      <c r="R1301" s="9"/>
      <c r="S1301" s="9">
        <v>19</v>
      </c>
      <c r="T1301" s="9">
        <f t="shared" si="265"/>
        <v>1.9E-3</v>
      </c>
      <c r="U1301" s="9">
        <v>122</v>
      </c>
      <c r="V1301" s="9">
        <f t="shared" si="260"/>
        <v>0.122</v>
      </c>
      <c r="W1301" s="9">
        <v>3.65</v>
      </c>
      <c r="X1301" s="9">
        <v>3650</v>
      </c>
      <c r="Y1301" s="9" t="s">
        <v>35</v>
      </c>
      <c r="Z1301" s="9" t="s">
        <v>35</v>
      </c>
      <c r="AA1301" s="11">
        <v>142.75</v>
      </c>
      <c r="AB1301" s="11" t="s">
        <v>29</v>
      </c>
      <c r="AC1301" s="12">
        <f t="shared" si="263"/>
        <v>164.16249999999999</v>
      </c>
      <c r="AD1301" s="12" t="s">
        <v>36</v>
      </c>
      <c r="AE1301" s="27" t="str">
        <f t="shared" si="266"/>
        <v/>
      </c>
      <c r="AF1301" s="21">
        <f t="shared" si="261"/>
        <v>2.2264999999999997</v>
      </c>
      <c r="AG1301" s="20">
        <f t="shared" si="262"/>
        <v>2.2264999999999997</v>
      </c>
      <c r="AH1301" s="20"/>
      <c r="AI1301" s="15">
        <f t="shared" si="270"/>
        <v>2.2264999999999997</v>
      </c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 t="s">
        <v>36</v>
      </c>
      <c r="BK1301" s="9" t="s">
        <v>37</v>
      </c>
      <c r="BL1301" s="9" t="str">
        <f t="shared" si="259"/>
        <v xml:space="preserve"> 5</v>
      </c>
      <c r="BM1301" s="9">
        <v>2.23</v>
      </c>
      <c r="BN1301" s="15">
        <f t="shared" si="264"/>
        <v>0.44843049327354262</v>
      </c>
      <c r="BO1301" s="9">
        <v>1</v>
      </c>
      <c r="BP1301" s="9">
        <v>5</v>
      </c>
      <c r="BQ1301" s="9">
        <v>105</v>
      </c>
      <c r="BR1301" s="9">
        <f t="shared" si="267"/>
        <v>21</v>
      </c>
      <c r="BS1301" s="9">
        <v>370</v>
      </c>
      <c r="BT1301" s="9" t="s">
        <v>32</v>
      </c>
      <c r="BU1301" s="9"/>
      <c r="BV1301" s="9">
        <v>95</v>
      </c>
      <c r="BW1301" s="9">
        <v>145</v>
      </c>
      <c r="BX1301" s="9">
        <v>3700</v>
      </c>
      <c r="BY1301" s="9">
        <v>7</v>
      </c>
      <c r="BZ1301" s="9">
        <v>3</v>
      </c>
      <c r="CA1301" s="9">
        <v>1</v>
      </c>
      <c r="CB1301" s="9">
        <v>15.65</v>
      </c>
      <c r="CC1301" s="9">
        <v>7.03</v>
      </c>
      <c r="CD1301" s="9">
        <v>285</v>
      </c>
      <c r="CE1301" s="9">
        <f t="shared" si="268"/>
        <v>435</v>
      </c>
      <c r="CF1301" s="9">
        <v>1015</v>
      </c>
      <c r="CG1301" s="9">
        <v>3700</v>
      </c>
      <c r="CH1301" s="9">
        <v>396.02</v>
      </c>
      <c r="CI1301" s="9" t="s">
        <v>33</v>
      </c>
      <c r="CJ1301" s="15">
        <f t="shared" si="269"/>
        <v>5.4022988505747129</v>
      </c>
      <c r="CK1301" s="9"/>
      <c r="CL1301" s="9"/>
      <c r="CM1301" s="9"/>
      <c r="CN1301" s="9"/>
      <c r="CO1301" s="9"/>
      <c r="CP1301" s="9"/>
      <c r="CQ1301" s="9"/>
      <c r="CR1301" s="9"/>
      <c r="CS1301" s="9"/>
      <c r="CT1301" s="9"/>
      <c r="CU1301" s="9"/>
      <c r="CV1301" s="9"/>
      <c r="CW1301" s="9"/>
      <c r="CX1301" s="9"/>
      <c r="CY1301" s="9"/>
      <c r="CZ1301" s="9"/>
      <c r="DA1301" s="9"/>
      <c r="DB1301" s="9"/>
      <c r="DC1301" s="9"/>
    </row>
    <row r="1302" spans="1:107" ht="18.649999999999999" customHeight="1">
      <c r="A1302" s="9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10"/>
      <c r="N1302" s="9"/>
      <c r="O1302" s="9"/>
      <c r="P1302" s="9"/>
      <c r="Q1302" s="9"/>
      <c r="R1302" s="9"/>
      <c r="S1302" s="9">
        <v>19</v>
      </c>
      <c r="T1302" s="9">
        <f t="shared" si="265"/>
        <v>1.9E-3</v>
      </c>
      <c r="U1302" s="9">
        <v>122</v>
      </c>
      <c r="V1302" s="9">
        <f t="shared" si="260"/>
        <v>0.122</v>
      </c>
      <c r="W1302" s="9">
        <v>3.95</v>
      </c>
      <c r="X1302" s="9">
        <v>3950</v>
      </c>
      <c r="Y1302" s="9" t="s">
        <v>35</v>
      </c>
      <c r="Z1302" s="9" t="s">
        <v>35</v>
      </c>
      <c r="AA1302" s="11">
        <v>142.75</v>
      </c>
      <c r="AB1302" s="11" t="s">
        <v>29</v>
      </c>
      <c r="AC1302" s="12">
        <f t="shared" si="263"/>
        <v>164.16249999999999</v>
      </c>
      <c r="AD1302" s="12" t="s">
        <v>36</v>
      </c>
      <c r="AE1302" s="27" t="str">
        <f t="shared" si="266"/>
        <v/>
      </c>
      <c r="AF1302" s="21">
        <f t="shared" si="261"/>
        <v>2.4095</v>
      </c>
      <c r="AG1302" s="20">
        <f t="shared" si="262"/>
        <v>2.4095</v>
      </c>
      <c r="AH1302" s="20"/>
      <c r="AI1302" s="15">
        <f t="shared" si="270"/>
        <v>2.4095</v>
      </c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 t="s">
        <v>36</v>
      </c>
      <c r="BK1302" s="9" t="s">
        <v>37</v>
      </c>
      <c r="BL1302" s="9" t="str">
        <f t="shared" si="259"/>
        <v xml:space="preserve"> 5</v>
      </c>
      <c r="BM1302" s="9">
        <v>2.41</v>
      </c>
      <c r="BN1302" s="15">
        <f t="shared" si="264"/>
        <v>0.41493775933609955</v>
      </c>
      <c r="BO1302" s="9">
        <v>1</v>
      </c>
      <c r="BP1302" s="9">
        <v>5</v>
      </c>
      <c r="BQ1302" s="9">
        <v>105</v>
      </c>
      <c r="BR1302" s="9">
        <f t="shared" si="267"/>
        <v>21</v>
      </c>
      <c r="BS1302" s="9">
        <v>370</v>
      </c>
      <c r="BT1302" s="9" t="s">
        <v>32</v>
      </c>
      <c r="BU1302" s="9"/>
      <c r="BV1302" s="9">
        <v>95</v>
      </c>
      <c r="BW1302" s="9">
        <v>145</v>
      </c>
      <c r="BX1302" s="9">
        <v>4000</v>
      </c>
      <c r="BY1302" s="9">
        <v>7</v>
      </c>
      <c r="BZ1302" s="9">
        <v>3</v>
      </c>
      <c r="CA1302" s="9">
        <v>1</v>
      </c>
      <c r="CB1302" s="9">
        <v>16.940000000000001</v>
      </c>
      <c r="CC1302" s="9">
        <v>7.03</v>
      </c>
      <c r="CD1302" s="9">
        <v>285</v>
      </c>
      <c r="CE1302" s="9">
        <f t="shared" si="268"/>
        <v>435</v>
      </c>
      <c r="CF1302" s="9">
        <v>1015</v>
      </c>
      <c r="CG1302" s="9">
        <v>4000</v>
      </c>
      <c r="CH1302" s="9">
        <v>428.13</v>
      </c>
      <c r="CI1302" s="9" t="s">
        <v>33</v>
      </c>
      <c r="CJ1302" s="15">
        <f t="shared" si="269"/>
        <v>5.4022988505747129</v>
      </c>
      <c r="CK1302" s="9"/>
      <c r="CL1302" s="9"/>
      <c r="CM1302" s="9"/>
      <c r="CN1302" s="9"/>
      <c r="CO1302" s="9"/>
      <c r="CP1302" s="9"/>
      <c r="CQ1302" s="9"/>
      <c r="CR1302" s="9"/>
      <c r="CS1302" s="9"/>
      <c r="CT1302" s="9"/>
      <c r="CU1302" s="9"/>
      <c r="CV1302" s="9"/>
      <c r="CW1302" s="9"/>
      <c r="CX1302" s="9"/>
      <c r="CY1302" s="9"/>
      <c r="CZ1302" s="9"/>
      <c r="DA1302" s="9"/>
      <c r="DB1302" s="9"/>
      <c r="DC1302" s="9"/>
    </row>
    <row r="1303" spans="1:107" ht="18.649999999999999" customHeight="1">
      <c r="A1303" s="9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10"/>
      <c r="N1303" s="9"/>
      <c r="O1303" s="9"/>
      <c r="P1303" s="9"/>
      <c r="Q1303" s="9"/>
      <c r="R1303" s="9"/>
      <c r="S1303" s="9">
        <v>19</v>
      </c>
      <c r="T1303" s="9">
        <f t="shared" si="265"/>
        <v>1.9E-3</v>
      </c>
      <c r="U1303" s="9">
        <v>122</v>
      </c>
      <c r="V1303" s="9">
        <f t="shared" si="260"/>
        <v>0.122</v>
      </c>
      <c r="W1303" s="9">
        <v>4.25</v>
      </c>
      <c r="X1303" s="9">
        <v>4250</v>
      </c>
      <c r="Y1303" s="9" t="s">
        <v>35</v>
      </c>
      <c r="Z1303" s="9" t="s">
        <v>35</v>
      </c>
      <c r="AA1303" s="11">
        <v>142.75</v>
      </c>
      <c r="AB1303" s="11" t="s">
        <v>29</v>
      </c>
      <c r="AC1303" s="12">
        <f t="shared" si="263"/>
        <v>164.16249999999999</v>
      </c>
      <c r="AD1303" s="12" t="s">
        <v>36</v>
      </c>
      <c r="AE1303" s="27" t="str">
        <f t="shared" si="266"/>
        <v/>
      </c>
      <c r="AF1303" s="21">
        <f t="shared" si="261"/>
        <v>2.5924999999999998</v>
      </c>
      <c r="AG1303" s="20">
        <f t="shared" si="262"/>
        <v>2.5924999999999998</v>
      </c>
      <c r="AH1303" s="20"/>
      <c r="AI1303" s="15">
        <f t="shared" si="270"/>
        <v>2.5924999999999998</v>
      </c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 t="s">
        <v>36</v>
      </c>
      <c r="BK1303" s="9" t="s">
        <v>37</v>
      </c>
      <c r="BL1303" s="9" t="str">
        <f t="shared" si="259"/>
        <v xml:space="preserve"> 5</v>
      </c>
      <c r="BM1303" s="9">
        <v>2.59</v>
      </c>
      <c r="BN1303" s="15">
        <f t="shared" si="264"/>
        <v>0.38610038610038611</v>
      </c>
      <c r="BO1303" s="9">
        <v>1</v>
      </c>
      <c r="BP1303" s="9">
        <v>5</v>
      </c>
      <c r="BQ1303" s="9">
        <v>105</v>
      </c>
      <c r="BR1303" s="9">
        <f t="shared" si="267"/>
        <v>21</v>
      </c>
      <c r="BS1303" s="9">
        <v>370</v>
      </c>
      <c r="BT1303" s="9" t="s">
        <v>32</v>
      </c>
      <c r="BU1303" s="9"/>
      <c r="BV1303" s="9">
        <v>95</v>
      </c>
      <c r="BW1303" s="9">
        <v>145</v>
      </c>
      <c r="BX1303" s="9">
        <v>4300</v>
      </c>
      <c r="BY1303" s="9">
        <v>7</v>
      </c>
      <c r="BZ1303" s="9">
        <v>3</v>
      </c>
      <c r="CA1303" s="9">
        <v>1</v>
      </c>
      <c r="CB1303" s="9">
        <v>18.23</v>
      </c>
      <c r="CC1303" s="9">
        <v>7.03</v>
      </c>
      <c r="CD1303" s="9">
        <v>285</v>
      </c>
      <c r="CE1303" s="9">
        <f t="shared" si="268"/>
        <v>435</v>
      </c>
      <c r="CF1303" s="9">
        <v>1015</v>
      </c>
      <c r="CG1303" s="9">
        <v>4300</v>
      </c>
      <c r="CH1303" s="9">
        <v>460.24</v>
      </c>
      <c r="CI1303" s="9" t="s">
        <v>33</v>
      </c>
      <c r="CJ1303" s="15">
        <f t="shared" si="269"/>
        <v>5.4022988505747129</v>
      </c>
      <c r="CK1303" s="9"/>
      <c r="CL1303" s="9"/>
      <c r="CM1303" s="9"/>
      <c r="CN1303" s="9"/>
      <c r="CO1303" s="9"/>
      <c r="CP1303" s="9"/>
      <c r="CQ1303" s="9"/>
      <c r="CR1303" s="9"/>
      <c r="CS1303" s="9"/>
      <c r="CT1303" s="9"/>
      <c r="CU1303" s="9"/>
      <c r="CV1303" s="9"/>
      <c r="CW1303" s="9"/>
      <c r="CX1303" s="9"/>
      <c r="CY1303" s="9"/>
      <c r="CZ1303" s="9"/>
      <c r="DA1303" s="9"/>
      <c r="DB1303" s="9"/>
      <c r="DC1303" s="9"/>
    </row>
    <row r="1304" spans="1:107" ht="18.649999999999999" customHeight="1">
      <c r="A1304" s="9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10"/>
      <c r="N1304" s="9"/>
      <c r="O1304" s="9"/>
      <c r="P1304" s="9"/>
      <c r="Q1304" s="9"/>
      <c r="R1304" s="9"/>
      <c r="S1304" s="9">
        <v>19</v>
      </c>
      <c r="T1304" s="9">
        <f t="shared" si="265"/>
        <v>1.9E-3</v>
      </c>
      <c r="U1304" s="9">
        <v>122</v>
      </c>
      <c r="V1304" s="9">
        <f t="shared" si="260"/>
        <v>0.122</v>
      </c>
      <c r="W1304" s="9">
        <v>4.55</v>
      </c>
      <c r="X1304" s="9">
        <v>4550</v>
      </c>
      <c r="Y1304" s="9" t="s">
        <v>35</v>
      </c>
      <c r="Z1304" s="9" t="s">
        <v>35</v>
      </c>
      <c r="AA1304" s="11">
        <v>142.75</v>
      </c>
      <c r="AB1304" s="11" t="s">
        <v>29</v>
      </c>
      <c r="AC1304" s="12">
        <f t="shared" si="263"/>
        <v>164.16249999999999</v>
      </c>
      <c r="AD1304" s="12" t="s">
        <v>36</v>
      </c>
      <c r="AE1304" s="27" t="str">
        <f t="shared" si="266"/>
        <v/>
      </c>
      <c r="AF1304" s="21">
        <f t="shared" si="261"/>
        <v>2.7754999999999996</v>
      </c>
      <c r="AG1304" s="20">
        <f t="shared" si="262"/>
        <v>2.7754999999999996</v>
      </c>
      <c r="AH1304" s="20"/>
      <c r="AI1304" s="15">
        <f t="shared" si="270"/>
        <v>2.7754999999999996</v>
      </c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 t="s">
        <v>36</v>
      </c>
      <c r="BK1304" s="9" t="s">
        <v>37</v>
      </c>
      <c r="BL1304" s="9" t="str">
        <f t="shared" si="259"/>
        <v xml:space="preserve"> 5</v>
      </c>
      <c r="BM1304" s="9">
        <v>2.78</v>
      </c>
      <c r="BN1304" s="15">
        <f t="shared" si="264"/>
        <v>0.35971223021582738</v>
      </c>
      <c r="BO1304" s="9">
        <v>1</v>
      </c>
      <c r="BP1304" s="9">
        <v>5</v>
      </c>
      <c r="BQ1304" s="9">
        <v>105</v>
      </c>
      <c r="BR1304" s="9">
        <f t="shared" si="267"/>
        <v>21</v>
      </c>
      <c r="BS1304" s="9">
        <v>370</v>
      </c>
      <c r="BT1304" s="9" t="s">
        <v>32</v>
      </c>
      <c r="BU1304" s="9"/>
      <c r="BV1304" s="9">
        <v>95</v>
      </c>
      <c r="BW1304" s="9">
        <v>145</v>
      </c>
      <c r="BX1304" s="9">
        <v>4600</v>
      </c>
      <c r="BY1304" s="9">
        <v>7</v>
      </c>
      <c r="BZ1304" s="9">
        <v>3</v>
      </c>
      <c r="CA1304" s="9">
        <v>1</v>
      </c>
      <c r="CB1304" s="9">
        <v>19.510000000000002</v>
      </c>
      <c r="CC1304" s="9">
        <v>7.03</v>
      </c>
      <c r="CD1304" s="9">
        <v>285</v>
      </c>
      <c r="CE1304" s="9">
        <f t="shared" si="268"/>
        <v>435</v>
      </c>
      <c r="CF1304" s="9">
        <v>1015</v>
      </c>
      <c r="CG1304" s="9">
        <v>4600</v>
      </c>
      <c r="CH1304" s="9">
        <v>492.35</v>
      </c>
      <c r="CI1304" s="9" t="s">
        <v>33</v>
      </c>
      <c r="CJ1304" s="15">
        <f t="shared" si="269"/>
        <v>5.4022988505747129</v>
      </c>
      <c r="CK1304" s="9"/>
      <c r="CL1304" s="9"/>
      <c r="CM1304" s="9"/>
      <c r="CN1304" s="9"/>
      <c r="CO1304" s="9"/>
      <c r="CP1304" s="9"/>
      <c r="CQ1304" s="9"/>
      <c r="CR1304" s="9"/>
      <c r="CS1304" s="9"/>
      <c r="CT1304" s="9"/>
      <c r="CU1304" s="9"/>
      <c r="CV1304" s="9"/>
      <c r="CW1304" s="9"/>
      <c r="CX1304" s="9"/>
      <c r="CY1304" s="9"/>
      <c r="CZ1304" s="9"/>
      <c r="DA1304" s="9"/>
      <c r="DB1304" s="9"/>
      <c r="DC1304" s="9"/>
    </row>
    <row r="1305" spans="1:107" ht="18.649999999999999" customHeight="1">
      <c r="A1305" s="9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10"/>
      <c r="N1305" s="9"/>
      <c r="O1305" s="9"/>
      <c r="P1305" s="9"/>
      <c r="Q1305" s="9"/>
      <c r="R1305" s="9"/>
      <c r="S1305" s="9">
        <v>19</v>
      </c>
      <c r="T1305" s="9">
        <f t="shared" si="265"/>
        <v>1.9E-3</v>
      </c>
      <c r="U1305" s="9">
        <v>122</v>
      </c>
      <c r="V1305" s="9">
        <f t="shared" si="260"/>
        <v>0.122</v>
      </c>
      <c r="W1305" s="9">
        <v>4.8499999999999996</v>
      </c>
      <c r="X1305" s="9">
        <v>4850</v>
      </c>
      <c r="Y1305" s="9" t="s">
        <v>35</v>
      </c>
      <c r="Z1305" s="9" t="s">
        <v>35</v>
      </c>
      <c r="AA1305" s="11">
        <v>142.75</v>
      </c>
      <c r="AB1305" s="11" t="s">
        <v>29</v>
      </c>
      <c r="AC1305" s="12">
        <f t="shared" si="263"/>
        <v>164.16249999999999</v>
      </c>
      <c r="AD1305" s="12" t="s">
        <v>36</v>
      </c>
      <c r="AE1305" s="27" t="str">
        <f t="shared" si="266"/>
        <v/>
      </c>
      <c r="AF1305" s="21">
        <f t="shared" si="261"/>
        <v>2.9584999999999995</v>
      </c>
      <c r="AG1305" s="20">
        <f t="shared" si="262"/>
        <v>2.9584999999999995</v>
      </c>
      <c r="AH1305" s="20"/>
      <c r="AI1305" s="15">
        <f t="shared" si="270"/>
        <v>2.9584999999999995</v>
      </c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 t="s">
        <v>36</v>
      </c>
      <c r="BK1305" s="9" t="s">
        <v>37</v>
      </c>
      <c r="BL1305" s="9" t="str">
        <f t="shared" si="259"/>
        <v xml:space="preserve"> 5</v>
      </c>
      <c r="BM1305" s="9">
        <v>2.96</v>
      </c>
      <c r="BN1305" s="15">
        <f t="shared" si="264"/>
        <v>0.33783783783783783</v>
      </c>
      <c r="BO1305" s="9">
        <v>1</v>
      </c>
      <c r="BP1305" s="9">
        <v>5</v>
      </c>
      <c r="BQ1305" s="9">
        <v>105</v>
      </c>
      <c r="BR1305" s="9">
        <f t="shared" si="267"/>
        <v>21</v>
      </c>
      <c r="BS1305" s="9">
        <v>370</v>
      </c>
      <c r="BT1305" s="9" t="s">
        <v>32</v>
      </c>
      <c r="BU1305" s="9"/>
      <c r="BV1305" s="9">
        <v>95</v>
      </c>
      <c r="BW1305" s="9">
        <v>145</v>
      </c>
      <c r="BX1305" s="9">
        <v>4900</v>
      </c>
      <c r="BY1305" s="9">
        <v>7</v>
      </c>
      <c r="BZ1305" s="9">
        <v>3</v>
      </c>
      <c r="CA1305" s="9">
        <v>1</v>
      </c>
      <c r="CB1305" s="9">
        <v>20.8</v>
      </c>
      <c r="CC1305" s="9">
        <v>7.03</v>
      </c>
      <c r="CD1305" s="9">
        <v>285</v>
      </c>
      <c r="CE1305" s="9">
        <f t="shared" si="268"/>
        <v>435</v>
      </c>
      <c r="CF1305" s="9">
        <v>1015</v>
      </c>
      <c r="CG1305" s="9">
        <v>4900</v>
      </c>
      <c r="CH1305" s="9">
        <v>524.46</v>
      </c>
      <c r="CI1305" s="9" t="s">
        <v>33</v>
      </c>
      <c r="CJ1305" s="15">
        <f t="shared" si="269"/>
        <v>5.4022988505747129</v>
      </c>
      <c r="CK1305" s="9"/>
      <c r="CL1305" s="9"/>
      <c r="CM1305" s="9"/>
      <c r="CN1305" s="9"/>
      <c r="CO1305" s="9"/>
      <c r="CP1305" s="9"/>
      <c r="CQ1305" s="9"/>
      <c r="CR1305" s="9"/>
      <c r="CS1305" s="9"/>
      <c r="CT1305" s="9"/>
      <c r="CU1305" s="9"/>
      <c r="CV1305" s="9"/>
      <c r="CW1305" s="9"/>
      <c r="CX1305" s="9"/>
      <c r="CY1305" s="9"/>
      <c r="CZ1305" s="9"/>
      <c r="DA1305" s="9"/>
      <c r="DB1305" s="9"/>
      <c r="DC1305" s="9"/>
    </row>
    <row r="1306" spans="1:107" ht="18.649999999999999" customHeight="1">
      <c r="A1306" s="9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10"/>
      <c r="N1306" s="9"/>
      <c r="O1306" s="9"/>
      <c r="P1306" s="9"/>
      <c r="Q1306" s="9"/>
      <c r="R1306" s="9"/>
      <c r="S1306" s="9">
        <v>19</v>
      </c>
      <c r="T1306" s="9">
        <f t="shared" si="265"/>
        <v>1.9E-3</v>
      </c>
      <c r="U1306" s="9">
        <v>122</v>
      </c>
      <c r="V1306" s="9">
        <f t="shared" si="260"/>
        <v>0.122</v>
      </c>
      <c r="W1306" s="9">
        <v>5.15</v>
      </c>
      <c r="X1306" s="9">
        <v>5150</v>
      </c>
      <c r="Y1306" s="9" t="s">
        <v>35</v>
      </c>
      <c r="Z1306" s="9" t="s">
        <v>35</v>
      </c>
      <c r="AA1306" s="11">
        <v>142.75</v>
      </c>
      <c r="AB1306" s="11" t="s">
        <v>29</v>
      </c>
      <c r="AC1306" s="12">
        <f t="shared" si="263"/>
        <v>164.16249999999999</v>
      </c>
      <c r="AD1306" s="12" t="s">
        <v>36</v>
      </c>
      <c r="AE1306" s="27" t="str">
        <f t="shared" si="266"/>
        <v/>
      </c>
      <c r="AF1306" s="21">
        <f t="shared" si="261"/>
        <v>3.1415000000000006</v>
      </c>
      <c r="AG1306" s="20">
        <f t="shared" si="262"/>
        <v>3.1415000000000006</v>
      </c>
      <c r="AH1306" s="20"/>
      <c r="AI1306" s="15">
        <f t="shared" si="270"/>
        <v>3.1415000000000006</v>
      </c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 t="s">
        <v>36</v>
      </c>
      <c r="BK1306" s="9" t="s">
        <v>37</v>
      </c>
      <c r="BL1306" s="9" t="str">
        <f t="shared" si="259"/>
        <v xml:space="preserve"> 5</v>
      </c>
      <c r="BM1306" s="9">
        <v>3.14</v>
      </c>
      <c r="BN1306" s="15">
        <f t="shared" si="264"/>
        <v>0.31847133757961782</v>
      </c>
      <c r="BO1306" s="9">
        <v>1</v>
      </c>
      <c r="BP1306" s="9">
        <v>5</v>
      </c>
      <c r="BQ1306" s="9">
        <v>105</v>
      </c>
      <c r="BR1306" s="9">
        <f t="shared" si="267"/>
        <v>21</v>
      </c>
      <c r="BS1306" s="9">
        <v>370</v>
      </c>
      <c r="BT1306" s="9" t="s">
        <v>32</v>
      </c>
      <c r="BU1306" s="9"/>
      <c r="BV1306" s="9">
        <v>95</v>
      </c>
      <c r="BW1306" s="9">
        <v>145</v>
      </c>
      <c r="BX1306" s="9">
        <v>5200</v>
      </c>
      <c r="BY1306" s="9">
        <v>7</v>
      </c>
      <c r="BZ1306" s="9">
        <v>3</v>
      </c>
      <c r="CA1306" s="9">
        <v>1</v>
      </c>
      <c r="CB1306" s="9">
        <v>22.08</v>
      </c>
      <c r="CC1306" s="9">
        <v>7.03</v>
      </c>
      <c r="CD1306" s="9">
        <v>285</v>
      </c>
      <c r="CE1306" s="9">
        <f t="shared" si="268"/>
        <v>435</v>
      </c>
      <c r="CF1306" s="9">
        <v>1015</v>
      </c>
      <c r="CG1306" s="9">
        <v>5200</v>
      </c>
      <c r="CH1306" s="9">
        <v>556.57000000000005</v>
      </c>
      <c r="CI1306" s="9" t="s">
        <v>33</v>
      </c>
      <c r="CJ1306" s="15">
        <f t="shared" si="269"/>
        <v>5.4022988505747129</v>
      </c>
      <c r="CK1306" s="9"/>
      <c r="CL1306" s="9"/>
      <c r="CM1306" s="9"/>
      <c r="CN1306" s="9"/>
      <c r="CO1306" s="9"/>
      <c r="CP1306" s="9"/>
      <c r="CQ1306" s="9"/>
      <c r="CR1306" s="9"/>
      <c r="CS1306" s="9"/>
      <c r="CT1306" s="9"/>
      <c r="CU1306" s="9"/>
      <c r="CV1306" s="9"/>
      <c r="CW1306" s="9"/>
      <c r="CX1306" s="9"/>
      <c r="CY1306" s="9"/>
      <c r="CZ1306" s="9"/>
      <c r="DA1306" s="9"/>
      <c r="DB1306" s="9"/>
      <c r="DC1306" s="9"/>
    </row>
    <row r="1307" spans="1:107" ht="18.649999999999999" customHeight="1">
      <c r="A1307" s="9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10"/>
      <c r="N1307" s="9"/>
      <c r="O1307" s="9"/>
      <c r="P1307" s="9"/>
      <c r="Q1307" s="9"/>
      <c r="R1307" s="9"/>
      <c r="S1307" s="9">
        <v>19</v>
      </c>
      <c r="T1307" s="9">
        <f t="shared" si="265"/>
        <v>1.9E-3</v>
      </c>
      <c r="U1307" s="9">
        <v>122</v>
      </c>
      <c r="V1307" s="9">
        <f t="shared" si="260"/>
        <v>0.122</v>
      </c>
      <c r="W1307" s="9">
        <v>5.45</v>
      </c>
      <c r="X1307" s="9">
        <v>5450</v>
      </c>
      <c r="Y1307" s="9" t="s">
        <v>35</v>
      </c>
      <c r="Z1307" s="9" t="s">
        <v>35</v>
      </c>
      <c r="AA1307" s="11">
        <v>142.75</v>
      </c>
      <c r="AB1307" s="11" t="s">
        <v>29</v>
      </c>
      <c r="AC1307" s="12">
        <f t="shared" si="263"/>
        <v>164.16249999999999</v>
      </c>
      <c r="AD1307" s="12" t="s">
        <v>36</v>
      </c>
      <c r="AE1307" s="27" t="str">
        <f t="shared" si="266"/>
        <v/>
      </c>
      <c r="AF1307" s="21">
        <f t="shared" si="261"/>
        <v>3.3245000000000005</v>
      </c>
      <c r="AG1307" s="20">
        <f t="shared" si="262"/>
        <v>3.3245000000000005</v>
      </c>
      <c r="AH1307" s="20"/>
      <c r="AI1307" s="15">
        <f t="shared" si="270"/>
        <v>3.3245000000000005</v>
      </c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 t="s">
        <v>36</v>
      </c>
      <c r="BK1307" s="9" t="s">
        <v>37</v>
      </c>
      <c r="BL1307" s="9" t="str">
        <f t="shared" si="259"/>
        <v xml:space="preserve"> 5</v>
      </c>
      <c r="BM1307" s="9">
        <v>3.32</v>
      </c>
      <c r="BN1307" s="15">
        <f t="shared" si="264"/>
        <v>0.30120481927710846</v>
      </c>
      <c r="BO1307" s="9">
        <v>1</v>
      </c>
      <c r="BP1307" s="9">
        <v>5</v>
      </c>
      <c r="BQ1307" s="9">
        <v>105</v>
      </c>
      <c r="BR1307" s="9">
        <f t="shared" si="267"/>
        <v>21</v>
      </c>
      <c r="BS1307" s="9">
        <v>370</v>
      </c>
      <c r="BT1307" s="9" t="s">
        <v>32</v>
      </c>
      <c r="BU1307" s="9"/>
      <c r="BV1307" s="9">
        <v>95</v>
      </c>
      <c r="BW1307" s="9">
        <v>145</v>
      </c>
      <c r="BX1307" s="9">
        <v>5500</v>
      </c>
      <c r="BY1307" s="9">
        <v>7</v>
      </c>
      <c r="BZ1307" s="9">
        <v>3</v>
      </c>
      <c r="CA1307" s="9">
        <v>1</v>
      </c>
      <c r="CB1307" s="9">
        <v>23.37</v>
      </c>
      <c r="CC1307" s="9">
        <v>7.03</v>
      </c>
      <c r="CD1307" s="9">
        <v>285</v>
      </c>
      <c r="CE1307" s="9">
        <f t="shared" si="268"/>
        <v>435</v>
      </c>
      <c r="CF1307" s="9">
        <v>1015</v>
      </c>
      <c r="CG1307" s="9">
        <v>5500</v>
      </c>
      <c r="CH1307" s="9">
        <v>588.66999999999996</v>
      </c>
      <c r="CI1307" s="9" t="s">
        <v>33</v>
      </c>
      <c r="CJ1307" s="15">
        <f t="shared" si="269"/>
        <v>5.4022988505747129</v>
      </c>
      <c r="CK1307" s="9"/>
      <c r="CL1307" s="9"/>
      <c r="CM1307" s="9"/>
      <c r="CN1307" s="9"/>
      <c r="CO1307" s="9"/>
      <c r="CP1307" s="9"/>
      <c r="CQ1307" s="9"/>
      <c r="CR1307" s="9"/>
      <c r="CS1307" s="9"/>
      <c r="CT1307" s="9"/>
      <c r="CU1307" s="9"/>
      <c r="CV1307" s="9"/>
      <c r="CW1307" s="9"/>
      <c r="CX1307" s="9"/>
      <c r="CY1307" s="9"/>
      <c r="CZ1307" s="9"/>
      <c r="DA1307" s="9"/>
      <c r="DB1307" s="9"/>
      <c r="DC1307" s="9"/>
    </row>
    <row r="1308" spans="1:107" ht="18.649999999999999" customHeight="1">
      <c r="A1308" s="9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10"/>
      <c r="N1308" s="9"/>
      <c r="O1308" s="9"/>
      <c r="P1308" s="9"/>
      <c r="Q1308" s="9"/>
      <c r="R1308" s="9"/>
      <c r="S1308" s="9">
        <v>19</v>
      </c>
      <c r="T1308" s="9">
        <f t="shared" si="265"/>
        <v>1.9E-3</v>
      </c>
      <c r="U1308" s="9">
        <v>122</v>
      </c>
      <c r="V1308" s="9">
        <f t="shared" si="260"/>
        <v>0.122</v>
      </c>
      <c r="W1308" s="9">
        <v>5.75</v>
      </c>
      <c r="X1308" s="9">
        <v>5750</v>
      </c>
      <c r="Y1308" s="9" t="s">
        <v>35</v>
      </c>
      <c r="Z1308" s="9" t="s">
        <v>35</v>
      </c>
      <c r="AA1308" s="11">
        <v>142.75</v>
      </c>
      <c r="AB1308" s="11" t="s">
        <v>29</v>
      </c>
      <c r="AC1308" s="12">
        <f t="shared" si="263"/>
        <v>164.16249999999999</v>
      </c>
      <c r="AD1308" s="12" t="s">
        <v>36</v>
      </c>
      <c r="AE1308" s="27" t="str">
        <f t="shared" si="266"/>
        <v/>
      </c>
      <c r="AF1308" s="21">
        <f t="shared" si="261"/>
        <v>3.5075000000000003</v>
      </c>
      <c r="AG1308" s="20">
        <f t="shared" si="262"/>
        <v>3.5075000000000003</v>
      </c>
      <c r="AH1308" s="20"/>
      <c r="AI1308" s="15">
        <f t="shared" si="270"/>
        <v>3.5075000000000003</v>
      </c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 t="s">
        <v>36</v>
      </c>
      <c r="BK1308" s="9" t="s">
        <v>37</v>
      </c>
      <c r="BL1308" s="9" t="str">
        <f t="shared" si="259"/>
        <v xml:space="preserve"> 5</v>
      </c>
      <c r="BM1308" s="9">
        <v>3.51</v>
      </c>
      <c r="BN1308" s="15">
        <f t="shared" si="264"/>
        <v>0.28490028490028491</v>
      </c>
      <c r="BO1308" s="9">
        <v>1</v>
      </c>
      <c r="BP1308" s="9">
        <v>5</v>
      </c>
      <c r="BQ1308" s="9">
        <v>105</v>
      </c>
      <c r="BR1308" s="9">
        <f t="shared" si="267"/>
        <v>21</v>
      </c>
      <c r="BS1308" s="9">
        <v>370</v>
      </c>
      <c r="BT1308" s="9" t="s">
        <v>32</v>
      </c>
      <c r="BU1308" s="9"/>
      <c r="BV1308" s="9">
        <v>95</v>
      </c>
      <c r="BW1308" s="9">
        <v>145</v>
      </c>
      <c r="BX1308" s="9">
        <v>5800</v>
      </c>
      <c r="BY1308" s="9">
        <v>7</v>
      </c>
      <c r="BZ1308" s="9">
        <v>3</v>
      </c>
      <c r="CA1308" s="9">
        <v>1</v>
      </c>
      <c r="CB1308" s="9">
        <v>24.66</v>
      </c>
      <c r="CC1308" s="9">
        <v>7.03</v>
      </c>
      <c r="CD1308" s="9">
        <v>285</v>
      </c>
      <c r="CE1308" s="9">
        <f t="shared" si="268"/>
        <v>435</v>
      </c>
      <c r="CF1308" s="9">
        <v>1015</v>
      </c>
      <c r="CG1308" s="9">
        <v>5800</v>
      </c>
      <c r="CH1308" s="9">
        <v>620.78</v>
      </c>
      <c r="CI1308" s="9" t="s">
        <v>33</v>
      </c>
      <c r="CJ1308" s="15">
        <f t="shared" si="269"/>
        <v>5.4022988505747129</v>
      </c>
      <c r="CK1308" s="9"/>
      <c r="CL1308" s="9"/>
      <c r="CM1308" s="9"/>
      <c r="CN1308" s="9"/>
      <c r="CO1308" s="9"/>
      <c r="CP1308" s="9"/>
      <c r="CQ1308" s="9"/>
      <c r="CR1308" s="9"/>
      <c r="CS1308" s="9"/>
      <c r="CT1308" s="9"/>
      <c r="CU1308" s="9"/>
      <c r="CV1308" s="9"/>
      <c r="CW1308" s="9"/>
      <c r="CX1308" s="9"/>
      <c r="CY1308" s="9"/>
      <c r="CZ1308" s="9"/>
      <c r="DA1308" s="9"/>
      <c r="DB1308" s="9"/>
      <c r="DC1308" s="9"/>
    </row>
    <row r="1309" spans="1:107" ht="18.649999999999999" customHeight="1">
      <c r="A1309" s="9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10"/>
      <c r="N1309" s="9"/>
      <c r="O1309" s="9"/>
      <c r="P1309" s="9"/>
      <c r="Q1309" s="9"/>
      <c r="R1309" s="9"/>
      <c r="S1309" s="9">
        <v>19</v>
      </c>
      <c r="T1309" s="9">
        <f t="shared" si="265"/>
        <v>1.9E-3</v>
      </c>
      <c r="U1309" s="9">
        <v>122</v>
      </c>
      <c r="V1309" s="9">
        <f t="shared" si="260"/>
        <v>0.122</v>
      </c>
      <c r="W1309" s="9">
        <v>6.05</v>
      </c>
      <c r="X1309" s="9">
        <v>6050</v>
      </c>
      <c r="Y1309" s="9" t="s">
        <v>35</v>
      </c>
      <c r="Z1309" s="9" t="s">
        <v>35</v>
      </c>
      <c r="AA1309" s="11">
        <v>142.75</v>
      </c>
      <c r="AB1309" s="11" t="s">
        <v>29</v>
      </c>
      <c r="AC1309" s="12">
        <f t="shared" si="263"/>
        <v>164.16249999999999</v>
      </c>
      <c r="AD1309" s="12" t="s">
        <v>36</v>
      </c>
      <c r="AE1309" s="27" t="str">
        <f t="shared" si="266"/>
        <v/>
      </c>
      <c r="AF1309" s="21">
        <f t="shared" si="261"/>
        <v>3.6905000000000001</v>
      </c>
      <c r="AG1309" s="20">
        <f t="shared" si="262"/>
        <v>3.6905000000000001</v>
      </c>
      <c r="AH1309" s="20"/>
      <c r="AI1309" s="15">
        <f t="shared" si="270"/>
        <v>3.6905000000000001</v>
      </c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 t="s">
        <v>36</v>
      </c>
      <c r="BK1309" s="9" t="s">
        <v>37</v>
      </c>
      <c r="BL1309" s="9" t="str">
        <f t="shared" si="259"/>
        <v xml:space="preserve"> 5</v>
      </c>
      <c r="BM1309" s="9">
        <v>3.69</v>
      </c>
      <c r="BN1309" s="15">
        <f t="shared" si="264"/>
        <v>0.2710027100271003</v>
      </c>
      <c r="BO1309" s="9">
        <v>1</v>
      </c>
      <c r="BP1309" s="9">
        <v>5</v>
      </c>
      <c r="BQ1309" s="9">
        <v>105</v>
      </c>
      <c r="BR1309" s="9">
        <f t="shared" si="267"/>
        <v>21</v>
      </c>
      <c r="BS1309" s="9">
        <v>370</v>
      </c>
      <c r="BT1309" s="9" t="s">
        <v>32</v>
      </c>
      <c r="BU1309" s="9"/>
      <c r="BV1309" s="9">
        <v>95</v>
      </c>
      <c r="BW1309" s="9">
        <v>145</v>
      </c>
      <c r="BX1309" s="9">
        <v>6100</v>
      </c>
      <c r="BY1309" s="9">
        <v>7</v>
      </c>
      <c r="BZ1309" s="9">
        <v>3</v>
      </c>
      <c r="CA1309" s="9">
        <v>1</v>
      </c>
      <c r="CB1309" s="9">
        <v>25.94</v>
      </c>
      <c r="CC1309" s="9">
        <v>7.03</v>
      </c>
      <c r="CD1309" s="9">
        <v>285</v>
      </c>
      <c r="CE1309" s="9">
        <f t="shared" si="268"/>
        <v>435</v>
      </c>
      <c r="CF1309" s="9">
        <v>1015</v>
      </c>
      <c r="CG1309" s="9">
        <v>6100</v>
      </c>
      <c r="CH1309" s="9">
        <v>652.89</v>
      </c>
      <c r="CI1309" s="9" t="s">
        <v>33</v>
      </c>
      <c r="CJ1309" s="15">
        <f t="shared" si="269"/>
        <v>5.4022988505747129</v>
      </c>
      <c r="CK1309" s="9"/>
      <c r="CL1309" s="9"/>
      <c r="CM1309" s="9"/>
      <c r="CN1309" s="9"/>
      <c r="CO1309" s="9"/>
      <c r="CP1309" s="9"/>
      <c r="CQ1309" s="9"/>
      <c r="CR1309" s="9"/>
      <c r="CS1309" s="9"/>
      <c r="CT1309" s="9"/>
      <c r="CU1309" s="9"/>
      <c r="CV1309" s="9"/>
      <c r="CW1309" s="9"/>
      <c r="CX1309" s="9"/>
      <c r="CY1309" s="9"/>
      <c r="CZ1309" s="9"/>
      <c r="DA1309" s="9"/>
      <c r="DB1309" s="9"/>
      <c r="DC1309" s="9"/>
    </row>
    <row r="1310" spans="1:107" ht="18.649999999999999" customHeight="1">
      <c r="A1310" s="9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10"/>
      <c r="N1310" s="9"/>
      <c r="O1310" s="9"/>
      <c r="P1310" s="9"/>
      <c r="Q1310" s="9"/>
      <c r="R1310" s="9"/>
      <c r="S1310" s="9">
        <v>19</v>
      </c>
      <c r="T1310" s="9">
        <f t="shared" si="265"/>
        <v>1.9E-3</v>
      </c>
      <c r="U1310" s="9">
        <v>122</v>
      </c>
      <c r="V1310" s="9">
        <f t="shared" si="260"/>
        <v>0.122</v>
      </c>
      <c r="W1310" s="9">
        <v>1.8</v>
      </c>
      <c r="X1310" s="9">
        <v>1800</v>
      </c>
      <c r="Y1310" s="9" t="s">
        <v>35</v>
      </c>
      <c r="Z1310" s="9" t="s">
        <v>35</v>
      </c>
      <c r="AA1310" s="11">
        <v>142.75</v>
      </c>
      <c r="AB1310" s="11" t="s">
        <v>29</v>
      </c>
      <c r="AC1310" s="12">
        <f t="shared" si="263"/>
        <v>164.16249999999999</v>
      </c>
      <c r="AD1310" s="12" t="s">
        <v>36</v>
      </c>
      <c r="AE1310" s="27" t="str">
        <f t="shared" si="266"/>
        <v/>
      </c>
      <c r="AF1310" s="21">
        <f t="shared" si="261"/>
        <v>1.0979999999999999</v>
      </c>
      <c r="AG1310" s="20">
        <f t="shared" si="262"/>
        <v>1.0979999999999999</v>
      </c>
      <c r="AH1310" s="20"/>
      <c r="AI1310" s="15">
        <f t="shared" si="270"/>
        <v>1.0979999999999999</v>
      </c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 t="s">
        <v>36</v>
      </c>
      <c r="BK1310" s="9" t="s">
        <v>37</v>
      </c>
      <c r="BL1310" s="9" t="str">
        <f t="shared" si="259"/>
        <v xml:space="preserve"> 5</v>
      </c>
      <c r="BM1310" s="9">
        <v>1.1000000000000001</v>
      </c>
      <c r="BN1310" s="15">
        <f t="shared" si="264"/>
        <v>0.90909090909090906</v>
      </c>
      <c r="BO1310" s="9">
        <v>1</v>
      </c>
      <c r="BP1310" s="9">
        <v>5</v>
      </c>
      <c r="BQ1310" s="9">
        <v>105</v>
      </c>
      <c r="BR1310" s="9">
        <f t="shared" si="267"/>
        <v>21</v>
      </c>
      <c r="BS1310" s="9">
        <v>370</v>
      </c>
      <c r="BT1310" s="9" t="s">
        <v>32</v>
      </c>
      <c r="BU1310" s="9"/>
      <c r="BV1310" s="9">
        <v>95</v>
      </c>
      <c r="BW1310" s="9">
        <v>145</v>
      </c>
      <c r="BX1310" s="9">
        <v>1850</v>
      </c>
      <c r="BY1310" s="9">
        <v>7</v>
      </c>
      <c r="BZ1310" s="9">
        <v>3</v>
      </c>
      <c r="CA1310" s="9">
        <v>1</v>
      </c>
      <c r="CB1310" s="9">
        <v>7.72</v>
      </c>
      <c r="CC1310" s="9">
        <v>7.03</v>
      </c>
      <c r="CD1310" s="9">
        <v>285</v>
      </c>
      <c r="CE1310" s="9">
        <f t="shared" si="268"/>
        <v>435</v>
      </c>
      <c r="CF1310" s="9">
        <v>1015</v>
      </c>
      <c r="CG1310" s="9">
        <v>1850</v>
      </c>
      <c r="CH1310" s="9">
        <v>198.01</v>
      </c>
      <c r="CI1310" s="9" t="s">
        <v>33</v>
      </c>
      <c r="CJ1310" s="15">
        <f t="shared" si="269"/>
        <v>5.4022988505747129</v>
      </c>
      <c r="CK1310" s="9"/>
      <c r="CL1310" s="9"/>
      <c r="CM1310" s="9"/>
      <c r="CN1310" s="9"/>
      <c r="CO1310" s="9"/>
      <c r="CP1310" s="9"/>
      <c r="CQ1310" s="9"/>
      <c r="CR1310" s="9"/>
      <c r="CS1310" s="9"/>
      <c r="CT1310" s="9"/>
      <c r="CU1310" s="9"/>
      <c r="CV1310" s="9"/>
      <c r="CW1310" s="9"/>
      <c r="CX1310" s="9"/>
      <c r="CY1310" s="9"/>
      <c r="CZ1310" s="9"/>
      <c r="DA1310" s="9"/>
      <c r="DB1310" s="9"/>
      <c r="DC1310" s="9"/>
    </row>
    <row r="1311" spans="1:107" ht="18.649999999999999" customHeight="1">
      <c r="A1311" s="9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10"/>
      <c r="N1311" s="9"/>
      <c r="O1311" s="9"/>
      <c r="P1311" s="9"/>
      <c r="Q1311" s="9"/>
      <c r="R1311" s="9"/>
      <c r="S1311" s="9">
        <v>19</v>
      </c>
      <c r="T1311" s="9">
        <f t="shared" si="265"/>
        <v>1.9E-3</v>
      </c>
      <c r="U1311" s="9">
        <v>122</v>
      </c>
      <c r="V1311" s="9">
        <f t="shared" si="260"/>
        <v>0.122</v>
      </c>
      <c r="W1311" s="9">
        <v>2.1</v>
      </c>
      <c r="X1311" s="9">
        <v>2100</v>
      </c>
      <c r="Y1311" s="9" t="s">
        <v>35</v>
      </c>
      <c r="Z1311" s="9" t="s">
        <v>35</v>
      </c>
      <c r="AA1311" s="11">
        <v>142.75</v>
      </c>
      <c r="AB1311" s="11" t="s">
        <v>29</v>
      </c>
      <c r="AC1311" s="12">
        <f t="shared" si="263"/>
        <v>164.16249999999999</v>
      </c>
      <c r="AD1311" s="12" t="s">
        <v>36</v>
      </c>
      <c r="AE1311" s="27" t="str">
        <f t="shared" si="266"/>
        <v/>
      </c>
      <c r="AF1311" s="21">
        <f t="shared" si="261"/>
        <v>1.2809999999999999</v>
      </c>
      <c r="AG1311" s="20">
        <f t="shared" si="262"/>
        <v>1.2809999999999999</v>
      </c>
      <c r="AH1311" s="20"/>
      <c r="AI1311" s="15">
        <f t="shared" si="270"/>
        <v>1.2809999999999999</v>
      </c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 t="s">
        <v>36</v>
      </c>
      <c r="BK1311" s="9" t="s">
        <v>37</v>
      </c>
      <c r="BL1311" s="9" t="str">
        <f t="shared" si="259"/>
        <v xml:space="preserve"> 5</v>
      </c>
      <c r="BM1311" s="9">
        <v>1.28</v>
      </c>
      <c r="BN1311" s="15">
        <f t="shared" si="264"/>
        <v>0.78125</v>
      </c>
      <c r="BO1311" s="9">
        <v>1</v>
      </c>
      <c r="BP1311" s="9">
        <v>5</v>
      </c>
      <c r="BQ1311" s="9">
        <v>105</v>
      </c>
      <c r="BR1311" s="9">
        <f t="shared" si="267"/>
        <v>21</v>
      </c>
      <c r="BS1311" s="9">
        <v>370</v>
      </c>
      <c r="BT1311" s="9" t="s">
        <v>32</v>
      </c>
      <c r="BU1311" s="9"/>
      <c r="BV1311" s="9">
        <v>95</v>
      </c>
      <c r="BW1311" s="9">
        <v>145</v>
      </c>
      <c r="BX1311" s="9">
        <v>2150</v>
      </c>
      <c r="BY1311" s="9">
        <v>7</v>
      </c>
      <c r="BZ1311" s="9">
        <v>3</v>
      </c>
      <c r="CA1311" s="9">
        <v>1</v>
      </c>
      <c r="CB1311" s="9">
        <v>9.01</v>
      </c>
      <c r="CC1311" s="9">
        <v>7.03</v>
      </c>
      <c r="CD1311" s="9">
        <v>285</v>
      </c>
      <c r="CE1311" s="9">
        <f t="shared" si="268"/>
        <v>435</v>
      </c>
      <c r="CF1311" s="9">
        <v>1015</v>
      </c>
      <c r="CG1311" s="9">
        <v>2150</v>
      </c>
      <c r="CH1311" s="9">
        <v>230.12</v>
      </c>
      <c r="CI1311" s="9" t="s">
        <v>33</v>
      </c>
      <c r="CJ1311" s="15">
        <f t="shared" si="269"/>
        <v>5.4022988505747129</v>
      </c>
      <c r="CK1311" s="9"/>
      <c r="CL1311" s="9"/>
      <c r="CM1311" s="9"/>
      <c r="CN1311" s="9"/>
      <c r="CO1311" s="9"/>
      <c r="CP1311" s="9"/>
      <c r="CQ1311" s="9"/>
      <c r="CR1311" s="9"/>
      <c r="CS1311" s="9"/>
      <c r="CT1311" s="9"/>
      <c r="CU1311" s="9"/>
      <c r="CV1311" s="9"/>
      <c r="CW1311" s="9"/>
      <c r="CX1311" s="9"/>
      <c r="CY1311" s="9"/>
      <c r="CZ1311" s="9"/>
      <c r="DA1311" s="9"/>
      <c r="DB1311" s="9"/>
      <c r="DC1311" s="9"/>
    </row>
    <row r="1312" spans="1:107" ht="18.649999999999999" customHeight="1">
      <c r="A1312" s="9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10"/>
      <c r="N1312" s="9"/>
      <c r="O1312" s="9"/>
      <c r="P1312" s="9"/>
      <c r="Q1312" s="9"/>
      <c r="R1312" s="9"/>
      <c r="S1312" s="9">
        <v>19</v>
      </c>
      <c r="T1312" s="9">
        <f t="shared" si="265"/>
        <v>1.9E-3</v>
      </c>
      <c r="U1312" s="9">
        <v>122</v>
      </c>
      <c r="V1312" s="9">
        <f t="shared" si="260"/>
        <v>0.122</v>
      </c>
      <c r="W1312" s="9">
        <v>2.4</v>
      </c>
      <c r="X1312" s="9">
        <v>2400</v>
      </c>
      <c r="Y1312" s="9" t="s">
        <v>35</v>
      </c>
      <c r="Z1312" s="9" t="s">
        <v>35</v>
      </c>
      <c r="AA1312" s="11">
        <v>142.75</v>
      </c>
      <c r="AB1312" s="11" t="s">
        <v>29</v>
      </c>
      <c r="AC1312" s="12">
        <f t="shared" si="263"/>
        <v>164.16249999999999</v>
      </c>
      <c r="AD1312" s="12" t="s">
        <v>36</v>
      </c>
      <c r="AE1312" s="27" t="str">
        <f t="shared" si="266"/>
        <v/>
      </c>
      <c r="AF1312" s="21">
        <f t="shared" si="261"/>
        <v>1.464</v>
      </c>
      <c r="AG1312" s="20">
        <f t="shared" si="262"/>
        <v>1.464</v>
      </c>
      <c r="AH1312" s="20"/>
      <c r="AI1312" s="15">
        <f t="shared" si="270"/>
        <v>1.464</v>
      </c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 t="s">
        <v>36</v>
      </c>
      <c r="BK1312" s="9" t="s">
        <v>37</v>
      </c>
      <c r="BL1312" s="9" t="str">
        <f t="shared" si="259"/>
        <v xml:space="preserve"> 5</v>
      </c>
      <c r="BM1312" s="9">
        <v>1.46</v>
      </c>
      <c r="BN1312" s="15">
        <f t="shared" si="264"/>
        <v>0.68493150684931503</v>
      </c>
      <c r="BO1312" s="9">
        <v>1</v>
      </c>
      <c r="BP1312" s="9">
        <v>5</v>
      </c>
      <c r="BQ1312" s="9">
        <v>105</v>
      </c>
      <c r="BR1312" s="9">
        <f t="shared" si="267"/>
        <v>21</v>
      </c>
      <c r="BS1312" s="9">
        <v>370</v>
      </c>
      <c r="BT1312" s="9" t="s">
        <v>32</v>
      </c>
      <c r="BU1312" s="9"/>
      <c r="BV1312" s="9">
        <v>95</v>
      </c>
      <c r="BW1312" s="9">
        <v>145</v>
      </c>
      <c r="BX1312" s="9">
        <v>2450</v>
      </c>
      <c r="BY1312" s="9">
        <v>7</v>
      </c>
      <c r="BZ1312" s="9">
        <v>3</v>
      </c>
      <c r="CA1312" s="9">
        <v>1</v>
      </c>
      <c r="CB1312" s="9">
        <v>10.29</v>
      </c>
      <c r="CC1312" s="9">
        <v>7.03</v>
      </c>
      <c r="CD1312" s="9">
        <v>285</v>
      </c>
      <c r="CE1312" s="9">
        <f t="shared" si="268"/>
        <v>435</v>
      </c>
      <c r="CF1312" s="9">
        <v>1015</v>
      </c>
      <c r="CG1312" s="9">
        <v>2450</v>
      </c>
      <c r="CH1312" s="9">
        <v>262.23</v>
      </c>
      <c r="CI1312" s="9" t="s">
        <v>33</v>
      </c>
      <c r="CJ1312" s="15">
        <f t="shared" si="269"/>
        <v>5.4022988505747129</v>
      </c>
      <c r="CK1312" s="9"/>
      <c r="CL1312" s="9"/>
      <c r="CM1312" s="9"/>
      <c r="CN1312" s="9"/>
      <c r="CO1312" s="9"/>
      <c r="CP1312" s="9"/>
      <c r="CQ1312" s="9"/>
      <c r="CR1312" s="9"/>
      <c r="CS1312" s="9"/>
      <c r="CT1312" s="9"/>
      <c r="CU1312" s="9"/>
      <c r="CV1312" s="9"/>
      <c r="CW1312" s="9"/>
      <c r="CX1312" s="9"/>
      <c r="CY1312" s="9"/>
      <c r="CZ1312" s="9"/>
      <c r="DA1312" s="9"/>
      <c r="DB1312" s="9"/>
      <c r="DC1312" s="9"/>
    </row>
    <row r="1313" spans="1:107" ht="18.649999999999999" customHeight="1">
      <c r="A1313" s="9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10"/>
      <c r="N1313" s="9"/>
      <c r="O1313" s="9"/>
      <c r="P1313" s="9"/>
      <c r="Q1313" s="9"/>
      <c r="R1313" s="9"/>
      <c r="S1313" s="9">
        <v>19</v>
      </c>
      <c r="T1313" s="9">
        <f t="shared" si="265"/>
        <v>1.9E-3</v>
      </c>
      <c r="U1313" s="9">
        <v>122</v>
      </c>
      <c r="V1313" s="9">
        <f t="shared" si="260"/>
        <v>0.122</v>
      </c>
      <c r="W1313" s="9">
        <v>2.7</v>
      </c>
      <c r="X1313" s="9">
        <v>2700</v>
      </c>
      <c r="Y1313" s="9" t="s">
        <v>35</v>
      </c>
      <c r="Z1313" s="9" t="s">
        <v>35</v>
      </c>
      <c r="AA1313" s="11">
        <v>142.75</v>
      </c>
      <c r="AB1313" s="11" t="s">
        <v>29</v>
      </c>
      <c r="AC1313" s="12">
        <f t="shared" si="263"/>
        <v>164.16249999999999</v>
      </c>
      <c r="AD1313" s="12" t="s">
        <v>36</v>
      </c>
      <c r="AE1313" s="27" t="str">
        <f t="shared" si="266"/>
        <v/>
      </c>
      <c r="AF1313" s="21">
        <f t="shared" si="261"/>
        <v>1.6470000000000002</v>
      </c>
      <c r="AG1313" s="20">
        <f t="shared" si="262"/>
        <v>1.6470000000000002</v>
      </c>
      <c r="AH1313" s="20"/>
      <c r="AI1313" s="15">
        <f t="shared" si="270"/>
        <v>1.6470000000000002</v>
      </c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 t="s">
        <v>36</v>
      </c>
      <c r="BK1313" s="9" t="s">
        <v>37</v>
      </c>
      <c r="BL1313" s="9" t="str">
        <f t="shared" si="259"/>
        <v xml:space="preserve"> 5</v>
      </c>
      <c r="BM1313" s="9">
        <v>1.65</v>
      </c>
      <c r="BN1313" s="15">
        <f t="shared" si="264"/>
        <v>0.60606060606060608</v>
      </c>
      <c r="BO1313" s="9">
        <v>1</v>
      </c>
      <c r="BP1313" s="9">
        <v>5</v>
      </c>
      <c r="BQ1313" s="9">
        <v>105</v>
      </c>
      <c r="BR1313" s="9">
        <f t="shared" si="267"/>
        <v>21</v>
      </c>
      <c r="BS1313" s="9">
        <v>370</v>
      </c>
      <c r="BT1313" s="9" t="s">
        <v>32</v>
      </c>
      <c r="BU1313" s="9"/>
      <c r="BV1313" s="9">
        <v>95</v>
      </c>
      <c r="BW1313" s="9">
        <v>145</v>
      </c>
      <c r="BX1313" s="9">
        <v>2750</v>
      </c>
      <c r="BY1313" s="9">
        <v>7</v>
      </c>
      <c r="BZ1313" s="9">
        <v>3</v>
      </c>
      <c r="CA1313" s="9">
        <v>1</v>
      </c>
      <c r="CB1313" s="9">
        <v>11.58</v>
      </c>
      <c r="CC1313" s="9">
        <v>7.03</v>
      </c>
      <c r="CD1313" s="9">
        <v>285</v>
      </c>
      <c r="CE1313" s="9">
        <f t="shared" si="268"/>
        <v>435</v>
      </c>
      <c r="CF1313" s="9">
        <v>1015</v>
      </c>
      <c r="CG1313" s="9">
        <v>2750</v>
      </c>
      <c r="CH1313" s="9">
        <v>294.33999999999997</v>
      </c>
      <c r="CI1313" s="9" t="s">
        <v>33</v>
      </c>
      <c r="CJ1313" s="15">
        <f t="shared" si="269"/>
        <v>5.4022988505747129</v>
      </c>
      <c r="CK1313" s="9"/>
      <c r="CL1313" s="9"/>
      <c r="CM1313" s="9"/>
      <c r="CN1313" s="9"/>
      <c r="CO1313" s="9"/>
      <c r="CP1313" s="9"/>
      <c r="CQ1313" s="9"/>
      <c r="CR1313" s="9"/>
      <c r="CS1313" s="9"/>
      <c r="CT1313" s="9"/>
      <c r="CU1313" s="9"/>
      <c r="CV1313" s="9"/>
      <c r="CW1313" s="9"/>
      <c r="CX1313" s="9"/>
      <c r="CY1313" s="9"/>
      <c r="CZ1313" s="9"/>
      <c r="DA1313" s="9"/>
      <c r="DB1313" s="9"/>
      <c r="DC1313" s="9"/>
    </row>
    <row r="1314" spans="1:107" ht="18.649999999999999" customHeight="1">
      <c r="A1314" s="9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10"/>
      <c r="N1314" s="9"/>
      <c r="O1314" s="9"/>
      <c r="P1314" s="9"/>
      <c r="Q1314" s="9"/>
      <c r="R1314" s="9"/>
      <c r="S1314" s="9">
        <v>19</v>
      </c>
      <c r="T1314" s="9">
        <f t="shared" si="265"/>
        <v>1.9E-3</v>
      </c>
      <c r="U1314" s="9">
        <v>122</v>
      </c>
      <c r="V1314" s="9">
        <f t="shared" si="260"/>
        <v>0.122</v>
      </c>
      <c r="W1314" s="9">
        <v>3.05</v>
      </c>
      <c r="X1314" s="9">
        <v>3050</v>
      </c>
      <c r="Y1314" s="9" t="s">
        <v>35</v>
      </c>
      <c r="Z1314" s="9" t="s">
        <v>35</v>
      </c>
      <c r="AA1314" s="11">
        <v>142.75</v>
      </c>
      <c r="AB1314" s="11" t="s">
        <v>29</v>
      </c>
      <c r="AC1314" s="12">
        <f t="shared" si="263"/>
        <v>164.16249999999999</v>
      </c>
      <c r="AD1314" s="12" t="s">
        <v>36</v>
      </c>
      <c r="AE1314" s="27" t="str">
        <f t="shared" si="266"/>
        <v/>
      </c>
      <c r="AF1314" s="21">
        <f t="shared" si="261"/>
        <v>1.8605</v>
      </c>
      <c r="AG1314" s="20">
        <f t="shared" si="262"/>
        <v>1.8605</v>
      </c>
      <c r="AH1314" s="20"/>
      <c r="AI1314" s="15">
        <f t="shared" si="270"/>
        <v>1.8605</v>
      </c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 t="s">
        <v>36</v>
      </c>
      <c r="BK1314" s="9" t="s">
        <v>37</v>
      </c>
      <c r="BL1314" s="9" t="str">
        <f t="shared" si="259"/>
        <v xml:space="preserve"> 5</v>
      </c>
      <c r="BM1314" s="9">
        <v>1.86</v>
      </c>
      <c r="BN1314" s="15">
        <f t="shared" si="264"/>
        <v>0.5376344086021505</v>
      </c>
      <c r="BO1314" s="9">
        <v>1</v>
      </c>
      <c r="BP1314" s="9">
        <v>5</v>
      </c>
      <c r="BQ1314" s="9">
        <v>105</v>
      </c>
      <c r="BR1314" s="9">
        <f t="shared" si="267"/>
        <v>21</v>
      </c>
      <c r="BS1314" s="9">
        <v>370</v>
      </c>
      <c r="BT1314" s="9" t="s">
        <v>32</v>
      </c>
      <c r="BU1314" s="9"/>
      <c r="BV1314" s="9">
        <v>95</v>
      </c>
      <c r="BW1314" s="9">
        <v>145</v>
      </c>
      <c r="BX1314" s="9">
        <v>3100</v>
      </c>
      <c r="BY1314" s="9">
        <v>7</v>
      </c>
      <c r="BZ1314" s="9">
        <v>3</v>
      </c>
      <c r="CA1314" s="9">
        <v>1</v>
      </c>
      <c r="CB1314" s="9">
        <v>13.08</v>
      </c>
      <c r="CC1314" s="9">
        <v>7.03</v>
      </c>
      <c r="CD1314" s="9">
        <v>285</v>
      </c>
      <c r="CE1314" s="9">
        <f t="shared" si="268"/>
        <v>435</v>
      </c>
      <c r="CF1314" s="9">
        <v>1015</v>
      </c>
      <c r="CG1314" s="9">
        <v>3100</v>
      </c>
      <c r="CH1314" s="9">
        <v>331.8</v>
      </c>
      <c r="CI1314" s="9" t="s">
        <v>33</v>
      </c>
      <c r="CJ1314" s="15">
        <f t="shared" si="269"/>
        <v>5.4022988505747129</v>
      </c>
      <c r="CK1314" s="9"/>
      <c r="CL1314" s="9"/>
      <c r="CM1314" s="9"/>
      <c r="CN1314" s="9"/>
      <c r="CO1314" s="9"/>
      <c r="CP1314" s="9"/>
      <c r="CQ1314" s="9"/>
      <c r="CR1314" s="9"/>
      <c r="CS1314" s="9"/>
      <c r="CT1314" s="9"/>
      <c r="CU1314" s="9"/>
      <c r="CV1314" s="9"/>
      <c r="CW1314" s="9"/>
      <c r="CX1314" s="9"/>
      <c r="CY1314" s="9"/>
      <c r="CZ1314" s="9"/>
      <c r="DA1314" s="9"/>
      <c r="DB1314" s="9"/>
      <c r="DC1314" s="9"/>
    </row>
    <row r="1315" spans="1:107" ht="18.649999999999999" customHeight="1">
      <c r="A1315" s="9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10"/>
      <c r="N1315" s="9"/>
      <c r="O1315" s="9"/>
      <c r="P1315" s="9"/>
      <c r="Q1315" s="9"/>
      <c r="R1315" s="9"/>
      <c r="S1315" s="9">
        <v>19</v>
      </c>
      <c r="T1315" s="9">
        <f t="shared" si="265"/>
        <v>1.9E-3</v>
      </c>
      <c r="U1315" s="9">
        <v>122</v>
      </c>
      <c r="V1315" s="9">
        <f t="shared" si="260"/>
        <v>0.122</v>
      </c>
      <c r="W1315" s="9">
        <v>3.35</v>
      </c>
      <c r="X1315" s="9">
        <v>3350</v>
      </c>
      <c r="Y1315" s="9" t="s">
        <v>35</v>
      </c>
      <c r="Z1315" s="9" t="s">
        <v>35</v>
      </c>
      <c r="AA1315" s="11">
        <v>142.75</v>
      </c>
      <c r="AB1315" s="11" t="s">
        <v>29</v>
      </c>
      <c r="AC1315" s="12">
        <f t="shared" si="263"/>
        <v>164.16249999999999</v>
      </c>
      <c r="AD1315" s="12" t="s">
        <v>36</v>
      </c>
      <c r="AE1315" s="27" t="str">
        <f t="shared" si="266"/>
        <v/>
      </c>
      <c r="AF1315" s="21">
        <f t="shared" si="261"/>
        <v>2.0434999999999999</v>
      </c>
      <c r="AG1315" s="20">
        <f t="shared" si="262"/>
        <v>2.0434999999999999</v>
      </c>
      <c r="AH1315" s="20"/>
      <c r="AI1315" s="15">
        <f t="shared" si="270"/>
        <v>2.0434999999999999</v>
      </c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 t="s">
        <v>36</v>
      </c>
      <c r="BK1315" s="9" t="s">
        <v>37</v>
      </c>
      <c r="BL1315" s="9" t="str">
        <f t="shared" si="259"/>
        <v xml:space="preserve"> 5</v>
      </c>
      <c r="BM1315" s="9">
        <v>2.04</v>
      </c>
      <c r="BN1315" s="15">
        <f t="shared" si="264"/>
        <v>0.49019607843137253</v>
      </c>
      <c r="BO1315" s="9">
        <v>1</v>
      </c>
      <c r="BP1315" s="9">
        <v>5</v>
      </c>
      <c r="BQ1315" s="9">
        <v>105</v>
      </c>
      <c r="BR1315" s="9">
        <f t="shared" si="267"/>
        <v>21</v>
      </c>
      <c r="BS1315" s="9">
        <v>370</v>
      </c>
      <c r="BT1315" s="9" t="s">
        <v>32</v>
      </c>
      <c r="BU1315" s="9"/>
      <c r="BV1315" s="9">
        <v>95</v>
      </c>
      <c r="BW1315" s="9">
        <v>145</v>
      </c>
      <c r="BX1315" s="9">
        <v>3400</v>
      </c>
      <c r="BY1315" s="9">
        <v>7</v>
      </c>
      <c r="BZ1315" s="9">
        <v>3</v>
      </c>
      <c r="CA1315" s="9">
        <v>1</v>
      </c>
      <c r="CB1315" s="9">
        <v>14.37</v>
      </c>
      <c r="CC1315" s="9">
        <v>7.03</v>
      </c>
      <c r="CD1315" s="9">
        <v>285</v>
      </c>
      <c r="CE1315" s="9">
        <f t="shared" si="268"/>
        <v>435</v>
      </c>
      <c r="CF1315" s="9">
        <v>1015</v>
      </c>
      <c r="CG1315" s="9">
        <v>3400</v>
      </c>
      <c r="CH1315" s="9">
        <v>363.91</v>
      </c>
      <c r="CI1315" s="9" t="s">
        <v>33</v>
      </c>
      <c r="CJ1315" s="15">
        <f t="shared" si="269"/>
        <v>5.4022988505747129</v>
      </c>
      <c r="CK1315" s="9"/>
      <c r="CL1315" s="9"/>
      <c r="CM1315" s="9"/>
      <c r="CN1315" s="9"/>
      <c r="CO1315" s="9"/>
      <c r="CP1315" s="9"/>
      <c r="CQ1315" s="9"/>
      <c r="CR1315" s="9"/>
      <c r="CS1315" s="9"/>
      <c r="CT1315" s="9"/>
      <c r="CU1315" s="9"/>
      <c r="CV1315" s="9"/>
      <c r="CW1315" s="9"/>
      <c r="CX1315" s="9"/>
      <c r="CY1315" s="9"/>
      <c r="CZ1315" s="9"/>
      <c r="DA1315" s="9"/>
      <c r="DB1315" s="9"/>
      <c r="DC1315" s="9"/>
    </row>
    <row r="1316" spans="1:107" ht="18.649999999999999" customHeight="1">
      <c r="A1316" s="9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10"/>
      <c r="N1316" s="9"/>
      <c r="O1316" s="9"/>
      <c r="P1316" s="9"/>
      <c r="Q1316" s="9"/>
      <c r="R1316" s="9"/>
      <c r="S1316" s="9">
        <v>19</v>
      </c>
      <c r="T1316" s="9">
        <f t="shared" si="265"/>
        <v>1.9E-3</v>
      </c>
      <c r="U1316" s="9">
        <v>122</v>
      </c>
      <c r="V1316" s="9">
        <f t="shared" si="260"/>
        <v>0.122</v>
      </c>
      <c r="W1316" s="9">
        <v>3.65</v>
      </c>
      <c r="X1316" s="9">
        <v>3650</v>
      </c>
      <c r="Y1316" s="9" t="s">
        <v>35</v>
      </c>
      <c r="Z1316" s="9" t="s">
        <v>35</v>
      </c>
      <c r="AA1316" s="11">
        <v>142.75</v>
      </c>
      <c r="AB1316" s="11" t="s">
        <v>29</v>
      </c>
      <c r="AC1316" s="12">
        <f t="shared" si="263"/>
        <v>164.16249999999999</v>
      </c>
      <c r="AD1316" s="12" t="s">
        <v>36</v>
      </c>
      <c r="AE1316" s="27" t="str">
        <f t="shared" si="266"/>
        <v/>
      </c>
      <c r="AF1316" s="21">
        <f t="shared" si="261"/>
        <v>2.2264999999999997</v>
      </c>
      <c r="AG1316" s="20">
        <f t="shared" si="262"/>
        <v>2.2264999999999997</v>
      </c>
      <c r="AH1316" s="20"/>
      <c r="AI1316" s="15">
        <f t="shared" si="270"/>
        <v>2.2264999999999997</v>
      </c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 t="s">
        <v>36</v>
      </c>
      <c r="BK1316" s="9" t="s">
        <v>37</v>
      </c>
      <c r="BL1316" s="9" t="str">
        <f t="shared" si="259"/>
        <v xml:space="preserve"> 5</v>
      </c>
      <c r="BM1316" s="9">
        <v>2.23</v>
      </c>
      <c r="BN1316" s="15">
        <f t="shared" si="264"/>
        <v>0.44843049327354262</v>
      </c>
      <c r="BO1316" s="9">
        <v>1</v>
      </c>
      <c r="BP1316" s="9">
        <v>5</v>
      </c>
      <c r="BQ1316" s="9">
        <v>105</v>
      </c>
      <c r="BR1316" s="9">
        <f t="shared" si="267"/>
        <v>21</v>
      </c>
      <c r="BS1316" s="9">
        <v>370</v>
      </c>
      <c r="BT1316" s="9" t="s">
        <v>32</v>
      </c>
      <c r="BU1316" s="9"/>
      <c r="BV1316" s="9">
        <v>95</v>
      </c>
      <c r="BW1316" s="9">
        <v>145</v>
      </c>
      <c r="BX1316" s="9">
        <v>3700</v>
      </c>
      <c r="BY1316" s="9">
        <v>7</v>
      </c>
      <c r="BZ1316" s="9">
        <v>3</v>
      </c>
      <c r="CA1316" s="9">
        <v>1</v>
      </c>
      <c r="CB1316" s="9">
        <v>15.65</v>
      </c>
      <c r="CC1316" s="9">
        <v>7.03</v>
      </c>
      <c r="CD1316" s="9">
        <v>285</v>
      </c>
      <c r="CE1316" s="9">
        <f t="shared" si="268"/>
        <v>435</v>
      </c>
      <c r="CF1316" s="9">
        <v>1015</v>
      </c>
      <c r="CG1316" s="9">
        <v>3700</v>
      </c>
      <c r="CH1316" s="9">
        <v>396.02</v>
      </c>
      <c r="CI1316" s="9" t="s">
        <v>33</v>
      </c>
      <c r="CJ1316" s="15">
        <f t="shared" si="269"/>
        <v>5.4022988505747129</v>
      </c>
      <c r="CK1316" s="9"/>
      <c r="CL1316" s="9"/>
      <c r="CM1316" s="9"/>
      <c r="CN1316" s="9"/>
      <c r="CO1316" s="9"/>
      <c r="CP1316" s="9"/>
      <c r="CQ1316" s="9"/>
      <c r="CR1316" s="9"/>
      <c r="CS1316" s="9"/>
      <c r="CT1316" s="9"/>
      <c r="CU1316" s="9"/>
      <c r="CV1316" s="9"/>
      <c r="CW1316" s="9"/>
      <c r="CX1316" s="9"/>
      <c r="CY1316" s="9"/>
      <c r="CZ1316" s="9"/>
      <c r="DA1316" s="9"/>
      <c r="DB1316" s="9"/>
      <c r="DC1316" s="9"/>
    </row>
    <row r="1317" spans="1:107" ht="18.649999999999999" customHeight="1">
      <c r="A1317" s="9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10"/>
      <c r="N1317" s="9"/>
      <c r="O1317" s="9"/>
      <c r="P1317" s="9"/>
      <c r="Q1317" s="9"/>
      <c r="R1317" s="9"/>
      <c r="S1317" s="9">
        <v>19</v>
      </c>
      <c r="T1317" s="9">
        <f t="shared" si="265"/>
        <v>1.9E-3</v>
      </c>
      <c r="U1317" s="9">
        <v>122</v>
      </c>
      <c r="V1317" s="9">
        <f t="shared" si="260"/>
        <v>0.122</v>
      </c>
      <c r="W1317" s="9">
        <v>3.95</v>
      </c>
      <c r="X1317" s="9">
        <v>3950</v>
      </c>
      <c r="Y1317" s="9" t="s">
        <v>35</v>
      </c>
      <c r="Z1317" s="9" t="s">
        <v>35</v>
      </c>
      <c r="AA1317" s="11">
        <v>142.75</v>
      </c>
      <c r="AB1317" s="11" t="s">
        <v>29</v>
      </c>
      <c r="AC1317" s="12">
        <f t="shared" si="263"/>
        <v>164.16249999999999</v>
      </c>
      <c r="AD1317" s="12" t="s">
        <v>36</v>
      </c>
      <c r="AE1317" s="27" t="str">
        <f t="shared" si="266"/>
        <v/>
      </c>
      <c r="AF1317" s="21">
        <f t="shared" si="261"/>
        <v>2.4095</v>
      </c>
      <c r="AG1317" s="20">
        <f t="shared" si="262"/>
        <v>2.4095</v>
      </c>
      <c r="AH1317" s="20"/>
      <c r="AI1317" s="15">
        <f t="shared" si="270"/>
        <v>2.4095</v>
      </c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 t="s">
        <v>36</v>
      </c>
      <c r="BK1317" s="9" t="s">
        <v>37</v>
      </c>
      <c r="BL1317" s="9" t="str">
        <f t="shared" si="259"/>
        <v xml:space="preserve"> 5</v>
      </c>
      <c r="BM1317" s="9">
        <v>2.41</v>
      </c>
      <c r="BN1317" s="15">
        <f t="shared" si="264"/>
        <v>0.41493775933609955</v>
      </c>
      <c r="BO1317" s="9">
        <v>1</v>
      </c>
      <c r="BP1317" s="9">
        <v>5</v>
      </c>
      <c r="BQ1317" s="9">
        <v>105</v>
      </c>
      <c r="BR1317" s="9">
        <f t="shared" si="267"/>
        <v>21</v>
      </c>
      <c r="BS1317" s="9">
        <v>370</v>
      </c>
      <c r="BT1317" s="9" t="s">
        <v>32</v>
      </c>
      <c r="BU1317" s="9"/>
      <c r="BV1317" s="9">
        <v>95</v>
      </c>
      <c r="BW1317" s="9">
        <v>145</v>
      </c>
      <c r="BX1317" s="9">
        <v>4000</v>
      </c>
      <c r="BY1317" s="9">
        <v>7</v>
      </c>
      <c r="BZ1317" s="9">
        <v>3</v>
      </c>
      <c r="CA1317" s="9">
        <v>1</v>
      </c>
      <c r="CB1317" s="9">
        <v>16.940000000000001</v>
      </c>
      <c r="CC1317" s="9">
        <v>7.03</v>
      </c>
      <c r="CD1317" s="9">
        <v>285</v>
      </c>
      <c r="CE1317" s="9">
        <f t="shared" si="268"/>
        <v>435</v>
      </c>
      <c r="CF1317" s="9">
        <v>1015</v>
      </c>
      <c r="CG1317" s="9">
        <v>4000</v>
      </c>
      <c r="CH1317" s="9">
        <v>428.13</v>
      </c>
      <c r="CI1317" s="9" t="s">
        <v>33</v>
      </c>
      <c r="CJ1317" s="15">
        <f t="shared" si="269"/>
        <v>5.4022988505747129</v>
      </c>
      <c r="CK1317" s="9"/>
      <c r="CL1317" s="9"/>
      <c r="CM1317" s="9"/>
      <c r="CN1317" s="9"/>
      <c r="CO1317" s="9"/>
      <c r="CP1317" s="9"/>
      <c r="CQ1317" s="9"/>
      <c r="CR1317" s="9"/>
      <c r="CS1317" s="9"/>
      <c r="CT1317" s="9"/>
      <c r="CU1317" s="9"/>
      <c r="CV1317" s="9"/>
      <c r="CW1317" s="9"/>
      <c r="CX1317" s="9"/>
      <c r="CY1317" s="9"/>
      <c r="CZ1317" s="9"/>
      <c r="DA1317" s="9"/>
      <c r="DB1317" s="9"/>
      <c r="DC1317" s="9"/>
    </row>
    <row r="1318" spans="1:107" ht="18.649999999999999" customHeight="1">
      <c r="A1318" s="9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10"/>
      <c r="N1318" s="9"/>
      <c r="O1318" s="9"/>
      <c r="P1318" s="9"/>
      <c r="Q1318" s="9"/>
      <c r="R1318" s="9"/>
      <c r="S1318" s="9">
        <v>19</v>
      </c>
      <c r="T1318" s="9">
        <f t="shared" si="265"/>
        <v>1.9E-3</v>
      </c>
      <c r="U1318" s="9">
        <v>122</v>
      </c>
      <c r="V1318" s="9">
        <f t="shared" si="260"/>
        <v>0.122</v>
      </c>
      <c r="W1318" s="9">
        <v>4.25</v>
      </c>
      <c r="X1318" s="9">
        <v>4250</v>
      </c>
      <c r="Y1318" s="9" t="s">
        <v>35</v>
      </c>
      <c r="Z1318" s="9" t="s">
        <v>35</v>
      </c>
      <c r="AA1318" s="11">
        <v>142.75</v>
      </c>
      <c r="AB1318" s="11" t="s">
        <v>29</v>
      </c>
      <c r="AC1318" s="12">
        <f t="shared" si="263"/>
        <v>164.16249999999999</v>
      </c>
      <c r="AD1318" s="12" t="s">
        <v>36</v>
      </c>
      <c r="AE1318" s="27" t="str">
        <f t="shared" si="266"/>
        <v/>
      </c>
      <c r="AF1318" s="21">
        <f t="shared" si="261"/>
        <v>2.5924999999999998</v>
      </c>
      <c r="AG1318" s="20">
        <f t="shared" si="262"/>
        <v>2.5924999999999998</v>
      </c>
      <c r="AH1318" s="20"/>
      <c r="AI1318" s="15">
        <f t="shared" si="270"/>
        <v>2.5924999999999998</v>
      </c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 t="s">
        <v>36</v>
      </c>
      <c r="BK1318" s="9" t="s">
        <v>37</v>
      </c>
      <c r="BL1318" s="9" t="str">
        <f t="shared" ref="BL1318:BL1381" si="271">SUBSTITUTE(BK1318,"B00"," ",1)</f>
        <v xml:space="preserve"> 5</v>
      </c>
      <c r="BM1318" s="9">
        <v>2.59</v>
      </c>
      <c r="BN1318" s="15">
        <f t="shared" si="264"/>
        <v>0.38610038610038611</v>
      </c>
      <c r="BO1318" s="9">
        <v>1</v>
      </c>
      <c r="BP1318" s="9">
        <v>5</v>
      </c>
      <c r="BQ1318" s="9">
        <v>105</v>
      </c>
      <c r="BR1318" s="9">
        <f t="shared" si="267"/>
        <v>21</v>
      </c>
      <c r="BS1318" s="9">
        <v>370</v>
      </c>
      <c r="BT1318" s="9" t="s">
        <v>32</v>
      </c>
      <c r="BU1318" s="9"/>
      <c r="BV1318" s="9">
        <v>95</v>
      </c>
      <c r="BW1318" s="9">
        <v>145</v>
      </c>
      <c r="BX1318" s="9">
        <v>4300</v>
      </c>
      <c r="BY1318" s="9">
        <v>7</v>
      </c>
      <c r="BZ1318" s="9">
        <v>3</v>
      </c>
      <c r="CA1318" s="9">
        <v>1</v>
      </c>
      <c r="CB1318" s="9">
        <v>18.23</v>
      </c>
      <c r="CC1318" s="9">
        <v>7.03</v>
      </c>
      <c r="CD1318" s="9">
        <v>285</v>
      </c>
      <c r="CE1318" s="9">
        <f t="shared" si="268"/>
        <v>435</v>
      </c>
      <c r="CF1318" s="9">
        <v>1015</v>
      </c>
      <c r="CG1318" s="9">
        <v>4300</v>
      </c>
      <c r="CH1318" s="9">
        <v>460.24</v>
      </c>
      <c r="CI1318" s="9" t="s">
        <v>33</v>
      </c>
      <c r="CJ1318" s="15">
        <f t="shared" si="269"/>
        <v>5.4022988505747129</v>
      </c>
      <c r="CK1318" s="9"/>
      <c r="CL1318" s="9"/>
      <c r="CM1318" s="9"/>
      <c r="CN1318" s="9"/>
      <c r="CO1318" s="9"/>
      <c r="CP1318" s="9"/>
      <c r="CQ1318" s="9"/>
      <c r="CR1318" s="9"/>
      <c r="CS1318" s="9"/>
      <c r="CT1318" s="9"/>
      <c r="CU1318" s="9"/>
      <c r="CV1318" s="9"/>
      <c r="CW1318" s="9"/>
      <c r="CX1318" s="9"/>
      <c r="CY1318" s="9"/>
      <c r="CZ1318" s="9"/>
      <c r="DA1318" s="9"/>
      <c r="DB1318" s="9"/>
      <c r="DC1318" s="9"/>
    </row>
    <row r="1319" spans="1:107" ht="18.649999999999999" customHeight="1">
      <c r="A1319" s="9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10"/>
      <c r="N1319" s="9"/>
      <c r="O1319" s="9"/>
      <c r="P1319" s="9"/>
      <c r="Q1319" s="9"/>
      <c r="R1319" s="9"/>
      <c r="S1319" s="9">
        <v>19</v>
      </c>
      <c r="T1319" s="9">
        <f t="shared" si="265"/>
        <v>1.9E-3</v>
      </c>
      <c r="U1319" s="9">
        <v>122</v>
      </c>
      <c r="V1319" s="9">
        <f t="shared" si="260"/>
        <v>0.122</v>
      </c>
      <c r="W1319" s="9">
        <v>4.55</v>
      </c>
      <c r="X1319" s="9">
        <v>4550</v>
      </c>
      <c r="Y1319" s="9" t="s">
        <v>35</v>
      </c>
      <c r="Z1319" s="9" t="s">
        <v>35</v>
      </c>
      <c r="AA1319" s="11">
        <v>142.75</v>
      </c>
      <c r="AB1319" s="11" t="s">
        <v>29</v>
      </c>
      <c r="AC1319" s="12">
        <f t="shared" si="263"/>
        <v>164.16249999999999</v>
      </c>
      <c r="AD1319" s="12" t="s">
        <v>36</v>
      </c>
      <c r="AE1319" s="27" t="str">
        <f t="shared" si="266"/>
        <v/>
      </c>
      <c r="AF1319" s="21">
        <f t="shared" si="261"/>
        <v>2.7754999999999996</v>
      </c>
      <c r="AG1319" s="20">
        <f t="shared" si="262"/>
        <v>2.7754999999999996</v>
      </c>
      <c r="AH1319" s="20"/>
      <c r="AI1319" s="15">
        <f t="shared" si="270"/>
        <v>2.7754999999999996</v>
      </c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 t="s">
        <v>36</v>
      </c>
      <c r="BK1319" s="9" t="s">
        <v>37</v>
      </c>
      <c r="BL1319" s="9" t="str">
        <f t="shared" si="271"/>
        <v xml:space="preserve"> 5</v>
      </c>
      <c r="BM1319" s="9">
        <v>2.78</v>
      </c>
      <c r="BN1319" s="15">
        <f t="shared" si="264"/>
        <v>0.35971223021582738</v>
      </c>
      <c r="BO1319" s="9">
        <v>1</v>
      </c>
      <c r="BP1319" s="9">
        <v>5</v>
      </c>
      <c r="BQ1319" s="9">
        <v>105</v>
      </c>
      <c r="BR1319" s="9">
        <f t="shared" si="267"/>
        <v>21</v>
      </c>
      <c r="BS1319" s="9">
        <v>370</v>
      </c>
      <c r="BT1319" s="9" t="s">
        <v>32</v>
      </c>
      <c r="BU1319" s="9"/>
      <c r="BV1319" s="9">
        <v>95</v>
      </c>
      <c r="BW1319" s="9">
        <v>145</v>
      </c>
      <c r="BX1319" s="9">
        <v>4600</v>
      </c>
      <c r="BY1319" s="9">
        <v>7</v>
      </c>
      <c r="BZ1319" s="9">
        <v>3</v>
      </c>
      <c r="CA1319" s="9">
        <v>1</v>
      </c>
      <c r="CB1319" s="9">
        <v>19.510000000000002</v>
      </c>
      <c r="CC1319" s="9">
        <v>7.03</v>
      </c>
      <c r="CD1319" s="9">
        <v>285</v>
      </c>
      <c r="CE1319" s="9">
        <f t="shared" si="268"/>
        <v>435</v>
      </c>
      <c r="CF1319" s="9">
        <v>1015</v>
      </c>
      <c r="CG1319" s="9">
        <v>4600</v>
      </c>
      <c r="CH1319" s="9">
        <v>492.35</v>
      </c>
      <c r="CI1319" s="9" t="s">
        <v>33</v>
      </c>
      <c r="CJ1319" s="15">
        <f t="shared" si="269"/>
        <v>5.4022988505747129</v>
      </c>
      <c r="CK1319" s="9"/>
      <c r="CL1319" s="9"/>
      <c r="CM1319" s="9"/>
      <c r="CN1319" s="9"/>
      <c r="CO1319" s="9"/>
      <c r="CP1319" s="9"/>
      <c r="CQ1319" s="9"/>
      <c r="CR1319" s="9"/>
      <c r="CS1319" s="9"/>
      <c r="CT1319" s="9"/>
      <c r="CU1319" s="9"/>
      <c r="CV1319" s="9"/>
      <c r="CW1319" s="9"/>
      <c r="CX1319" s="9"/>
      <c r="CY1319" s="9"/>
      <c r="CZ1319" s="9"/>
      <c r="DA1319" s="9"/>
      <c r="DB1319" s="9"/>
      <c r="DC1319" s="9"/>
    </row>
    <row r="1320" spans="1:107" ht="18.649999999999999" customHeight="1">
      <c r="A1320" s="9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10"/>
      <c r="N1320" s="9"/>
      <c r="O1320" s="9"/>
      <c r="P1320" s="9"/>
      <c r="Q1320" s="9"/>
      <c r="R1320" s="9"/>
      <c r="S1320" s="9">
        <v>19</v>
      </c>
      <c r="T1320" s="9">
        <f t="shared" si="265"/>
        <v>1.9E-3</v>
      </c>
      <c r="U1320" s="9">
        <v>122</v>
      </c>
      <c r="V1320" s="9">
        <f t="shared" si="260"/>
        <v>0.122</v>
      </c>
      <c r="W1320" s="9">
        <v>4.8499999999999996</v>
      </c>
      <c r="X1320" s="9">
        <v>4850</v>
      </c>
      <c r="Y1320" s="9" t="s">
        <v>35</v>
      </c>
      <c r="Z1320" s="9" t="s">
        <v>35</v>
      </c>
      <c r="AA1320" s="11">
        <v>142.75</v>
      </c>
      <c r="AB1320" s="11" t="s">
        <v>29</v>
      </c>
      <c r="AC1320" s="12">
        <f t="shared" si="263"/>
        <v>164.16249999999999</v>
      </c>
      <c r="AD1320" s="12" t="s">
        <v>36</v>
      </c>
      <c r="AE1320" s="27" t="str">
        <f t="shared" si="266"/>
        <v/>
      </c>
      <c r="AF1320" s="21">
        <f t="shared" si="261"/>
        <v>2.9584999999999995</v>
      </c>
      <c r="AG1320" s="20">
        <f t="shared" si="262"/>
        <v>2.9584999999999995</v>
      </c>
      <c r="AH1320" s="20"/>
      <c r="AI1320" s="15">
        <f t="shared" si="270"/>
        <v>2.9584999999999995</v>
      </c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 t="s">
        <v>36</v>
      </c>
      <c r="BK1320" s="9" t="s">
        <v>37</v>
      </c>
      <c r="BL1320" s="9" t="str">
        <f t="shared" si="271"/>
        <v xml:space="preserve"> 5</v>
      </c>
      <c r="BM1320" s="9">
        <v>2.96</v>
      </c>
      <c r="BN1320" s="15">
        <f t="shared" si="264"/>
        <v>0.33783783783783783</v>
      </c>
      <c r="BO1320" s="9">
        <v>1</v>
      </c>
      <c r="BP1320" s="9">
        <v>5</v>
      </c>
      <c r="BQ1320" s="9">
        <v>105</v>
      </c>
      <c r="BR1320" s="9">
        <f t="shared" si="267"/>
        <v>21</v>
      </c>
      <c r="BS1320" s="9">
        <v>370</v>
      </c>
      <c r="BT1320" s="9" t="s">
        <v>32</v>
      </c>
      <c r="BU1320" s="9"/>
      <c r="BV1320" s="9">
        <v>95</v>
      </c>
      <c r="BW1320" s="9">
        <v>145</v>
      </c>
      <c r="BX1320" s="9">
        <v>4900</v>
      </c>
      <c r="BY1320" s="9">
        <v>7</v>
      </c>
      <c r="BZ1320" s="9">
        <v>3</v>
      </c>
      <c r="CA1320" s="9">
        <v>1</v>
      </c>
      <c r="CB1320" s="9">
        <v>20.8</v>
      </c>
      <c r="CC1320" s="9">
        <v>7.03</v>
      </c>
      <c r="CD1320" s="9">
        <v>285</v>
      </c>
      <c r="CE1320" s="9">
        <f t="shared" si="268"/>
        <v>435</v>
      </c>
      <c r="CF1320" s="9">
        <v>1015</v>
      </c>
      <c r="CG1320" s="9">
        <v>4900</v>
      </c>
      <c r="CH1320" s="9">
        <v>524.46</v>
      </c>
      <c r="CI1320" s="9" t="s">
        <v>33</v>
      </c>
      <c r="CJ1320" s="15">
        <f t="shared" si="269"/>
        <v>5.4022988505747129</v>
      </c>
      <c r="CK1320" s="9"/>
      <c r="CL1320" s="9"/>
      <c r="CM1320" s="9"/>
      <c r="CN1320" s="9"/>
      <c r="CO1320" s="9"/>
      <c r="CP1320" s="9"/>
      <c r="CQ1320" s="9"/>
      <c r="CR1320" s="9"/>
      <c r="CS1320" s="9"/>
      <c r="CT1320" s="9"/>
      <c r="CU1320" s="9"/>
      <c r="CV1320" s="9"/>
      <c r="CW1320" s="9"/>
      <c r="CX1320" s="9"/>
      <c r="CY1320" s="9"/>
      <c r="CZ1320" s="9"/>
      <c r="DA1320" s="9"/>
      <c r="DB1320" s="9"/>
      <c r="DC1320" s="9"/>
    </row>
    <row r="1321" spans="1:107" ht="18.649999999999999" customHeight="1">
      <c r="A1321" s="9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10"/>
      <c r="N1321" s="9"/>
      <c r="O1321" s="9"/>
      <c r="P1321" s="9"/>
      <c r="Q1321" s="9"/>
      <c r="R1321" s="9"/>
      <c r="S1321" s="9">
        <v>19</v>
      </c>
      <c r="T1321" s="9">
        <f t="shared" si="265"/>
        <v>1.9E-3</v>
      </c>
      <c r="U1321" s="9">
        <v>122</v>
      </c>
      <c r="V1321" s="9">
        <f t="shared" si="260"/>
        <v>0.122</v>
      </c>
      <c r="W1321" s="9">
        <v>5.15</v>
      </c>
      <c r="X1321" s="9">
        <v>5150</v>
      </c>
      <c r="Y1321" s="9" t="s">
        <v>35</v>
      </c>
      <c r="Z1321" s="9" t="s">
        <v>35</v>
      </c>
      <c r="AA1321" s="11">
        <v>142.75</v>
      </c>
      <c r="AB1321" s="11" t="s">
        <v>29</v>
      </c>
      <c r="AC1321" s="12">
        <f t="shared" si="263"/>
        <v>164.16249999999999</v>
      </c>
      <c r="AD1321" s="12" t="s">
        <v>36</v>
      </c>
      <c r="AE1321" s="27" t="str">
        <f t="shared" si="266"/>
        <v/>
      </c>
      <c r="AF1321" s="21">
        <f t="shared" si="261"/>
        <v>3.1415000000000006</v>
      </c>
      <c r="AG1321" s="20">
        <f t="shared" si="262"/>
        <v>3.1415000000000006</v>
      </c>
      <c r="AH1321" s="20"/>
      <c r="AI1321" s="15">
        <f t="shared" si="270"/>
        <v>3.1415000000000006</v>
      </c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 t="s">
        <v>36</v>
      </c>
      <c r="BK1321" s="9" t="s">
        <v>37</v>
      </c>
      <c r="BL1321" s="9" t="str">
        <f t="shared" si="271"/>
        <v xml:space="preserve"> 5</v>
      </c>
      <c r="BM1321" s="9">
        <v>3.14</v>
      </c>
      <c r="BN1321" s="15">
        <f t="shared" si="264"/>
        <v>0.31847133757961782</v>
      </c>
      <c r="BO1321" s="9">
        <v>1</v>
      </c>
      <c r="BP1321" s="9">
        <v>5</v>
      </c>
      <c r="BQ1321" s="9">
        <v>105</v>
      </c>
      <c r="BR1321" s="9">
        <f t="shared" si="267"/>
        <v>21</v>
      </c>
      <c r="BS1321" s="9">
        <v>370</v>
      </c>
      <c r="BT1321" s="9" t="s">
        <v>32</v>
      </c>
      <c r="BU1321" s="9"/>
      <c r="BV1321" s="9">
        <v>95</v>
      </c>
      <c r="BW1321" s="9">
        <v>145</v>
      </c>
      <c r="BX1321" s="9">
        <v>5200</v>
      </c>
      <c r="BY1321" s="9">
        <v>7</v>
      </c>
      <c r="BZ1321" s="9">
        <v>3</v>
      </c>
      <c r="CA1321" s="9">
        <v>1</v>
      </c>
      <c r="CB1321" s="9">
        <v>22.08</v>
      </c>
      <c r="CC1321" s="9">
        <v>7.03</v>
      </c>
      <c r="CD1321" s="9">
        <v>285</v>
      </c>
      <c r="CE1321" s="9">
        <f t="shared" si="268"/>
        <v>435</v>
      </c>
      <c r="CF1321" s="9">
        <v>1015</v>
      </c>
      <c r="CG1321" s="9">
        <v>5200</v>
      </c>
      <c r="CH1321" s="9">
        <v>556.57000000000005</v>
      </c>
      <c r="CI1321" s="9" t="s">
        <v>33</v>
      </c>
      <c r="CJ1321" s="15">
        <f t="shared" si="269"/>
        <v>5.4022988505747129</v>
      </c>
      <c r="CK1321" s="9"/>
      <c r="CL1321" s="9"/>
      <c r="CM1321" s="9"/>
      <c r="CN1321" s="9"/>
      <c r="CO1321" s="9"/>
      <c r="CP1321" s="9"/>
      <c r="CQ1321" s="9"/>
      <c r="CR1321" s="9"/>
      <c r="CS1321" s="9"/>
      <c r="CT1321" s="9"/>
      <c r="CU1321" s="9"/>
      <c r="CV1321" s="9"/>
      <c r="CW1321" s="9"/>
      <c r="CX1321" s="9"/>
      <c r="CY1321" s="9"/>
      <c r="CZ1321" s="9"/>
      <c r="DA1321" s="9"/>
      <c r="DB1321" s="9"/>
      <c r="DC1321" s="9"/>
    </row>
    <row r="1322" spans="1:107" ht="18.649999999999999" customHeight="1">
      <c r="A1322" s="9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10"/>
      <c r="N1322" s="9"/>
      <c r="O1322" s="9"/>
      <c r="P1322" s="9"/>
      <c r="Q1322" s="9"/>
      <c r="R1322" s="9"/>
      <c r="S1322" s="9">
        <v>19</v>
      </c>
      <c r="T1322" s="9">
        <f t="shared" si="265"/>
        <v>1.9E-3</v>
      </c>
      <c r="U1322" s="9">
        <v>122</v>
      </c>
      <c r="V1322" s="9">
        <f t="shared" ref="V1322:V1385" si="272">U1322*0.001</f>
        <v>0.122</v>
      </c>
      <c r="W1322" s="9">
        <v>5.45</v>
      </c>
      <c r="X1322" s="9">
        <v>5450</v>
      </c>
      <c r="Y1322" s="9" t="s">
        <v>35</v>
      </c>
      <c r="Z1322" s="9" t="s">
        <v>35</v>
      </c>
      <c r="AA1322" s="11">
        <v>142.75</v>
      </c>
      <c r="AB1322" s="11" t="s">
        <v>29</v>
      </c>
      <c r="AC1322" s="12">
        <f t="shared" si="263"/>
        <v>164.16249999999999</v>
      </c>
      <c r="AD1322" s="12" t="s">
        <v>36</v>
      </c>
      <c r="AE1322" s="27" t="str">
        <f t="shared" si="266"/>
        <v/>
      </c>
      <c r="AF1322" s="21">
        <f t="shared" si="261"/>
        <v>3.3245000000000005</v>
      </c>
      <c r="AG1322" s="20">
        <f t="shared" si="262"/>
        <v>3.3245000000000005</v>
      </c>
      <c r="AH1322" s="20"/>
      <c r="AI1322" s="15">
        <f t="shared" si="270"/>
        <v>3.3245000000000005</v>
      </c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 t="s">
        <v>36</v>
      </c>
      <c r="BK1322" s="9" t="s">
        <v>37</v>
      </c>
      <c r="BL1322" s="9" t="str">
        <f t="shared" si="271"/>
        <v xml:space="preserve"> 5</v>
      </c>
      <c r="BM1322" s="9">
        <v>3.32</v>
      </c>
      <c r="BN1322" s="15">
        <f t="shared" si="264"/>
        <v>0.30120481927710846</v>
      </c>
      <c r="BO1322" s="9">
        <v>1</v>
      </c>
      <c r="BP1322" s="9">
        <v>5</v>
      </c>
      <c r="BQ1322" s="9">
        <v>105</v>
      </c>
      <c r="BR1322" s="9">
        <f t="shared" si="267"/>
        <v>21</v>
      </c>
      <c r="BS1322" s="9">
        <v>370</v>
      </c>
      <c r="BT1322" s="9" t="s">
        <v>32</v>
      </c>
      <c r="BU1322" s="9"/>
      <c r="BV1322" s="9">
        <v>95</v>
      </c>
      <c r="BW1322" s="9">
        <v>145</v>
      </c>
      <c r="BX1322" s="9">
        <v>5500</v>
      </c>
      <c r="BY1322" s="9">
        <v>7</v>
      </c>
      <c r="BZ1322" s="9">
        <v>3</v>
      </c>
      <c r="CA1322" s="9">
        <v>1</v>
      </c>
      <c r="CB1322" s="9">
        <v>23.37</v>
      </c>
      <c r="CC1322" s="9">
        <v>7.03</v>
      </c>
      <c r="CD1322" s="9">
        <v>285</v>
      </c>
      <c r="CE1322" s="9">
        <f t="shared" si="268"/>
        <v>435</v>
      </c>
      <c r="CF1322" s="9">
        <v>1015</v>
      </c>
      <c r="CG1322" s="9">
        <v>5500</v>
      </c>
      <c r="CH1322" s="9">
        <v>588.66999999999996</v>
      </c>
      <c r="CI1322" s="9" t="s">
        <v>33</v>
      </c>
      <c r="CJ1322" s="15">
        <f t="shared" si="269"/>
        <v>5.4022988505747129</v>
      </c>
      <c r="CK1322" s="9"/>
      <c r="CL1322" s="9"/>
      <c r="CM1322" s="9"/>
      <c r="CN1322" s="9"/>
      <c r="CO1322" s="9"/>
      <c r="CP1322" s="9"/>
      <c r="CQ1322" s="9"/>
      <c r="CR1322" s="9"/>
      <c r="CS1322" s="9"/>
      <c r="CT1322" s="9"/>
      <c r="CU1322" s="9"/>
      <c r="CV1322" s="9"/>
      <c r="CW1322" s="9"/>
      <c r="CX1322" s="9"/>
      <c r="CY1322" s="9"/>
      <c r="CZ1322" s="9"/>
      <c r="DA1322" s="9"/>
      <c r="DB1322" s="9"/>
      <c r="DC1322" s="9"/>
    </row>
    <row r="1323" spans="1:107" ht="18.649999999999999" customHeight="1">
      <c r="A1323" s="9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10"/>
      <c r="N1323" s="9"/>
      <c r="O1323" s="9"/>
      <c r="P1323" s="9"/>
      <c r="Q1323" s="9"/>
      <c r="R1323" s="9"/>
      <c r="S1323" s="9">
        <v>19</v>
      </c>
      <c r="T1323" s="9">
        <f t="shared" si="265"/>
        <v>1.9E-3</v>
      </c>
      <c r="U1323" s="9">
        <v>122</v>
      </c>
      <c r="V1323" s="9">
        <f t="shared" si="272"/>
        <v>0.122</v>
      </c>
      <c r="W1323" s="9">
        <v>5.75</v>
      </c>
      <c r="X1323" s="9">
        <v>5750</v>
      </c>
      <c r="Y1323" s="9" t="s">
        <v>35</v>
      </c>
      <c r="Z1323" s="9" t="s">
        <v>35</v>
      </c>
      <c r="AA1323" s="11">
        <v>142.75</v>
      </c>
      <c r="AB1323" s="11" t="s">
        <v>29</v>
      </c>
      <c r="AC1323" s="12">
        <f t="shared" si="263"/>
        <v>164.16249999999999</v>
      </c>
      <c r="AD1323" s="12" t="s">
        <v>36</v>
      </c>
      <c r="AE1323" s="27" t="str">
        <f t="shared" si="266"/>
        <v/>
      </c>
      <c r="AF1323" s="21">
        <f t="shared" si="261"/>
        <v>3.5075000000000003</v>
      </c>
      <c r="AG1323" s="20">
        <f t="shared" si="262"/>
        <v>3.5075000000000003</v>
      </c>
      <c r="AH1323" s="20"/>
      <c r="AI1323" s="15">
        <f t="shared" si="270"/>
        <v>3.5075000000000003</v>
      </c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 t="s">
        <v>36</v>
      </c>
      <c r="BK1323" s="9" t="s">
        <v>37</v>
      </c>
      <c r="BL1323" s="9" t="str">
        <f t="shared" si="271"/>
        <v xml:space="preserve"> 5</v>
      </c>
      <c r="BM1323" s="9">
        <v>3.51</v>
      </c>
      <c r="BN1323" s="15">
        <f t="shared" si="264"/>
        <v>0.28490028490028491</v>
      </c>
      <c r="BO1323" s="9">
        <v>1</v>
      </c>
      <c r="BP1323" s="9">
        <v>5</v>
      </c>
      <c r="BQ1323" s="9">
        <v>105</v>
      </c>
      <c r="BR1323" s="9">
        <f t="shared" si="267"/>
        <v>21</v>
      </c>
      <c r="BS1323" s="9">
        <v>370</v>
      </c>
      <c r="BT1323" s="9" t="s">
        <v>32</v>
      </c>
      <c r="BU1323" s="9"/>
      <c r="BV1323" s="9">
        <v>95</v>
      </c>
      <c r="BW1323" s="9">
        <v>145</v>
      </c>
      <c r="BX1323" s="9">
        <v>5800</v>
      </c>
      <c r="BY1323" s="9">
        <v>7</v>
      </c>
      <c r="BZ1323" s="9">
        <v>3</v>
      </c>
      <c r="CA1323" s="9">
        <v>1</v>
      </c>
      <c r="CB1323" s="9">
        <v>24.66</v>
      </c>
      <c r="CC1323" s="9">
        <v>7.03</v>
      </c>
      <c r="CD1323" s="9">
        <v>285</v>
      </c>
      <c r="CE1323" s="9">
        <f t="shared" si="268"/>
        <v>435</v>
      </c>
      <c r="CF1323" s="9">
        <v>1015</v>
      </c>
      <c r="CG1323" s="9">
        <v>5800</v>
      </c>
      <c r="CH1323" s="9">
        <v>620.78</v>
      </c>
      <c r="CI1323" s="9" t="s">
        <v>33</v>
      </c>
      <c r="CJ1323" s="15">
        <f t="shared" si="269"/>
        <v>5.4022988505747129</v>
      </c>
      <c r="CK1323" s="9"/>
      <c r="CL1323" s="9"/>
      <c r="CM1323" s="9"/>
      <c r="CN1323" s="9"/>
      <c r="CO1323" s="9"/>
      <c r="CP1323" s="9"/>
      <c r="CQ1323" s="9"/>
      <c r="CR1323" s="9"/>
      <c r="CS1323" s="9"/>
      <c r="CT1323" s="9"/>
      <c r="CU1323" s="9"/>
      <c r="CV1323" s="9"/>
      <c r="CW1323" s="9"/>
      <c r="CX1323" s="9"/>
      <c r="CY1323" s="9"/>
      <c r="CZ1323" s="9"/>
      <c r="DA1323" s="9"/>
      <c r="DB1323" s="9"/>
      <c r="DC1323" s="9"/>
    </row>
    <row r="1324" spans="1:107" ht="18.649999999999999" customHeight="1">
      <c r="A1324" s="9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10"/>
      <c r="N1324" s="9"/>
      <c r="O1324" s="9"/>
      <c r="P1324" s="9"/>
      <c r="Q1324" s="9"/>
      <c r="R1324" s="9"/>
      <c r="S1324" s="9">
        <v>19</v>
      </c>
      <c r="T1324" s="9">
        <f t="shared" si="265"/>
        <v>1.9E-3</v>
      </c>
      <c r="U1324" s="9">
        <v>122</v>
      </c>
      <c r="V1324" s="9">
        <f t="shared" si="272"/>
        <v>0.122</v>
      </c>
      <c r="W1324" s="9">
        <v>6.05</v>
      </c>
      <c r="X1324" s="9">
        <v>6050</v>
      </c>
      <c r="Y1324" s="9" t="s">
        <v>35</v>
      </c>
      <c r="Z1324" s="9" t="s">
        <v>35</v>
      </c>
      <c r="AA1324" s="11">
        <v>142.75</v>
      </c>
      <c r="AB1324" s="11" t="s">
        <v>29</v>
      </c>
      <c r="AC1324" s="12">
        <f t="shared" si="263"/>
        <v>164.16249999999999</v>
      </c>
      <c r="AD1324" s="12" t="s">
        <v>36</v>
      </c>
      <c r="AE1324" s="27" t="str">
        <f t="shared" si="266"/>
        <v/>
      </c>
      <c r="AF1324" s="21">
        <f t="shared" si="261"/>
        <v>3.6905000000000001</v>
      </c>
      <c r="AG1324" s="20">
        <f t="shared" si="262"/>
        <v>3.6905000000000001</v>
      </c>
      <c r="AH1324" s="20"/>
      <c r="AI1324" s="15">
        <f t="shared" si="270"/>
        <v>3.6905000000000001</v>
      </c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 t="s">
        <v>36</v>
      </c>
      <c r="BK1324" s="9" t="s">
        <v>37</v>
      </c>
      <c r="BL1324" s="9" t="str">
        <f t="shared" si="271"/>
        <v xml:space="preserve"> 5</v>
      </c>
      <c r="BM1324" s="9">
        <v>3.69</v>
      </c>
      <c r="BN1324" s="15">
        <f t="shared" si="264"/>
        <v>0.2710027100271003</v>
      </c>
      <c r="BO1324" s="9">
        <v>1</v>
      </c>
      <c r="BP1324" s="9">
        <v>5</v>
      </c>
      <c r="BQ1324" s="9">
        <v>105</v>
      </c>
      <c r="BR1324" s="9">
        <f t="shared" si="267"/>
        <v>21</v>
      </c>
      <c r="BS1324" s="9">
        <v>370</v>
      </c>
      <c r="BT1324" s="9" t="s">
        <v>32</v>
      </c>
      <c r="BU1324" s="9"/>
      <c r="BV1324" s="9">
        <v>95</v>
      </c>
      <c r="BW1324" s="9">
        <v>145</v>
      </c>
      <c r="BX1324" s="9">
        <v>6100</v>
      </c>
      <c r="BY1324" s="9">
        <v>7</v>
      </c>
      <c r="BZ1324" s="9">
        <v>3</v>
      </c>
      <c r="CA1324" s="9">
        <v>1</v>
      </c>
      <c r="CB1324" s="9">
        <v>25.94</v>
      </c>
      <c r="CC1324" s="9">
        <v>7.03</v>
      </c>
      <c r="CD1324" s="9">
        <v>285</v>
      </c>
      <c r="CE1324" s="9">
        <f t="shared" si="268"/>
        <v>435</v>
      </c>
      <c r="CF1324" s="9">
        <v>1015</v>
      </c>
      <c r="CG1324" s="9">
        <v>6100</v>
      </c>
      <c r="CH1324" s="9">
        <v>652.89</v>
      </c>
      <c r="CI1324" s="9" t="s">
        <v>33</v>
      </c>
      <c r="CJ1324" s="15">
        <f t="shared" si="269"/>
        <v>5.4022988505747129</v>
      </c>
      <c r="CK1324" s="9"/>
      <c r="CL1324" s="9"/>
      <c r="CM1324" s="9"/>
      <c r="CN1324" s="9"/>
      <c r="CO1324" s="9"/>
      <c r="CP1324" s="9"/>
      <c r="CQ1324" s="9"/>
      <c r="CR1324" s="9"/>
      <c r="CS1324" s="9"/>
      <c r="CT1324" s="9"/>
      <c r="CU1324" s="9"/>
      <c r="CV1324" s="9"/>
      <c r="CW1324" s="9"/>
      <c r="CX1324" s="9"/>
      <c r="CY1324" s="9"/>
      <c r="CZ1324" s="9"/>
      <c r="DA1324" s="9"/>
      <c r="DB1324" s="9"/>
      <c r="DC1324" s="9"/>
    </row>
    <row r="1325" spans="1:107" ht="18.649999999999999" customHeight="1">
      <c r="A1325" s="9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10"/>
      <c r="N1325" s="9"/>
      <c r="O1325" s="9"/>
      <c r="P1325" s="9"/>
      <c r="Q1325" s="9"/>
      <c r="R1325" s="9"/>
      <c r="S1325" s="9">
        <v>19</v>
      </c>
      <c r="T1325" s="9">
        <f t="shared" si="265"/>
        <v>1.9E-3</v>
      </c>
      <c r="U1325" s="9">
        <v>122</v>
      </c>
      <c r="V1325" s="9">
        <f t="shared" si="272"/>
        <v>0.122</v>
      </c>
      <c r="W1325" s="9">
        <v>1.8</v>
      </c>
      <c r="X1325" s="9">
        <v>1800</v>
      </c>
      <c r="Y1325" s="9" t="s">
        <v>35</v>
      </c>
      <c r="Z1325" s="9" t="s">
        <v>35</v>
      </c>
      <c r="AA1325" s="11">
        <v>142.75</v>
      </c>
      <c r="AB1325" s="11" t="s">
        <v>29</v>
      </c>
      <c r="AC1325" s="12">
        <f t="shared" si="263"/>
        <v>164.16249999999999</v>
      </c>
      <c r="AD1325" s="12" t="s">
        <v>36</v>
      </c>
      <c r="AE1325" s="27" t="str">
        <f t="shared" si="266"/>
        <v/>
      </c>
      <c r="AF1325" s="21">
        <f t="shared" si="261"/>
        <v>1.0979999999999999</v>
      </c>
      <c r="AG1325" s="20">
        <f t="shared" si="262"/>
        <v>1.0979999999999999</v>
      </c>
      <c r="AH1325" s="20"/>
      <c r="AI1325" s="15">
        <f t="shared" si="270"/>
        <v>1.0979999999999999</v>
      </c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 t="s">
        <v>36</v>
      </c>
      <c r="BK1325" s="9" t="s">
        <v>37</v>
      </c>
      <c r="BL1325" s="9" t="str">
        <f t="shared" si="271"/>
        <v xml:space="preserve"> 5</v>
      </c>
      <c r="BM1325" s="9">
        <v>1.1000000000000001</v>
      </c>
      <c r="BN1325" s="15">
        <f t="shared" si="264"/>
        <v>0.90909090909090906</v>
      </c>
      <c r="BO1325" s="9">
        <v>1</v>
      </c>
      <c r="BP1325" s="9">
        <v>5</v>
      </c>
      <c r="BQ1325" s="9">
        <v>105</v>
      </c>
      <c r="BR1325" s="9">
        <f t="shared" si="267"/>
        <v>21</v>
      </c>
      <c r="BS1325" s="9">
        <v>370</v>
      </c>
      <c r="BT1325" s="9" t="s">
        <v>32</v>
      </c>
      <c r="BU1325" s="9"/>
      <c r="BV1325" s="9">
        <v>95</v>
      </c>
      <c r="BW1325" s="9">
        <v>145</v>
      </c>
      <c r="BX1325" s="9">
        <v>1850</v>
      </c>
      <c r="BY1325" s="9">
        <v>7</v>
      </c>
      <c r="BZ1325" s="9">
        <v>3</v>
      </c>
      <c r="CA1325" s="9">
        <v>1</v>
      </c>
      <c r="CB1325" s="9">
        <v>7.72</v>
      </c>
      <c r="CC1325" s="9">
        <v>7.03</v>
      </c>
      <c r="CD1325" s="9">
        <v>285</v>
      </c>
      <c r="CE1325" s="9">
        <f t="shared" si="268"/>
        <v>435</v>
      </c>
      <c r="CF1325" s="9">
        <v>1015</v>
      </c>
      <c r="CG1325" s="9">
        <v>1850</v>
      </c>
      <c r="CH1325" s="9">
        <v>198.01</v>
      </c>
      <c r="CI1325" s="9" t="s">
        <v>33</v>
      </c>
      <c r="CJ1325" s="15">
        <f t="shared" si="269"/>
        <v>5.4022988505747129</v>
      </c>
      <c r="CK1325" s="9"/>
      <c r="CL1325" s="9"/>
      <c r="CM1325" s="9"/>
      <c r="CN1325" s="9"/>
      <c r="CO1325" s="9"/>
      <c r="CP1325" s="9"/>
      <c r="CQ1325" s="9"/>
      <c r="CR1325" s="9"/>
      <c r="CS1325" s="9"/>
      <c r="CT1325" s="9"/>
      <c r="CU1325" s="9"/>
      <c r="CV1325" s="9"/>
      <c r="CW1325" s="9"/>
      <c r="CX1325" s="9"/>
      <c r="CY1325" s="9"/>
      <c r="CZ1325" s="9"/>
      <c r="DA1325" s="9"/>
      <c r="DB1325" s="9"/>
      <c r="DC1325" s="9"/>
    </row>
    <row r="1326" spans="1:107" ht="18.649999999999999" customHeight="1">
      <c r="A1326" s="9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10"/>
      <c r="N1326" s="9"/>
      <c r="O1326" s="9"/>
      <c r="P1326" s="9"/>
      <c r="Q1326" s="9"/>
      <c r="R1326" s="9"/>
      <c r="S1326" s="9">
        <v>19</v>
      </c>
      <c r="T1326" s="9">
        <f t="shared" si="265"/>
        <v>1.9E-3</v>
      </c>
      <c r="U1326" s="9">
        <v>122</v>
      </c>
      <c r="V1326" s="9">
        <f t="shared" si="272"/>
        <v>0.122</v>
      </c>
      <c r="W1326" s="9">
        <v>2.1</v>
      </c>
      <c r="X1326" s="9">
        <v>2100</v>
      </c>
      <c r="Y1326" s="9" t="s">
        <v>35</v>
      </c>
      <c r="Z1326" s="9" t="s">
        <v>35</v>
      </c>
      <c r="AA1326" s="11">
        <v>142.75</v>
      </c>
      <c r="AB1326" s="11" t="s">
        <v>29</v>
      </c>
      <c r="AC1326" s="12">
        <f t="shared" si="263"/>
        <v>164.16249999999999</v>
      </c>
      <c r="AD1326" s="12" t="s">
        <v>36</v>
      </c>
      <c r="AE1326" s="27" t="str">
        <f t="shared" si="266"/>
        <v/>
      </c>
      <c r="AF1326" s="21">
        <f t="shared" si="261"/>
        <v>1.2809999999999999</v>
      </c>
      <c r="AG1326" s="20">
        <f t="shared" si="262"/>
        <v>1.2809999999999999</v>
      </c>
      <c r="AH1326" s="20"/>
      <c r="AI1326" s="15">
        <f t="shared" si="270"/>
        <v>1.2809999999999999</v>
      </c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 t="s">
        <v>36</v>
      </c>
      <c r="BK1326" s="9" t="s">
        <v>37</v>
      </c>
      <c r="BL1326" s="9" t="str">
        <f t="shared" si="271"/>
        <v xml:space="preserve"> 5</v>
      </c>
      <c r="BM1326" s="9">
        <v>1.28</v>
      </c>
      <c r="BN1326" s="15">
        <f t="shared" si="264"/>
        <v>0.78125</v>
      </c>
      <c r="BO1326" s="9">
        <v>1</v>
      </c>
      <c r="BP1326" s="9">
        <v>5</v>
      </c>
      <c r="BQ1326" s="9">
        <v>105</v>
      </c>
      <c r="BR1326" s="9">
        <f t="shared" si="267"/>
        <v>21</v>
      </c>
      <c r="BS1326" s="9">
        <v>370</v>
      </c>
      <c r="BT1326" s="9" t="s">
        <v>32</v>
      </c>
      <c r="BU1326" s="9"/>
      <c r="BV1326" s="9">
        <v>95</v>
      </c>
      <c r="BW1326" s="9">
        <v>145</v>
      </c>
      <c r="BX1326" s="9">
        <v>2150</v>
      </c>
      <c r="BY1326" s="9">
        <v>7</v>
      </c>
      <c r="BZ1326" s="9">
        <v>3</v>
      </c>
      <c r="CA1326" s="9">
        <v>1</v>
      </c>
      <c r="CB1326" s="9">
        <v>9.01</v>
      </c>
      <c r="CC1326" s="9">
        <v>7.03</v>
      </c>
      <c r="CD1326" s="9">
        <v>285</v>
      </c>
      <c r="CE1326" s="9">
        <f t="shared" si="268"/>
        <v>435</v>
      </c>
      <c r="CF1326" s="9">
        <v>1015</v>
      </c>
      <c r="CG1326" s="9">
        <v>2150</v>
      </c>
      <c r="CH1326" s="9">
        <v>230.12</v>
      </c>
      <c r="CI1326" s="9" t="s">
        <v>33</v>
      </c>
      <c r="CJ1326" s="15">
        <f t="shared" si="269"/>
        <v>5.4022988505747129</v>
      </c>
      <c r="CK1326" s="9"/>
      <c r="CL1326" s="9"/>
      <c r="CM1326" s="9"/>
      <c r="CN1326" s="9"/>
      <c r="CO1326" s="9"/>
      <c r="CP1326" s="9"/>
      <c r="CQ1326" s="9"/>
      <c r="CR1326" s="9"/>
      <c r="CS1326" s="9"/>
      <c r="CT1326" s="9"/>
      <c r="CU1326" s="9"/>
      <c r="CV1326" s="9"/>
      <c r="CW1326" s="9"/>
      <c r="CX1326" s="9"/>
      <c r="CY1326" s="9"/>
      <c r="CZ1326" s="9"/>
      <c r="DA1326" s="9"/>
      <c r="DB1326" s="9"/>
      <c r="DC1326" s="9"/>
    </row>
    <row r="1327" spans="1:107" ht="18.649999999999999" customHeight="1">
      <c r="A1327" s="9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10"/>
      <c r="N1327" s="9"/>
      <c r="O1327" s="9"/>
      <c r="P1327" s="9"/>
      <c r="Q1327" s="9"/>
      <c r="R1327" s="9"/>
      <c r="S1327" s="9">
        <v>19</v>
      </c>
      <c r="T1327" s="9">
        <f t="shared" si="265"/>
        <v>1.9E-3</v>
      </c>
      <c r="U1327" s="9">
        <v>122</v>
      </c>
      <c r="V1327" s="9">
        <f t="shared" si="272"/>
        <v>0.122</v>
      </c>
      <c r="W1327" s="9">
        <v>2.4</v>
      </c>
      <c r="X1327" s="9">
        <v>2400</v>
      </c>
      <c r="Y1327" s="9" t="s">
        <v>35</v>
      </c>
      <c r="Z1327" s="9" t="s">
        <v>35</v>
      </c>
      <c r="AA1327" s="11">
        <v>142.75</v>
      </c>
      <c r="AB1327" s="11" t="s">
        <v>29</v>
      </c>
      <c r="AC1327" s="12">
        <f t="shared" si="263"/>
        <v>164.16249999999999</v>
      </c>
      <c r="AD1327" s="12" t="s">
        <v>36</v>
      </c>
      <c r="AE1327" s="27" t="str">
        <f t="shared" si="266"/>
        <v/>
      </c>
      <c r="AF1327" s="21">
        <f t="shared" si="261"/>
        <v>1.464</v>
      </c>
      <c r="AG1327" s="20">
        <f t="shared" si="262"/>
        <v>1.464</v>
      </c>
      <c r="AH1327" s="20"/>
      <c r="AI1327" s="15">
        <f t="shared" si="270"/>
        <v>1.464</v>
      </c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 t="s">
        <v>36</v>
      </c>
      <c r="BK1327" s="9" t="s">
        <v>37</v>
      </c>
      <c r="BL1327" s="9" t="str">
        <f t="shared" si="271"/>
        <v xml:space="preserve"> 5</v>
      </c>
      <c r="BM1327" s="9">
        <v>1.46</v>
      </c>
      <c r="BN1327" s="15">
        <f t="shared" si="264"/>
        <v>0.68493150684931503</v>
      </c>
      <c r="BO1327" s="9">
        <v>1</v>
      </c>
      <c r="BP1327" s="9">
        <v>5</v>
      </c>
      <c r="BQ1327" s="9">
        <v>105</v>
      </c>
      <c r="BR1327" s="9">
        <f t="shared" si="267"/>
        <v>21</v>
      </c>
      <c r="BS1327" s="9">
        <v>370</v>
      </c>
      <c r="BT1327" s="9" t="s">
        <v>32</v>
      </c>
      <c r="BU1327" s="9"/>
      <c r="BV1327" s="9">
        <v>95</v>
      </c>
      <c r="BW1327" s="9">
        <v>145</v>
      </c>
      <c r="BX1327" s="9">
        <v>2450</v>
      </c>
      <c r="BY1327" s="9">
        <v>7</v>
      </c>
      <c r="BZ1327" s="9">
        <v>3</v>
      </c>
      <c r="CA1327" s="9">
        <v>1</v>
      </c>
      <c r="CB1327" s="9">
        <v>10.29</v>
      </c>
      <c r="CC1327" s="9">
        <v>7.03</v>
      </c>
      <c r="CD1327" s="9">
        <v>285</v>
      </c>
      <c r="CE1327" s="9">
        <f t="shared" si="268"/>
        <v>435</v>
      </c>
      <c r="CF1327" s="9">
        <v>1015</v>
      </c>
      <c r="CG1327" s="9">
        <v>2450</v>
      </c>
      <c r="CH1327" s="9">
        <v>262.23</v>
      </c>
      <c r="CI1327" s="9" t="s">
        <v>33</v>
      </c>
      <c r="CJ1327" s="15">
        <f t="shared" si="269"/>
        <v>5.4022988505747129</v>
      </c>
      <c r="CK1327" s="9"/>
      <c r="CL1327" s="9"/>
      <c r="CM1327" s="9"/>
      <c r="CN1327" s="9"/>
      <c r="CO1327" s="9"/>
      <c r="CP1327" s="9"/>
      <c r="CQ1327" s="9"/>
      <c r="CR1327" s="9"/>
      <c r="CS1327" s="9"/>
      <c r="CT1327" s="9"/>
      <c r="CU1327" s="9"/>
      <c r="CV1327" s="9"/>
      <c r="CW1327" s="9"/>
      <c r="CX1327" s="9"/>
      <c r="CY1327" s="9"/>
      <c r="CZ1327" s="9"/>
      <c r="DA1327" s="9"/>
      <c r="DB1327" s="9"/>
      <c r="DC1327" s="9"/>
    </row>
    <row r="1328" spans="1:107" ht="18.649999999999999" customHeight="1">
      <c r="A1328" s="9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10"/>
      <c r="N1328" s="9"/>
      <c r="O1328" s="9"/>
      <c r="P1328" s="9"/>
      <c r="Q1328" s="9"/>
      <c r="R1328" s="9"/>
      <c r="S1328" s="9">
        <v>19</v>
      </c>
      <c r="T1328" s="9">
        <f t="shared" si="265"/>
        <v>1.9E-3</v>
      </c>
      <c r="U1328" s="9">
        <v>122</v>
      </c>
      <c r="V1328" s="9">
        <f t="shared" si="272"/>
        <v>0.122</v>
      </c>
      <c r="W1328" s="9">
        <v>2.7</v>
      </c>
      <c r="X1328" s="9">
        <v>2700</v>
      </c>
      <c r="Y1328" s="9" t="s">
        <v>35</v>
      </c>
      <c r="Z1328" s="9" t="s">
        <v>35</v>
      </c>
      <c r="AA1328" s="11">
        <v>142.75</v>
      </c>
      <c r="AB1328" s="11" t="s">
        <v>29</v>
      </c>
      <c r="AC1328" s="12">
        <f t="shared" si="263"/>
        <v>164.16249999999999</v>
      </c>
      <c r="AD1328" s="12" t="s">
        <v>36</v>
      </c>
      <c r="AE1328" s="27" t="str">
        <f t="shared" si="266"/>
        <v/>
      </c>
      <c r="AF1328" s="21">
        <f t="shared" si="261"/>
        <v>1.6470000000000002</v>
      </c>
      <c r="AG1328" s="20">
        <f t="shared" si="262"/>
        <v>1.6470000000000002</v>
      </c>
      <c r="AH1328" s="20"/>
      <c r="AI1328" s="15">
        <f t="shared" si="270"/>
        <v>1.6470000000000002</v>
      </c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 t="s">
        <v>36</v>
      </c>
      <c r="BK1328" s="9" t="s">
        <v>37</v>
      </c>
      <c r="BL1328" s="9" t="str">
        <f t="shared" si="271"/>
        <v xml:space="preserve"> 5</v>
      </c>
      <c r="BM1328" s="9">
        <v>1.65</v>
      </c>
      <c r="BN1328" s="15">
        <f t="shared" si="264"/>
        <v>0.60606060606060608</v>
      </c>
      <c r="BO1328" s="9">
        <v>1</v>
      </c>
      <c r="BP1328" s="9">
        <v>5</v>
      </c>
      <c r="BQ1328" s="9">
        <v>105</v>
      </c>
      <c r="BR1328" s="9">
        <f t="shared" si="267"/>
        <v>21</v>
      </c>
      <c r="BS1328" s="9">
        <v>370</v>
      </c>
      <c r="BT1328" s="9" t="s">
        <v>32</v>
      </c>
      <c r="BU1328" s="9"/>
      <c r="BV1328" s="9">
        <v>95</v>
      </c>
      <c r="BW1328" s="9">
        <v>145</v>
      </c>
      <c r="BX1328" s="9">
        <v>2750</v>
      </c>
      <c r="BY1328" s="9">
        <v>7</v>
      </c>
      <c r="BZ1328" s="9">
        <v>3</v>
      </c>
      <c r="CA1328" s="9">
        <v>1</v>
      </c>
      <c r="CB1328" s="9">
        <v>11.58</v>
      </c>
      <c r="CC1328" s="9">
        <v>7.03</v>
      </c>
      <c r="CD1328" s="9">
        <v>285</v>
      </c>
      <c r="CE1328" s="9">
        <f t="shared" si="268"/>
        <v>435</v>
      </c>
      <c r="CF1328" s="9">
        <v>1015</v>
      </c>
      <c r="CG1328" s="9">
        <v>2750</v>
      </c>
      <c r="CH1328" s="9">
        <v>294.33999999999997</v>
      </c>
      <c r="CI1328" s="9" t="s">
        <v>33</v>
      </c>
      <c r="CJ1328" s="15">
        <f t="shared" si="269"/>
        <v>5.4022988505747129</v>
      </c>
      <c r="CK1328" s="9"/>
      <c r="CL1328" s="9"/>
      <c r="CM1328" s="9"/>
      <c r="CN1328" s="9"/>
      <c r="CO1328" s="9"/>
      <c r="CP1328" s="9"/>
      <c r="CQ1328" s="9"/>
      <c r="CR1328" s="9"/>
      <c r="CS1328" s="9"/>
      <c r="CT1328" s="9"/>
      <c r="CU1328" s="9"/>
      <c r="CV1328" s="9"/>
      <c r="CW1328" s="9"/>
      <c r="CX1328" s="9"/>
      <c r="CY1328" s="9"/>
      <c r="CZ1328" s="9"/>
      <c r="DA1328" s="9"/>
      <c r="DB1328" s="9"/>
      <c r="DC1328" s="9"/>
    </row>
    <row r="1329" spans="1:107" ht="18.649999999999999" customHeight="1">
      <c r="A1329" s="9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10"/>
      <c r="N1329" s="9"/>
      <c r="O1329" s="9"/>
      <c r="P1329" s="9"/>
      <c r="Q1329" s="9"/>
      <c r="R1329" s="9"/>
      <c r="S1329" s="9">
        <v>19</v>
      </c>
      <c r="T1329" s="9">
        <f t="shared" si="265"/>
        <v>1.9E-3</v>
      </c>
      <c r="U1329" s="9">
        <v>122</v>
      </c>
      <c r="V1329" s="9">
        <f t="shared" si="272"/>
        <v>0.122</v>
      </c>
      <c r="W1329" s="9">
        <v>3.05</v>
      </c>
      <c r="X1329" s="9">
        <v>3050</v>
      </c>
      <c r="Y1329" s="9" t="s">
        <v>35</v>
      </c>
      <c r="Z1329" s="9" t="s">
        <v>35</v>
      </c>
      <c r="AA1329" s="11">
        <v>142.75</v>
      </c>
      <c r="AB1329" s="11" t="s">
        <v>29</v>
      </c>
      <c r="AC1329" s="12">
        <f t="shared" si="263"/>
        <v>164.16249999999999</v>
      </c>
      <c r="AD1329" s="12" t="s">
        <v>36</v>
      </c>
      <c r="AE1329" s="27" t="str">
        <f t="shared" si="266"/>
        <v/>
      </c>
      <c r="AF1329" s="21">
        <f t="shared" si="261"/>
        <v>1.8605</v>
      </c>
      <c r="AG1329" s="20">
        <f t="shared" si="262"/>
        <v>1.8605</v>
      </c>
      <c r="AH1329" s="20"/>
      <c r="AI1329" s="15">
        <f t="shared" si="270"/>
        <v>1.8605</v>
      </c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 t="s">
        <v>36</v>
      </c>
      <c r="BK1329" s="9" t="s">
        <v>37</v>
      </c>
      <c r="BL1329" s="9" t="str">
        <f t="shared" si="271"/>
        <v xml:space="preserve"> 5</v>
      </c>
      <c r="BM1329" s="9">
        <v>1.86</v>
      </c>
      <c r="BN1329" s="15">
        <f t="shared" si="264"/>
        <v>0.5376344086021505</v>
      </c>
      <c r="BO1329" s="9">
        <v>1</v>
      </c>
      <c r="BP1329" s="9">
        <v>5</v>
      </c>
      <c r="BQ1329" s="9">
        <v>105</v>
      </c>
      <c r="BR1329" s="9">
        <f t="shared" si="267"/>
        <v>21</v>
      </c>
      <c r="BS1329" s="9">
        <v>370</v>
      </c>
      <c r="BT1329" s="9" t="s">
        <v>32</v>
      </c>
      <c r="BU1329" s="9"/>
      <c r="BV1329" s="9">
        <v>95</v>
      </c>
      <c r="BW1329" s="9">
        <v>145</v>
      </c>
      <c r="BX1329" s="9">
        <v>3100</v>
      </c>
      <c r="BY1329" s="9">
        <v>7</v>
      </c>
      <c r="BZ1329" s="9">
        <v>3</v>
      </c>
      <c r="CA1329" s="9">
        <v>1</v>
      </c>
      <c r="CB1329" s="9">
        <v>13.08</v>
      </c>
      <c r="CC1329" s="9">
        <v>7.03</v>
      </c>
      <c r="CD1329" s="9">
        <v>285</v>
      </c>
      <c r="CE1329" s="9">
        <f t="shared" si="268"/>
        <v>435</v>
      </c>
      <c r="CF1329" s="9">
        <v>1015</v>
      </c>
      <c r="CG1329" s="9">
        <v>3100</v>
      </c>
      <c r="CH1329" s="9">
        <v>331.8</v>
      </c>
      <c r="CI1329" s="9" t="s">
        <v>33</v>
      </c>
      <c r="CJ1329" s="15">
        <f t="shared" si="269"/>
        <v>5.4022988505747129</v>
      </c>
      <c r="CK1329" s="9"/>
      <c r="CL1329" s="9"/>
      <c r="CM1329" s="9"/>
      <c r="CN1329" s="9"/>
      <c r="CO1329" s="9"/>
      <c r="CP1329" s="9"/>
      <c r="CQ1329" s="9"/>
      <c r="CR1329" s="9"/>
      <c r="CS1329" s="9"/>
      <c r="CT1329" s="9"/>
      <c r="CU1329" s="9"/>
      <c r="CV1329" s="9"/>
      <c r="CW1329" s="9"/>
      <c r="CX1329" s="9"/>
      <c r="CY1329" s="9"/>
      <c r="CZ1329" s="9"/>
      <c r="DA1329" s="9"/>
      <c r="DB1329" s="9"/>
      <c r="DC1329" s="9"/>
    </row>
    <row r="1330" spans="1:107" ht="18.649999999999999" customHeight="1">
      <c r="A1330" s="9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10"/>
      <c r="N1330" s="9"/>
      <c r="O1330" s="9"/>
      <c r="P1330" s="9"/>
      <c r="Q1330" s="9"/>
      <c r="R1330" s="9"/>
      <c r="S1330" s="9">
        <v>19</v>
      </c>
      <c r="T1330" s="9">
        <f t="shared" si="265"/>
        <v>1.9E-3</v>
      </c>
      <c r="U1330" s="9">
        <v>122</v>
      </c>
      <c r="V1330" s="9">
        <f t="shared" si="272"/>
        <v>0.122</v>
      </c>
      <c r="W1330" s="9">
        <v>3.35</v>
      </c>
      <c r="X1330" s="9">
        <v>3350</v>
      </c>
      <c r="Y1330" s="9" t="s">
        <v>35</v>
      </c>
      <c r="Z1330" s="9" t="s">
        <v>35</v>
      </c>
      <c r="AA1330" s="11">
        <v>142.75</v>
      </c>
      <c r="AB1330" s="11" t="s">
        <v>29</v>
      </c>
      <c r="AC1330" s="12">
        <f t="shared" si="263"/>
        <v>164.16249999999999</v>
      </c>
      <c r="AD1330" s="12" t="s">
        <v>36</v>
      </c>
      <c r="AE1330" s="27" t="str">
        <f t="shared" si="266"/>
        <v/>
      </c>
      <c r="AF1330" s="21">
        <f t="shared" si="261"/>
        <v>2.0434999999999999</v>
      </c>
      <c r="AG1330" s="20">
        <f t="shared" si="262"/>
        <v>2.0434999999999999</v>
      </c>
      <c r="AH1330" s="20"/>
      <c r="AI1330" s="15">
        <f t="shared" si="270"/>
        <v>2.0434999999999999</v>
      </c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 t="s">
        <v>36</v>
      </c>
      <c r="BK1330" s="9" t="s">
        <v>37</v>
      </c>
      <c r="BL1330" s="9" t="str">
        <f t="shared" si="271"/>
        <v xml:space="preserve"> 5</v>
      </c>
      <c r="BM1330" s="9">
        <v>2.04</v>
      </c>
      <c r="BN1330" s="15">
        <f t="shared" si="264"/>
        <v>0.49019607843137253</v>
      </c>
      <c r="BO1330" s="9">
        <v>1</v>
      </c>
      <c r="BP1330" s="9">
        <v>5</v>
      </c>
      <c r="BQ1330" s="9">
        <v>105</v>
      </c>
      <c r="BR1330" s="9">
        <f t="shared" si="267"/>
        <v>21</v>
      </c>
      <c r="BS1330" s="9">
        <v>370</v>
      </c>
      <c r="BT1330" s="9" t="s">
        <v>32</v>
      </c>
      <c r="BU1330" s="9"/>
      <c r="BV1330" s="9">
        <v>95</v>
      </c>
      <c r="BW1330" s="9">
        <v>145</v>
      </c>
      <c r="BX1330" s="9">
        <v>3400</v>
      </c>
      <c r="BY1330" s="9">
        <v>7</v>
      </c>
      <c r="BZ1330" s="9">
        <v>3</v>
      </c>
      <c r="CA1330" s="9">
        <v>1</v>
      </c>
      <c r="CB1330" s="9">
        <v>14.37</v>
      </c>
      <c r="CC1330" s="9">
        <v>7.03</v>
      </c>
      <c r="CD1330" s="9">
        <v>285</v>
      </c>
      <c r="CE1330" s="9">
        <f t="shared" si="268"/>
        <v>435</v>
      </c>
      <c r="CF1330" s="9">
        <v>1015</v>
      </c>
      <c r="CG1330" s="9">
        <v>3400</v>
      </c>
      <c r="CH1330" s="9">
        <v>363.91</v>
      </c>
      <c r="CI1330" s="9" t="s">
        <v>33</v>
      </c>
      <c r="CJ1330" s="15">
        <f t="shared" si="269"/>
        <v>5.4022988505747129</v>
      </c>
      <c r="CK1330" s="9"/>
      <c r="CL1330" s="9"/>
      <c r="CM1330" s="9"/>
      <c r="CN1330" s="9"/>
      <c r="CO1330" s="9"/>
      <c r="CP1330" s="9"/>
      <c r="CQ1330" s="9"/>
      <c r="CR1330" s="9"/>
      <c r="CS1330" s="9"/>
      <c r="CT1330" s="9"/>
      <c r="CU1330" s="9"/>
      <c r="CV1330" s="9"/>
      <c r="CW1330" s="9"/>
      <c r="CX1330" s="9"/>
      <c r="CY1330" s="9"/>
      <c r="CZ1330" s="9"/>
      <c r="DA1330" s="9"/>
      <c r="DB1330" s="9"/>
      <c r="DC1330" s="9"/>
    </row>
    <row r="1331" spans="1:107" ht="18.649999999999999" customHeight="1">
      <c r="A1331" s="9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10"/>
      <c r="N1331" s="9"/>
      <c r="O1331" s="9"/>
      <c r="P1331" s="9"/>
      <c r="Q1331" s="9"/>
      <c r="R1331" s="9"/>
      <c r="S1331" s="9">
        <v>19</v>
      </c>
      <c r="T1331" s="9">
        <f t="shared" si="265"/>
        <v>1.9E-3</v>
      </c>
      <c r="U1331" s="9">
        <v>122</v>
      </c>
      <c r="V1331" s="9">
        <f t="shared" si="272"/>
        <v>0.122</v>
      </c>
      <c r="W1331" s="9">
        <v>3.65</v>
      </c>
      <c r="X1331" s="9">
        <v>3650</v>
      </c>
      <c r="Y1331" s="9" t="s">
        <v>35</v>
      </c>
      <c r="Z1331" s="9" t="s">
        <v>35</v>
      </c>
      <c r="AA1331" s="11">
        <v>142.75</v>
      </c>
      <c r="AB1331" s="11" t="s">
        <v>29</v>
      </c>
      <c r="AC1331" s="12">
        <f t="shared" si="263"/>
        <v>164.16249999999999</v>
      </c>
      <c r="AD1331" s="12" t="s">
        <v>36</v>
      </c>
      <c r="AE1331" s="27" t="str">
        <f t="shared" si="266"/>
        <v/>
      </c>
      <c r="AF1331" s="21">
        <f t="shared" si="261"/>
        <v>2.2264999999999997</v>
      </c>
      <c r="AG1331" s="20">
        <f t="shared" si="262"/>
        <v>2.2264999999999997</v>
      </c>
      <c r="AH1331" s="20"/>
      <c r="AI1331" s="15">
        <f t="shared" si="270"/>
        <v>2.2264999999999997</v>
      </c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 t="s">
        <v>36</v>
      </c>
      <c r="BK1331" s="9" t="s">
        <v>37</v>
      </c>
      <c r="BL1331" s="9" t="str">
        <f t="shared" si="271"/>
        <v xml:space="preserve"> 5</v>
      </c>
      <c r="BM1331" s="9">
        <v>2.23</v>
      </c>
      <c r="BN1331" s="15">
        <f t="shared" si="264"/>
        <v>0.44843049327354262</v>
      </c>
      <c r="BO1331" s="9">
        <v>1</v>
      </c>
      <c r="BP1331" s="9">
        <v>5</v>
      </c>
      <c r="BQ1331" s="9">
        <v>105</v>
      </c>
      <c r="BR1331" s="9">
        <f t="shared" si="267"/>
        <v>21</v>
      </c>
      <c r="BS1331" s="9">
        <v>370</v>
      </c>
      <c r="BT1331" s="9" t="s">
        <v>32</v>
      </c>
      <c r="BU1331" s="9"/>
      <c r="BV1331" s="9">
        <v>95</v>
      </c>
      <c r="BW1331" s="9">
        <v>145</v>
      </c>
      <c r="BX1331" s="9">
        <v>3700</v>
      </c>
      <c r="BY1331" s="9">
        <v>7</v>
      </c>
      <c r="BZ1331" s="9">
        <v>3</v>
      </c>
      <c r="CA1331" s="9">
        <v>1</v>
      </c>
      <c r="CB1331" s="9">
        <v>15.65</v>
      </c>
      <c r="CC1331" s="9">
        <v>7.03</v>
      </c>
      <c r="CD1331" s="9">
        <v>285</v>
      </c>
      <c r="CE1331" s="9">
        <f t="shared" si="268"/>
        <v>435</v>
      </c>
      <c r="CF1331" s="9">
        <v>1015</v>
      </c>
      <c r="CG1331" s="9">
        <v>3700</v>
      </c>
      <c r="CH1331" s="9">
        <v>396.02</v>
      </c>
      <c r="CI1331" s="9" t="s">
        <v>33</v>
      </c>
      <c r="CJ1331" s="15">
        <f t="shared" si="269"/>
        <v>5.4022988505747129</v>
      </c>
      <c r="CK1331" s="9"/>
      <c r="CL1331" s="9"/>
      <c r="CM1331" s="9"/>
      <c r="CN1331" s="9"/>
      <c r="CO1331" s="9"/>
      <c r="CP1331" s="9"/>
      <c r="CQ1331" s="9"/>
      <c r="CR1331" s="9"/>
      <c r="CS1331" s="9"/>
      <c r="CT1331" s="9"/>
      <c r="CU1331" s="9"/>
      <c r="CV1331" s="9"/>
      <c r="CW1331" s="9"/>
      <c r="CX1331" s="9"/>
      <c r="CY1331" s="9"/>
      <c r="CZ1331" s="9"/>
      <c r="DA1331" s="9"/>
      <c r="DB1331" s="9"/>
      <c r="DC1331" s="9"/>
    </row>
    <row r="1332" spans="1:107" ht="18.649999999999999" customHeight="1">
      <c r="A1332" s="9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10"/>
      <c r="N1332" s="9"/>
      <c r="O1332" s="9"/>
      <c r="P1332" s="9"/>
      <c r="Q1332" s="9"/>
      <c r="R1332" s="9"/>
      <c r="S1332" s="9">
        <v>19</v>
      </c>
      <c r="T1332" s="9">
        <f t="shared" si="265"/>
        <v>1.9E-3</v>
      </c>
      <c r="U1332" s="9">
        <v>122</v>
      </c>
      <c r="V1332" s="9">
        <f t="shared" si="272"/>
        <v>0.122</v>
      </c>
      <c r="W1332" s="9">
        <v>3.95</v>
      </c>
      <c r="X1332" s="9">
        <v>3950</v>
      </c>
      <c r="Y1332" s="9" t="s">
        <v>35</v>
      </c>
      <c r="Z1332" s="9" t="s">
        <v>35</v>
      </c>
      <c r="AA1332" s="11">
        <v>142.75</v>
      </c>
      <c r="AB1332" s="11" t="s">
        <v>29</v>
      </c>
      <c r="AC1332" s="12">
        <f t="shared" si="263"/>
        <v>164.16249999999999</v>
      </c>
      <c r="AD1332" s="12" t="s">
        <v>36</v>
      </c>
      <c r="AE1332" s="27" t="str">
        <f t="shared" si="266"/>
        <v/>
      </c>
      <c r="AF1332" s="21">
        <f t="shared" si="261"/>
        <v>2.4095</v>
      </c>
      <c r="AG1332" s="20">
        <f t="shared" si="262"/>
        <v>2.4095</v>
      </c>
      <c r="AH1332" s="20"/>
      <c r="AI1332" s="15">
        <f t="shared" si="270"/>
        <v>2.4095</v>
      </c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 t="s">
        <v>36</v>
      </c>
      <c r="BK1332" s="9" t="s">
        <v>37</v>
      </c>
      <c r="BL1332" s="9" t="str">
        <f t="shared" si="271"/>
        <v xml:space="preserve"> 5</v>
      </c>
      <c r="BM1332" s="9">
        <v>2.41</v>
      </c>
      <c r="BN1332" s="15">
        <f t="shared" si="264"/>
        <v>0.41493775933609955</v>
      </c>
      <c r="BO1332" s="9">
        <v>1</v>
      </c>
      <c r="BP1332" s="9">
        <v>5</v>
      </c>
      <c r="BQ1332" s="9">
        <v>105</v>
      </c>
      <c r="BR1332" s="9">
        <f t="shared" si="267"/>
        <v>21</v>
      </c>
      <c r="BS1332" s="9">
        <v>370</v>
      </c>
      <c r="BT1332" s="9" t="s">
        <v>32</v>
      </c>
      <c r="BU1332" s="9"/>
      <c r="BV1332" s="9">
        <v>95</v>
      </c>
      <c r="BW1332" s="9">
        <v>145</v>
      </c>
      <c r="BX1332" s="9">
        <v>4000</v>
      </c>
      <c r="BY1332" s="9">
        <v>7</v>
      </c>
      <c r="BZ1332" s="9">
        <v>3</v>
      </c>
      <c r="CA1332" s="9">
        <v>1</v>
      </c>
      <c r="CB1332" s="9">
        <v>16.940000000000001</v>
      </c>
      <c r="CC1332" s="9">
        <v>7.03</v>
      </c>
      <c r="CD1332" s="9">
        <v>285</v>
      </c>
      <c r="CE1332" s="9">
        <f t="shared" si="268"/>
        <v>435</v>
      </c>
      <c r="CF1332" s="9">
        <v>1015</v>
      </c>
      <c r="CG1332" s="9">
        <v>4000</v>
      </c>
      <c r="CH1332" s="9">
        <v>428.13</v>
      </c>
      <c r="CI1332" s="9" t="s">
        <v>33</v>
      </c>
      <c r="CJ1332" s="15">
        <f t="shared" si="269"/>
        <v>5.4022988505747129</v>
      </c>
      <c r="CK1332" s="9"/>
      <c r="CL1332" s="9"/>
      <c r="CM1332" s="9"/>
      <c r="CN1332" s="9"/>
      <c r="CO1332" s="9"/>
      <c r="CP1332" s="9"/>
      <c r="CQ1332" s="9"/>
      <c r="CR1332" s="9"/>
      <c r="CS1332" s="9"/>
      <c r="CT1332" s="9"/>
      <c r="CU1332" s="9"/>
      <c r="CV1332" s="9"/>
      <c r="CW1332" s="9"/>
      <c r="CX1332" s="9"/>
      <c r="CY1332" s="9"/>
      <c r="CZ1332" s="9"/>
      <c r="DA1332" s="9"/>
      <c r="DB1332" s="9"/>
      <c r="DC1332" s="9"/>
    </row>
    <row r="1333" spans="1:107" ht="18.649999999999999" customHeight="1">
      <c r="A1333" s="9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10"/>
      <c r="N1333" s="9"/>
      <c r="O1333" s="9"/>
      <c r="P1333" s="9"/>
      <c r="Q1333" s="9"/>
      <c r="R1333" s="9"/>
      <c r="S1333" s="9">
        <v>19</v>
      </c>
      <c r="T1333" s="9">
        <f t="shared" si="265"/>
        <v>1.9E-3</v>
      </c>
      <c r="U1333" s="9">
        <v>122</v>
      </c>
      <c r="V1333" s="9">
        <f t="shared" si="272"/>
        <v>0.122</v>
      </c>
      <c r="W1333" s="9">
        <v>4.25</v>
      </c>
      <c r="X1333" s="9">
        <v>4250</v>
      </c>
      <c r="Y1333" s="9" t="s">
        <v>35</v>
      </c>
      <c r="Z1333" s="9" t="s">
        <v>35</v>
      </c>
      <c r="AA1333" s="11">
        <v>142.75</v>
      </c>
      <c r="AB1333" s="11" t="s">
        <v>29</v>
      </c>
      <c r="AC1333" s="12">
        <f t="shared" si="263"/>
        <v>164.16249999999999</v>
      </c>
      <c r="AD1333" s="12" t="s">
        <v>36</v>
      </c>
      <c r="AE1333" s="27" t="str">
        <f t="shared" si="266"/>
        <v/>
      </c>
      <c r="AF1333" s="21">
        <f t="shared" si="261"/>
        <v>2.5924999999999998</v>
      </c>
      <c r="AG1333" s="20">
        <f t="shared" si="262"/>
        <v>2.5924999999999998</v>
      </c>
      <c r="AH1333" s="20"/>
      <c r="AI1333" s="15">
        <f t="shared" si="270"/>
        <v>2.5924999999999998</v>
      </c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 t="s">
        <v>36</v>
      </c>
      <c r="BK1333" s="9" t="s">
        <v>37</v>
      </c>
      <c r="BL1333" s="9" t="str">
        <f t="shared" si="271"/>
        <v xml:space="preserve"> 5</v>
      </c>
      <c r="BM1333" s="9">
        <v>2.59</v>
      </c>
      <c r="BN1333" s="15">
        <f t="shared" si="264"/>
        <v>0.38610038610038611</v>
      </c>
      <c r="BO1333" s="9">
        <v>1</v>
      </c>
      <c r="BP1333" s="9">
        <v>5</v>
      </c>
      <c r="BQ1333" s="9">
        <v>105</v>
      </c>
      <c r="BR1333" s="9">
        <f t="shared" si="267"/>
        <v>21</v>
      </c>
      <c r="BS1333" s="9">
        <v>370</v>
      </c>
      <c r="BT1333" s="9" t="s">
        <v>32</v>
      </c>
      <c r="BU1333" s="9"/>
      <c r="BV1333" s="9">
        <v>95</v>
      </c>
      <c r="BW1333" s="9">
        <v>145</v>
      </c>
      <c r="BX1333" s="9">
        <v>4300</v>
      </c>
      <c r="BY1333" s="9">
        <v>7</v>
      </c>
      <c r="BZ1333" s="9">
        <v>3</v>
      </c>
      <c r="CA1333" s="9">
        <v>1</v>
      </c>
      <c r="CB1333" s="9">
        <v>18.23</v>
      </c>
      <c r="CC1333" s="9">
        <v>7.03</v>
      </c>
      <c r="CD1333" s="9">
        <v>285</v>
      </c>
      <c r="CE1333" s="9">
        <f t="shared" si="268"/>
        <v>435</v>
      </c>
      <c r="CF1333" s="9">
        <v>1015</v>
      </c>
      <c r="CG1333" s="9">
        <v>4300</v>
      </c>
      <c r="CH1333" s="9">
        <v>460.24</v>
      </c>
      <c r="CI1333" s="9" t="s">
        <v>33</v>
      </c>
      <c r="CJ1333" s="15">
        <f t="shared" si="269"/>
        <v>5.4022988505747129</v>
      </c>
      <c r="CK1333" s="9"/>
      <c r="CL1333" s="9"/>
      <c r="CM1333" s="9"/>
      <c r="CN1333" s="9"/>
      <c r="CO1333" s="9"/>
      <c r="CP1333" s="9"/>
      <c r="CQ1333" s="9"/>
      <c r="CR1333" s="9"/>
      <c r="CS1333" s="9"/>
      <c r="CT1333" s="9"/>
      <c r="CU1333" s="9"/>
      <c r="CV1333" s="9"/>
      <c r="CW1333" s="9"/>
      <c r="CX1333" s="9"/>
      <c r="CY1333" s="9"/>
      <c r="CZ1333" s="9"/>
      <c r="DA1333" s="9"/>
      <c r="DB1333" s="9"/>
      <c r="DC1333" s="9"/>
    </row>
    <row r="1334" spans="1:107" ht="18.649999999999999" customHeight="1">
      <c r="A1334" s="9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10"/>
      <c r="N1334" s="9"/>
      <c r="O1334" s="9"/>
      <c r="P1334" s="9"/>
      <c r="Q1334" s="9"/>
      <c r="R1334" s="9"/>
      <c r="S1334" s="9">
        <v>19</v>
      </c>
      <c r="T1334" s="9">
        <f t="shared" si="265"/>
        <v>1.9E-3</v>
      </c>
      <c r="U1334" s="9">
        <v>122</v>
      </c>
      <c r="V1334" s="9">
        <f t="shared" si="272"/>
        <v>0.122</v>
      </c>
      <c r="W1334" s="9">
        <v>4.55</v>
      </c>
      <c r="X1334" s="9">
        <v>4550</v>
      </c>
      <c r="Y1334" s="9" t="s">
        <v>35</v>
      </c>
      <c r="Z1334" s="9" t="s">
        <v>35</v>
      </c>
      <c r="AA1334" s="11">
        <v>142.75</v>
      </c>
      <c r="AB1334" s="11" t="s">
        <v>29</v>
      </c>
      <c r="AC1334" s="12">
        <f t="shared" si="263"/>
        <v>164.16249999999999</v>
      </c>
      <c r="AD1334" s="12" t="s">
        <v>36</v>
      </c>
      <c r="AE1334" s="27" t="str">
        <f t="shared" si="266"/>
        <v/>
      </c>
      <c r="AF1334" s="21">
        <f t="shared" si="261"/>
        <v>2.7754999999999996</v>
      </c>
      <c r="AG1334" s="20">
        <f t="shared" si="262"/>
        <v>2.7754999999999996</v>
      </c>
      <c r="AH1334" s="20"/>
      <c r="AI1334" s="15">
        <f t="shared" si="270"/>
        <v>2.7754999999999996</v>
      </c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 t="s">
        <v>36</v>
      </c>
      <c r="BK1334" s="9" t="s">
        <v>37</v>
      </c>
      <c r="BL1334" s="9" t="str">
        <f t="shared" si="271"/>
        <v xml:space="preserve"> 5</v>
      </c>
      <c r="BM1334" s="9">
        <v>2.78</v>
      </c>
      <c r="BN1334" s="15">
        <f t="shared" si="264"/>
        <v>0.35971223021582738</v>
      </c>
      <c r="BO1334" s="9">
        <v>1</v>
      </c>
      <c r="BP1334" s="9">
        <v>5</v>
      </c>
      <c r="BQ1334" s="9">
        <v>105</v>
      </c>
      <c r="BR1334" s="9">
        <f t="shared" si="267"/>
        <v>21</v>
      </c>
      <c r="BS1334" s="9">
        <v>370</v>
      </c>
      <c r="BT1334" s="9" t="s">
        <v>32</v>
      </c>
      <c r="BU1334" s="9"/>
      <c r="BV1334" s="9">
        <v>95</v>
      </c>
      <c r="BW1334" s="9">
        <v>145</v>
      </c>
      <c r="BX1334" s="9">
        <v>4600</v>
      </c>
      <c r="BY1334" s="9">
        <v>7</v>
      </c>
      <c r="BZ1334" s="9">
        <v>3</v>
      </c>
      <c r="CA1334" s="9">
        <v>1</v>
      </c>
      <c r="CB1334" s="9">
        <v>19.510000000000002</v>
      </c>
      <c r="CC1334" s="9">
        <v>7.03</v>
      </c>
      <c r="CD1334" s="9">
        <v>285</v>
      </c>
      <c r="CE1334" s="9">
        <f t="shared" si="268"/>
        <v>435</v>
      </c>
      <c r="CF1334" s="9">
        <v>1015</v>
      </c>
      <c r="CG1334" s="9">
        <v>4600</v>
      </c>
      <c r="CH1334" s="9">
        <v>492.35</v>
      </c>
      <c r="CI1334" s="9" t="s">
        <v>33</v>
      </c>
      <c r="CJ1334" s="15">
        <f t="shared" si="269"/>
        <v>5.4022988505747129</v>
      </c>
      <c r="CK1334" s="9"/>
      <c r="CL1334" s="9"/>
      <c r="CM1334" s="9"/>
      <c r="CN1334" s="9"/>
      <c r="CO1334" s="9"/>
      <c r="CP1334" s="9"/>
      <c r="CQ1334" s="9"/>
      <c r="CR1334" s="9"/>
      <c r="CS1334" s="9"/>
      <c r="CT1334" s="9"/>
      <c r="CU1334" s="9"/>
      <c r="CV1334" s="9"/>
      <c r="CW1334" s="9"/>
      <c r="CX1334" s="9"/>
      <c r="CY1334" s="9"/>
      <c r="CZ1334" s="9"/>
      <c r="DA1334" s="9"/>
      <c r="DB1334" s="9"/>
      <c r="DC1334" s="9"/>
    </row>
    <row r="1335" spans="1:107" ht="18.649999999999999" customHeight="1">
      <c r="A1335" s="9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10"/>
      <c r="N1335" s="9"/>
      <c r="O1335" s="9"/>
      <c r="P1335" s="9"/>
      <c r="Q1335" s="9"/>
      <c r="R1335" s="9"/>
      <c r="S1335" s="9">
        <v>19</v>
      </c>
      <c r="T1335" s="9">
        <f t="shared" si="265"/>
        <v>1.9E-3</v>
      </c>
      <c r="U1335" s="9">
        <v>122</v>
      </c>
      <c r="V1335" s="9">
        <f t="shared" si="272"/>
        <v>0.122</v>
      </c>
      <c r="W1335" s="9">
        <v>4.8499999999999996</v>
      </c>
      <c r="X1335" s="9">
        <v>4850</v>
      </c>
      <c r="Y1335" s="9" t="s">
        <v>35</v>
      </c>
      <c r="Z1335" s="9" t="s">
        <v>35</v>
      </c>
      <c r="AA1335" s="11">
        <v>142.75</v>
      </c>
      <c r="AB1335" s="11" t="s">
        <v>29</v>
      </c>
      <c r="AC1335" s="12">
        <f t="shared" si="263"/>
        <v>164.16249999999999</v>
      </c>
      <c r="AD1335" s="12" t="s">
        <v>36</v>
      </c>
      <c r="AE1335" s="27" t="str">
        <f t="shared" si="266"/>
        <v/>
      </c>
      <c r="AF1335" s="21">
        <f t="shared" si="261"/>
        <v>2.9584999999999995</v>
      </c>
      <c r="AG1335" s="20">
        <f t="shared" si="262"/>
        <v>2.9584999999999995</v>
      </c>
      <c r="AH1335" s="20"/>
      <c r="AI1335" s="15">
        <f t="shared" si="270"/>
        <v>2.9584999999999995</v>
      </c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 t="s">
        <v>36</v>
      </c>
      <c r="BK1335" s="9" t="s">
        <v>37</v>
      </c>
      <c r="BL1335" s="9" t="str">
        <f t="shared" si="271"/>
        <v xml:space="preserve"> 5</v>
      </c>
      <c r="BM1335" s="9">
        <v>2.96</v>
      </c>
      <c r="BN1335" s="15">
        <f t="shared" si="264"/>
        <v>0.33783783783783783</v>
      </c>
      <c r="BO1335" s="9">
        <v>1</v>
      </c>
      <c r="BP1335" s="9">
        <v>5</v>
      </c>
      <c r="BQ1335" s="9">
        <v>105</v>
      </c>
      <c r="BR1335" s="9">
        <f t="shared" si="267"/>
        <v>21</v>
      </c>
      <c r="BS1335" s="9">
        <v>370</v>
      </c>
      <c r="BT1335" s="9" t="s">
        <v>32</v>
      </c>
      <c r="BU1335" s="9"/>
      <c r="BV1335" s="9">
        <v>95</v>
      </c>
      <c r="BW1335" s="9">
        <v>145</v>
      </c>
      <c r="BX1335" s="9">
        <v>4900</v>
      </c>
      <c r="BY1335" s="9">
        <v>7</v>
      </c>
      <c r="BZ1335" s="9">
        <v>3</v>
      </c>
      <c r="CA1335" s="9">
        <v>1</v>
      </c>
      <c r="CB1335" s="9">
        <v>20.8</v>
      </c>
      <c r="CC1335" s="9">
        <v>7.03</v>
      </c>
      <c r="CD1335" s="9">
        <v>285</v>
      </c>
      <c r="CE1335" s="9">
        <f t="shared" si="268"/>
        <v>435</v>
      </c>
      <c r="CF1335" s="9">
        <v>1015</v>
      </c>
      <c r="CG1335" s="9">
        <v>4900</v>
      </c>
      <c r="CH1335" s="9">
        <v>524.46</v>
      </c>
      <c r="CI1335" s="9" t="s">
        <v>33</v>
      </c>
      <c r="CJ1335" s="15">
        <f t="shared" si="269"/>
        <v>5.4022988505747129</v>
      </c>
      <c r="CK1335" s="9"/>
      <c r="CL1335" s="9"/>
      <c r="CM1335" s="9"/>
      <c r="CN1335" s="9"/>
      <c r="CO1335" s="9"/>
      <c r="CP1335" s="9"/>
      <c r="CQ1335" s="9"/>
      <c r="CR1335" s="9"/>
      <c r="CS1335" s="9"/>
      <c r="CT1335" s="9"/>
      <c r="CU1335" s="9"/>
      <c r="CV1335" s="9"/>
      <c r="CW1335" s="9"/>
      <c r="CX1335" s="9"/>
      <c r="CY1335" s="9"/>
      <c r="CZ1335" s="9"/>
      <c r="DA1335" s="9"/>
      <c r="DB1335" s="9"/>
      <c r="DC1335" s="9"/>
    </row>
    <row r="1336" spans="1:107" ht="18.649999999999999" customHeight="1">
      <c r="A1336" s="9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10"/>
      <c r="N1336" s="9"/>
      <c r="O1336" s="9"/>
      <c r="P1336" s="9"/>
      <c r="Q1336" s="9"/>
      <c r="R1336" s="9"/>
      <c r="S1336" s="9">
        <v>19</v>
      </c>
      <c r="T1336" s="9">
        <f t="shared" si="265"/>
        <v>1.9E-3</v>
      </c>
      <c r="U1336" s="9">
        <v>122</v>
      </c>
      <c r="V1336" s="9">
        <f t="shared" si="272"/>
        <v>0.122</v>
      </c>
      <c r="W1336" s="9">
        <v>5.15</v>
      </c>
      <c r="X1336" s="9">
        <v>5150</v>
      </c>
      <c r="Y1336" s="9" t="s">
        <v>35</v>
      </c>
      <c r="Z1336" s="9" t="s">
        <v>35</v>
      </c>
      <c r="AA1336" s="11">
        <v>142.75</v>
      </c>
      <c r="AB1336" s="11" t="s">
        <v>29</v>
      </c>
      <c r="AC1336" s="12">
        <f t="shared" si="263"/>
        <v>164.16249999999999</v>
      </c>
      <c r="AD1336" s="12" t="s">
        <v>36</v>
      </c>
      <c r="AE1336" s="27" t="str">
        <f t="shared" si="266"/>
        <v/>
      </c>
      <c r="AF1336" s="21">
        <f t="shared" si="261"/>
        <v>3.1415000000000006</v>
      </c>
      <c r="AG1336" s="20">
        <f t="shared" si="262"/>
        <v>3.1415000000000006</v>
      </c>
      <c r="AH1336" s="20"/>
      <c r="AI1336" s="15">
        <f t="shared" si="270"/>
        <v>3.1415000000000006</v>
      </c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 t="s">
        <v>36</v>
      </c>
      <c r="BK1336" s="9" t="s">
        <v>37</v>
      </c>
      <c r="BL1336" s="9" t="str">
        <f t="shared" si="271"/>
        <v xml:space="preserve"> 5</v>
      </c>
      <c r="BM1336" s="9">
        <v>3.14</v>
      </c>
      <c r="BN1336" s="15">
        <f t="shared" si="264"/>
        <v>0.31847133757961782</v>
      </c>
      <c r="BO1336" s="9">
        <v>1</v>
      </c>
      <c r="BP1336" s="9">
        <v>5</v>
      </c>
      <c r="BQ1336" s="9">
        <v>105</v>
      </c>
      <c r="BR1336" s="9">
        <f t="shared" si="267"/>
        <v>21</v>
      </c>
      <c r="BS1336" s="9">
        <v>370</v>
      </c>
      <c r="BT1336" s="9" t="s">
        <v>32</v>
      </c>
      <c r="BU1336" s="9"/>
      <c r="BV1336" s="9">
        <v>95</v>
      </c>
      <c r="BW1336" s="9">
        <v>145</v>
      </c>
      <c r="BX1336" s="9">
        <v>5200</v>
      </c>
      <c r="BY1336" s="9">
        <v>7</v>
      </c>
      <c r="BZ1336" s="9">
        <v>3</v>
      </c>
      <c r="CA1336" s="9">
        <v>1</v>
      </c>
      <c r="CB1336" s="9">
        <v>22.08</v>
      </c>
      <c r="CC1336" s="9">
        <v>7.03</v>
      </c>
      <c r="CD1336" s="9">
        <v>285</v>
      </c>
      <c r="CE1336" s="9">
        <f t="shared" si="268"/>
        <v>435</v>
      </c>
      <c r="CF1336" s="9">
        <v>1015</v>
      </c>
      <c r="CG1336" s="9">
        <v>5200</v>
      </c>
      <c r="CH1336" s="9">
        <v>556.57000000000005</v>
      </c>
      <c r="CI1336" s="9" t="s">
        <v>33</v>
      </c>
      <c r="CJ1336" s="15">
        <f t="shared" si="269"/>
        <v>5.4022988505747129</v>
      </c>
      <c r="CK1336" s="9"/>
      <c r="CL1336" s="9"/>
      <c r="CM1336" s="9"/>
      <c r="CN1336" s="9"/>
      <c r="CO1336" s="9"/>
      <c r="CP1336" s="9"/>
      <c r="CQ1336" s="9"/>
      <c r="CR1336" s="9"/>
      <c r="CS1336" s="9"/>
      <c r="CT1336" s="9"/>
      <c r="CU1336" s="9"/>
      <c r="CV1336" s="9"/>
      <c r="CW1336" s="9"/>
      <c r="CX1336" s="9"/>
      <c r="CY1336" s="9"/>
      <c r="CZ1336" s="9"/>
      <c r="DA1336" s="9"/>
      <c r="DB1336" s="9"/>
      <c r="DC1336" s="9"/>
    </row>
    <row r="1337" spans="1:107" ht="18.649999999999999" customHeight="1">
      <c r="A1337" s="9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10"/>
      <c r="N1337" s="9"/>
      <c r="O1337" s="9"/>
      <c r="P1337" s="9"/>
      <c r="Q1337" s="9"/>
      <c r="R1337" s="9"/>
      <c r="S1337" s="9">
        <v>19</v>
      </c>
      <c r="T1337" s="9">
        <f t="shared" si="265"/>
        <v>1.9E-3</v>
      </c>
      <c r="U1337" s="9">
        <v>122</v>
      </c>
      <c r="V1337" s="9">
        <f t="shared" si="272"/>
        <v>0.122</v>
      </c>
      <c r="W1337" s="9">
        <v>5.45</v>
      </c>
      <c r="X1337" s="9">
        <v>5450</v>
      </c>
      <c r="Y1337" s="9" t="s">
        <v>35</v>
      </c>
      <c r="Z1337" s="9" t="s">
        <v>35</v>
      </c>
      <c r="AA1337" s="11">
        <v>142.75</v>
      </c>
      <c r="AB1337" s="11" t="s">
        <v>29</v>
      </c>
      <c r="AC1337" s="12">
        <f t="shared" si="263"/>
        <v>164.16249999999999</v>
      </c>
      <c r="AD1337" s="12" t="s">
        <v>36</v>
      </c>
      <c r="AE1337" s="27" t="str">
        <f t="shared" si="266"/>
        <v/>
      </c>
      <c r="AF1337" s="21">
        <f t="shared" si="261"/>
        <v>3.3245000000000005</v>
      </c>
      <c r="AG1337" s="20">
        <f t="shared" si="262"/>
        <v>3.3245000000000005</v>
      </c>
      <c r="AH1337" s="20"/>
      <c r="AI1337" s="15">
        <f t="shared" si="270"/>
        <v>3.3245000000000005</v>
      </c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 t="s">
        <v>36</v>
      </c>
      <c r="BK1337" s="9" t="s">
        <v>37</v>
      </c>
      <c r="BL1337" s="9" t="str">
        <f t="shared" si="271"/>
        <v xml:space="preserve"> 5</v>
      </c>
      <c r="BM1337" s="9">
        <v>3.32</v>
      </c>
      <c r="BN1337" s="15">
        <f t="shared" si="264"/>
        <v>0.30120481927710846</v>
      </c>
      <c r="BO1337" s="9">
        <v>1</v>
      </c>
      <c r="BP1337" s="9">
        <v>5</v>
      </c>
      <c r="BQ1337" s="9">
        <v>105</v>
      </c>
      <c r="BR1337" s="9">
        <f t="shared" si="267"/>
        <v>21</v>
      </c>
      <c r="BS1337" s="9">
        <v>370</v>
      </c>
      <c r="BT1337" s="9" t="s">
        <v>32</v>
      </c>
      <c r="BU1337" s="9"/>
      <c r="BV1337" s="9">
        <v>95</v>
      </c>
      <c r="BW1337" s="9">
        <v>145</v>
      </c>
      <c r="BX1337" s="9">
        <v>5500</v>
      </c>
      <c r="BY1337" s="9">
        <v>7</v>
      </c>
      <c r="BZ1337" s="9">
        <v>3</v>
      </c>
      <c r="CA1337" s="9">
        <v>1</v>
      </c>
      <c r="CB1337" s="9">
        <v>23.37</v>
      </c>
      <c r="CC1337" s="9">
        <v>7.03</v>
      </c>
      <c r="CD1337" s="9">
        <v>285</v>
      </c>
      <c r="CE1337" s="9">
        <f t="shared" si="268"/>
        <v>435</v>
      </c>
      <c r="CF1337" s="9">
        <v>1015</v>
      </c>
      <c r="CG1337" s="9">
        <v>5500</v>
      </c>
      <c r="CH1337" s="9">
        <v>588.66999999999996</v>
      </c>
      <c r="CI1337" s="9" t="s">
        <v>33</v>
      </c>
      <c r="CJ1337" s="15">
        <f t="shared" si="269"/>
        <v>5.4022988505747129</v>
      </c>
      <c r="CK1337" s="9"/>
      <c r="CL1337" s="9"/>
      <c r="CM1337" s="9"/>
      <c r="CN1337" s="9"/>
      <c r="CO1337" s="9"/>
      <c r="CP1337" s="9"/>
      <c r="CQ1337" s="9"/>
      <c r="CR1337" s="9"/>
      <c r="CS1337" s="9"/>
      <c r="CT1337" s="9"/>
      <c r="CU1337" s="9"/>
      <c r="CV1337" s="9"/>
      <c r="CW1337" s="9"/>
      <c r="CX1337" s="9"/>
      <c r="CY1337" s="9"/>
      <c r="CZ1337" s="9"/>
      <c r="DA1337" s="9"/>
      <c r="DB1337" s="9"/>
      <c r="DC1337" s="9"/>
    </row>
    <row r="1338" spans="1:107" ht="18.649999999999999" customHeight="1">
      <c r="A1338" s="9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10"/>
      <c r="N1338" s="9"/>
      <c r="O1338" s="9"/>
      <c r="P1338" s="9"/>
      <c r="Q1338" s="9"/>
      <c r="R1338" s="9"/>
      <c r="S1338" s="9">
        <v>19</v>
      </c>
      <c r="T1338" s="9">
        <f t="shared" si="265"/>
        <v>1.9E-3</v>
      </c>
      <c r="U1338" s="9">
        <v>122</v>
      </c>
      <c r="V1338" s="9">
        <f t="shared" si="272"/>
        <v>0.122</v>
      </c>
      <c r="W1338" s="9">
        <v>5.75</v>
      </c>
      <c r="X1338" s="9">
        <v>5750</v>
      </c>
      <c r="Y1338" s="9" t="s">
        <v>35</v>
      </c>
      <c r="Z1338" s="9" t="s">
        <v>35</v>
      </c>
      <c r="AA1338" s="11">
        <v>142.75</v>
      </c>
      <c r="AB1338" s="11" t="s">
        <v>29</v>
      </c>
      <c r="AC1338" s="12">
        <f t="shared" si="263"/>
        <v>164.16249999999999</v>
      </c>
      <c r="AD1338" s="12" t="s">
        <v>36</v>
      </c>
      <c r="AE1338" s="27" t="str">
        <f t="shared" si="266"/>
        <v/>
      </c>
      <c r="AF1338" s="21">
        <f t="shared" si="261"/>
        <v>3.5075000000000003</v>
      </c>
      <c r="AG1338" s="20">
        <f t="shared" si="262"/>
        <v>3.5075000000000003</v>
      </c>
      <c r="AH1338" s="20"/>
      <c r="AI1338" s="15">
        <f t="shared" si="270"/>
        <v>3.5075000000000003</v>
      </c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 t="s">
        <v>36</v>
      </c>
      <c r="BK1338" s="9" t="s">
        <v>37</v>
      </c>
      <c r="BL1338" s="9" t="str">
        <f t="shared" si="271"/>
        <v xml:space="preserve"> 5</v>
      </c>
      <c r="BM1338" s="9">
        <v>3.51</v>
      </c>
      <c r="BN1338" s="15">
        <f t="shared" si="264"/>
        <v>0.28490028490028491</v>
      </c>
      <c r="BO1338" s="9">
        <v>1</v>
      </c>
      <c r="BP1338" s="9">
        <v>5</v>
      </c>
      <c r="BQ1338" s="9">
        <v>105</v>
      </c>
      <c r="BR1338" s="9">
        <f t="shared" si="267"/>
        <v>21</v>
      </c>
      <c r="BS1338" s="9">
        <v>370</v>
      </c>
      <c r="BT1338" s="9" t="s">
        <v>32</v>
      </c>
      <c r="BU1338" s="9"/>
      <c r="BV1338" s="9">
        <v>95</v>
      </c>
      <c r="BW1338" s="9">
        <v>145</v>
      </c>
      <c r="BX1338" s="9">
        <v>5800</v>
      </c>
      <c r="BY1338" s="9">
        <v>7</v>
      </c>
      <c r="BZ1338" s="9">
        <v>3</v>
      </c>
      <c r="CA1338" s="9">
        <v>1</v>
      </c>
      <c r="CB1338" s="9">
        <v>24.66</v>
      </c>
      <c r="CC1338" s="9">
        <v>7.03</v>
      </c>
      <c r="CD1338" s="9">
        <v>285</v>
      </c>
      <c r="CE1338" s="9">
        <f t="shared" si="268"/>
        <v>435</v>
      </c>
      <c r="CF1338" s="9">
        <v>1015</v>
      </c>
      <c r="CG1338" s="9">
        <v>5800</v>
      </c>
      <c r="CH1338" s="9">
        <v>620.78</v>
      </c>
      <c r="CI1338" s="9" t="s">
        <v>33</v>
      </c>
      <c r="CJ1338" s="15">
        <f t="shared" si="269"/>
        <v>5.4022988505747129</v>
      </c>
      <c r="CK1338" s="9"/>
      <c r="CL1338" s="9"/>
      <c r="CM1338" s="9"/>
      <c r="CN1338" s="9"/>
      <c r="CO1338" s="9"/>
      <c r="CP1338" s="9"/>
      <c r="CQ1338" s="9"/>
      <c r="CR1338" s="9"/>
      <c r="CS1338" s="9"/>
      <c r="CT1338" s="9"/>
      <c r="CU1338" s="9"/>
      <c r="CV1338" s="9"/>
      <c r="CW1338" s="9"/>
      <c r="CX1338" s="9"/>
      <c r="CY1338" s="9"/>
      <c r="CZ1338" s="9"/>
      <c r="DA1338" s="9"/>
      <c r="DB1338" s="9"/>
      <c r="DC1338" s="9"/>
    </row>
    <row r="1339" spans="1:107" ht="18.649999999999999" customHeight="1">
      <c r="A1339" s="9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10"/>
      <c r="N1339" s="9"/>
      <c r="O1339" s="9"/>
      <c r="P1339" s="9"/>
      <c r="Q1339" s="9"/>
      <c r="R1339" s="9"/>
      <c r="S1339" s="9">
        <v>19</v>
      </c>
      <c r="T1339" s="9">
        <f t="shared" si="265"/>
        <v>1.9E-3</v>
      </c>
      <c r="U1339" s="9">
        <v>122</v>
      </c>
      <c r="V1339" s="9">
        <f t="shared" si="272"/>
        <v>0.122</v>
      </c>
      <c r="W1339" s="9">
        <v>6.05</v>
      </c>
      <c r="X1339" s="9">
        <v>6050</v>
      </c>
      <c r="Y1339" s="9" t="s">
        <v>35</v>
      </c>
      <c r="Z1339" s="9" t="s">
        <v>35</v>
      </c>
      <c r="AA1339" s="11">
        <v>142.75</v>
      </c>
      <c r="AB1339" s="11" t="s">
        <v>29</v>
      </c>
      <c r="AC1339" s="12">
        <f t="shared" si="263"/>
        <v>164.16249999999999</v>
      </c>
      <c r="AD1339" s="12" t="s">
        <v>36</v>
      </c>
      <c r="AE1339" s="27" t="str">
        <f t="shared" si="266"/>
        <v/>
      </c>
      <c r="AF1339" s="21">
        <f t="shared" si="261"/>
        <v>3.6905000000000001</v>
      </c>
      <c r="AG1339" s="20">
        <f t="shared" si="262"/>
        <v>3.6905000000000001</v>
      </c>
      <c r="AH1339" s="20"/>
      <c r="AI1339" s="15">
        <f t="shared" si="270"/>
        <v>3.6905000000000001</v>
      </c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 t="s">
        <v>36</v>
      </c>
      <c r="BK1339" s="9" t="s">
        <v>37</v>
      </c>
      <c r="BL1339" s="9" t="str">
        <f t="shared" si="271"/>
        <v xml:space="preserve"> 5</v>
      </c>
      <c r="BM1339" s="9">
        <v>3.69</v>
      </c>
      <c r="BN1339" s="15">
        <f t="shared" si="264"/>
        <v>0.2710027100271003</v>
      </c>
      <c r="BO1339" s="9">
        <v>1</v>
      </c>
      <c r="BP1339" s="9">
        <v>5</v>
      </c>
      <c r="BQ1339" s="9">
        <v>105</v>
      </c>
      <c r="BR1339" s="9">
        <f t="shared" si="267"/>
        <v>21</v>
      </c>
      <c r="BS1339" s="9">
        <v>370</v>
      </c>
      <c r="BT1339" s="9" t="s">
        <v>32</v>
      </c>
      <c r="BU1339" s="9"/>
      <c r="BV1339" s="9">
        <v>95</v>
      </c>
      <c r="BW1339" s="9">
        <v>145</v>
      </c>
      <c r="BX1339" s="9">
        <v>6100</v>
      </c>
      <c r="BY1339" s="9">
        <v>7</v>
      </c>
      <c r="BZ1339" s="9">
        <v>3</v>
      </c>
      <c r="CA1339" s="9">
        <v>1</v>
      </c>
      <c r="CB1339" s="9">
        <v>25.94</v>
      </c>
      <c r="CC1339" s="9">
        <v>7.03</v>
      </c>
      <c r="CD1339" s="9">
        <v>285</v>
      </c>
      <c r="CE1339" s="9">
        <f t="shared" si="268"/>
        <v>435</v>
      </c>
      <c r="CF1339" s="9">
        <v>1015</v>
      </c>
      <c r="CG1339" s="9">
        <v>6100</v>
      </c>
      <c r="CH1339" s="9">
        <v>652.89</v>
      </c>
      <c r="CI1339" s="9" t="s">
        <v>33</v>
      </c>
      <c r="CJ1339" s="15">
        <f t="shared" si="269"/>
        <v>5.4022988505747129</v>
      </c>
      <c r="CK1339" s="9"/>
      <c r="CL1339" s="9"/>
      <c r="CM1339" s="9"/>
      <c r="CN1339" s="9"/>
      <c r="CO1339" s="9"/>
      <c r="CP1339" s="9"/>
      <c r="CQ1339" s="9"/>
      <c r="CR1339" s="9"/>
      <c r="CS1339" s="9"/>
      <c r="CT1339" s="9"/>
      <c r="CU1339" s="9"/>
      <c r="CV1339" s="9"/>
      <c r="CW1339" s="9"/>
      <c r="CX1339" s="9"/>
      <c r="CY1339" s="9"/>
      <c r="CZ1339" s="9"/>
      <c r="DA1339" s="9"/>
      <c r="DB1339" s="9"/>
      <c r="DC1339" s="9"/>
    </row>
    <row r="1340" spans="1:107" ht="18.649999999999999" customHeight="1">
      <c r="A1340" s="9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10"/>
      <c r="N1340" s="9"/>
      <c r="O1340" s="9"/>
      <c r="P1340" s="9"/>
      <c r="Q1340" s="9"/>
      <c r="R1340" s="9"/>
      <c r="S1340" s="9">
        <v>19</v>
      </c>
      <c r="T1340" s="9">
        <f t="shared" si="265"/>
        <v>1.9E-3</v>
      </c>
      <c r="U1340" s="9">
        <v>122</v>
      </c>
      <c r="V1340" s="9">
        <f t="shared" si="272"/>
        <v>0.122</v>
      </c>
      <c r="W1340" s="9">
        <v>1.8</v>
      </c>
      <c r="X1340" s="9">
        <v>1800</v>
      </c>
      <c r="Y1340" s="9" t="s">
        <v>35</v>
      </c>
      <c r="Z1340" s="9" t="s">
        <v>35</v>
      </c>
      <c r="AA1340" s="11">
        <v>142.75</v>
      </c>
      <c r="AB1340" s="11" t="s">
        <v>29</v>
      </c>
      <c r="AC1340" s="12">
        <f t="shared" si="263"/>
        <v>164.16249999999999</v>
      </c>
      <c r="AD1340" s="12" t="s">
        <v>36</v>
      </c>
      <c r="AE1340" s="27" t="str">
        <f t="shared" si="266"/>
        <v/>
      </c>
      <c r="AF1340" s="21">
        <f t="shared" si="261"/>
        <v>1.0979999999999999</v>
      </c>
      <c r="AG1340" s="20">
        <f t="shared" si="262"/>
        <v>1.0979999999999999</v>
      </c>
      <c r="AH1340" s="20"/>
      <c r="AI1340" s="15">
        <f t="shared" si="270"/>
        <v>1.0979999999999999</v>
      </c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 t="s">
        <v>36</v>
      </c>
      <c r="BK1340" s="9" t="s">
        <v>37</v>
      </c>
      <c r="BL1340" s="9" t="str">
        <f t="shared" si="271"/>
        <v xml:space="preserve"> 5</v>
      </c>
      <c r="BM1340" s="9">
        <v>1.1000000000000001</v>
      </c>
      <c r="BN1340" s="15">
        <f t="shared" si="264"/>
        <v>0.90909090909090906</v>
      </c>
      <c r="BO1340" s="9">
        <v>1</v>
      </c>
      <c r="BP1340" s="9">
        <v>5</v>
      </c>
      <c r="BQ1340" s="9">
        <v>105</v>
      </c>
      <c r="BR1340" s="9">
        <f t="shared" si="267"/>
        <v>21</v>
      </c>
      <c r="BS1340" s="9">
        <v>370</v>
      </c>
      <c r="BT1340" s="9" t="s">
        <v>32</v>
      </c>
      <c r="BU1340" s="9"/>
      <c r="BV1340" s="9">
        <v>95</v>
      </c>
      <c r="BW1340" s="9">
        <v>145</v>
      </c>
      <c r="BX1340" s="9">
        <v>1850</v>
      </c>
      <c r="BY1340" s="9">
        <v>7</v>
      </c>
      <c r="BZ1340" s="9">
        <v>3</v>
      </c>
      <c r="CA1340" s="9">
        <v>1</v>
      </c>
      <c r="CB1340" s="9">
        <v>7.72</v>
      </c>
      <c r="CC1340" s="9">
        <v>7.03</v>
      </c>
      <c r="CD1340" s="9">
        <v>285</v>
      </c>
      <c r="CE1340" s="9">
        <f t="shared" si="268"/>
        <v>435</v>
      </c>
      <c r="CF1340" s="9">
        <v>1015</v>
      </c>
      <c r="CG1340" s="9">
        <v>1850</v>
      </c>
      <c r="CH1340" s="9">
        <v>198.01</v>
      </c>
      <c r="CI1340" s="9" t="s">
        <v>33</v>
      </c>
      <c r="CJ1340" s="15">
        <f t="shared" si="269"/>
        <v>5.4022988505747129</v>
      </c>
      <c r="CK1340" s="9"/>
      <c r="CL1340" s="9"/>
      <c r="CM1340" s="9"/>
      <c r="CN1340" s="9"/>
      <c r="CO1340" s="9"/>
      <c r="CP1340" s="9"/>
      <c r="CQ1340" s="9"/>
      <c r="CR1340" s="9"/>
      <c r="CS1340" s="9"/>
      <c r="CT1340" s="9"/>
      <c r="CU1340" s="9"/>
      <c r="CV1340" s="9"/>
      <c r="CW1340" s="9"/>
      <c r="CX1340" s="9"/>
      <c r="CY1340" s="9"/>
      <c r="CZ1340" s="9"/>
      <c r="DA1340" s="9"/>
      <c r="DB1340" s="9"/>
      <c r="DC1340" s="9"/>
    </row>
    <row r="1341" spans="1:107" ht="18.649999999999999" customHeight="1">
      <c r="A1341" s="9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10"/>
      <c r="N1341" s="9"/>
      <c r="O1341" s="9"/>
      <c r="P1341" s="9"/>
      <c r="Q1341" s="9"/>
      <c r="R1341" s="9"/>
      <c r="S1341" s="9">
        <v>19</v>
      </c>
      <c r="T1341" s="9">
        <f t="shared" si="265"/>
        <v>1.9E-3</v>
      </c>
      <c r="U1341" s="9">
        <v>122</v>
      </c>
      <c r="V1341" s="9">
        <f t="shared" si="272"/>
        <v>0.122</v>
      </c>
      <c r="W1341" s="9">
        <v>2.1</v>
      </c>
      <c r="X1341" s="9">
        <v>2100</v>
      </c>
      <c r="Y1341" s="9" t="s">
        <v>35</v>
      </c>
      <c r="Z1341" s="9" t="s">
        <v>35</v>
      </c>
      <c r="AA1341" s="11">
        <v>142.75</v>
      </c>
      <c r="AB1341" s="11" t="s">
        <v>29</v>
      </c>
      <c r="AC1341" s="12">
        <f t="shared" si="263"/>
        <v>164.16249999999999</v>
      </c>
      <c r="AD1341" s="12" t="s">
        <v>36</v>
      </c>
      <c r="AE1341" s="27" t="str">
        <f t="shared" si="266"/>
        <v/>
      </c>
      <c r="AF1341" s="21">
        <f t="shared" si="261"/>
        <v>1.2809999999999999</v>
      </c>
      <c r="AG1341" s="20">
        <f t="shared" si="262"/>
        <v>1.2809999999999999</v>
      </c>
      <c r="AH1341" s="20"/>
      <c r="AI1341" s="15">
        <f t="shared" si="270"/>
        <v>1.2809999999999999</v>
      </c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 t="s">
        <v>36</v>
      </c>
      <c r="BK1341" s="9" t="s">
        <v>37</v>
      </c>
      <c r="BL1341" s="9" t="str">
        <f t="shared" si="271"/>
        <v xml:space="preserve"> 5</v>
      </c>
      <c r="BM1341" s="9">
        <v>1.28</v>
      </c>
      <c r="BN1341" s="15">
        <f t="shared" si="264"/>
        <v>0.78125</v>
      </c>
      <c r="BO1341" s="9">
        <v>1</v>
      </c>
      <c r="BP1341" s="9">
        <v>5</v>
      </c>
      <c r="BQ1341" s="9">
        <v>105</v>
      </c>
      <c r="BR1341" s="9">
        <f t="shared" si="267"/>
        <v>21</v>
      </c>
      <c r="BS1341" s="9">
        <v>370</v>
      </c>
      <c r="BT1341" s="9" t="s">
        <v>32</v>
      </c>
      <c r="BU1341" s="9"/>
      <c r="BV1341" s="9">
        <v>95</v>
      </c>
      <c r="BW1341" s="9">
        <v>145</v>
      </c>
      <c r="BX1341" s="9">
        <v>2150</v>
      </c>
      <c r="BY1341" s="9">
        <v>7</v>
      </c>
      <c r="BZ1341" s="9">
        <v>3</v>
      </c>
      <c r="CA1341" s="9">
        <v>1</v>
      </c>
      <c r="CB1341" s="9">
        <v>9.01</v>
      </c>
      <c r="CC1341" s="9">
        <v>7.03</v>
      </c>
      <c r="CD1341" s="9">
        <v>285</v>
      </c>
      <c r="CE1341" s="9">
        <f t="shared" si="268"/>
        <v>435</v>
      </c>
      <c r="CF1341" s="9">
        <v>1015</v>
      </c>
      <c r="CG1341" s="9">
        <v>2150</v>
      </c>
      <c r="CH1341" s="9">
        <v>230.12</v>
      </c>
      <c r="CI1341" s="9" t="s">
        <v>33</v>
      </c>
      <c r="CJ1341" s="15">
        <f t="shared" si="269"/>
        <v>5.4022988505747129</v>
      </c>
      <c r="CK1341" s="9"/>
      <c r="CL1341" s="9"/>
      <c r="CM1341" s="9"/>
      <c r="CN1341" s="9"/>
      <c r="CO1341" s="9"/>
      <c r="CP1341" s="9"/>
      <c r="CQ1341" s="9"/>
      <c r="CR1341" s="9"/>
      <c r="CS1341" s="9"/>
      <c r="CT1341" s="9"/>
      <c r="CU1341" s="9"/>
      <c r="CV1341" s="9"/>
      <c r="CW1341" s="9"/>
      <c r="CX1341" s="9"/>
      <c r="CY1341" s="9"/>
      <c r="CZ1341" s="9"/>
      <c r="DA1341" s="9"/>
      <c r="DB1341" s="9"/>
      <c r="DC1341" s="9"/>
    </row>
    <row r="1342" spans="1:107" ht="18.649999999999999" customHeight="1">
      <c r="A1342" s="9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10"/>
      <c r="N1342" s="9"/>
      <c r="O1342" s="9"/>
      <c r="P1342" s="9"/>
      <c r="Q1342" s="9"/>
      <c r="R1342" s="9"/>
      <c r="S1342" s="9">
        <v>19</v>
      </c>
      <c r="T1342" s="9">
        <f t="shared" si="265"/>
        <v>1.9E-3</v>
      </c>
      <c r="U1342" s="9">
        <v>122</v>
      </c>
      <c r="V1342" s="9">
        <f t="shared" si="272"/>
        <v>0.122</v>
      </c>
      <c r="W1342" s="9">
        <v>2.4</v>
      </c>
      <c r="X1342" s="9">
        <v>2400</v>
      </c>
      <c r="Y1342" s="9" t="s">
        <v>35</v>
      </c>
      <c r="Z1342" s="9" t="s">
        <v>35</v>
      </c>
      <c r="AA1342" s="11">
        <v>142.75</v>
      </c>
      <c r="AB1342" s="11" t="s">
        <v>29</v>
      </c>
      <c r="AC1342" s="12">
        <f t="shared" si="263"/>
        <v>164.16249999999999</v>
      </c>
      <c r="AD1342" s="12" t="s">
        <v>36</v>
      </c>
      <c r="AE1342" s="27" t="str">
        <f t="shared" si="266"/>
        <v/>
      </c>
      <c r="AF1342" s="21">
        <f t="shared" si="261"/>
        <v>1.464</v>
      </c>
      <c r="AG1342" s="20">
        <f t="shared" si="262"/>
        <v>1.464</v>
      </c>
      <c r="AH1342" s="20"/>
      <c r="AI1342" s="15">
        <f t="shared" si="270"/>
        <v>1.464</v>
      </c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 t="s">
        <v>36</v>
      </c>
      <c r="BK1342" s="9" t="s">
        <v>37</v>
      </c>
      <c r="BL1342" s="9" t="str">
        <f t="shared" si="271"/>
        <v xml:space="preserve"> 5</v>
      </c>
      <c r="BM1342" s="9">
        <v>1.46</v>
      </c>
      <c r="BN1342" s="15">
        <f t="shared" si="264"/>
        <v>0.68493150684931503</v>
      </c>
      <c r="BO1342" s="9">
        <v>1</v>
      </c>
      <c r="BP1342" s="9">
        <v>5</v>
      </c>
      <c r="BQ1342" s="9">
        <v>105</v>
      </c>
      <c r="BR1342" s="9">
        <f t="shared" si="267"/>
        <v>21</v>
      </c>
      <c r="BS1342" s="9">
        <v>370</v>
      </c>
      <c r="BT1342" s="9" t="s">
        <v>32</v>
      </c>
      <c r="BU1342" s="9"/>
      <c r="BV1342" s="9">
        <v>95</v>
      </c>
      <c r="BW1342" s="9">
        <v>145</v>
      </c>
      <c r="BX1342" s="9">
        <v>2450</v>
      </c>
      <c r="BY1342" s="9">
        <v>7</v>
      </c>
      <c r="BZ1342" s="9">
        <v>3</v>
      </c>
      <c r="CA1342" s="9">
        <v>1</v>
      </c>
      <c r="CB1342" s="9">
        <v>10.29</v>
      </c>
      <c r="CC1342" s="9">
        <v>7.03</v>
      </c>
      <c r="CD1342" s="9">
        <v>285</v>
      </c>
      <c r="CE1342" s="9">
        <f t="shared" si="268"/>
        <v>435</v>
      </c>
      <c r="CF1342" s="9">
        <v>1015</v>
      </c>
      <c r="CG1342" s="9">
        <v>2450</v>
      </c>
      <c r="CH1342" s="9">
        <v>262.23</v>
      </c>
      <c r="CI1342" s="9" t="s">
        <v>33</v>
      </c>
      <c r="CJ1342" s="15">
        <f t="shared" si="269"/>
        <v>5.4022988505747129</v>
      </c>
      <c r="CK1342" s="9"/>
      <c r="CL1342" s="9"/>
      <c r="CM1342" s="9"/>
      <c r="CN1342" s="9"/>
      <c r="CO1342" s="9"/>
      <c r="CP1342" s="9"/>
      <c r="CQ1342" s="9"/>
      <c r="CR1342" s="9"/>
      <c r="CS1342" s="9"/>
      <c r="CT1342" s="9"/>
      <c r="CU1342" s="9"/>
      <c r="CV1342" s="9"/>
      <c r="CW1342" s="9"/>
      <c r="CX1342" s="9"/>
      <c r="CY1342" s="9"/>
      <c r="CZ1342" s="9"/>
      <c r="DA1342" s="9"/>
      <c r="DB1342" s="9"/>
      <c r="DC1342" s="9"/>
    </row>
    <row r="1343" spans="1:107" ht="18.649999999999999" customHeight="1">
      <c r="A1343" s="9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10"/>
      <c r="N1343" s="9"/>
      <c r="O1343" s="9"/>
      <c r="P1343" s="9"/>
      <c r="Q1343" s="9"/>
      <c r="R1343" s="9"/>
      <c r="S1343" s="9">
        <v>19</v>
      </c>
      <c r="T1343" s="9">
        <f t="shared" si="265"/>
        <v>1.9E-3</v>
      </c>
      <c r="U1343" s="9">
        <v>122</v>
      </c>
      <c r="V1343" s="9">
        <f t="shared" si="272"/>
        <v>0.122</v>
      </c>
      <c r="W1343" s="9">
        <v>2.7</v>
      </c>
      <c r="X1343" s="9">
        <v>2700</v>
      </c>
      <c r="Y1343" s="9" t="s">
        <v>35</v>
      </c>
      <c r="Z1343" s="9" t="s">
        <v>35</v>
      </c>
      <c r="AA1343" s="11">
        <v>142.75</v>
      </c>
      <c r="AB1343" s="11" t="s">
        <v>29</v>
      </c>
      <c r="AC1343" s="12">
        <f t="shared" si="263"/>
        <v>164.16249999999999</v>
      </c>
      <c r="AD1343" s="12" t="s">
        <v>36</v>
      </c>
      <c r="AE1343" s="27" t="str">
        <f t="shared" si="266"/>
        <v/>
      </c>
      <c r="AF1343" s="21">
        <f t="shared" si="261"/>
        <v>1.6470000000000002</v>
      </c>
      <c r="AG1343" s="20">
        <f t="shared" si="262"/>
        <v>1.6470000000000002</v>
      </c>
      <c r="AH1343" s="20"/>
      <c r="AI1343" s="15">
        <f t="shared" si="270"/>
        <v>1.6470000000000002</v>
      </c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 t="s">
        <v>36</v>
      </c>
      <c r="BK1343" s="9" t="s">
        <v>37</v>
      </c>
      <c r="BL1343" s="9" t="str">
        <f t="shared" si="271"/>
        <v xml:space="preserve"> 5</v>
      </c>
      <c r="BM1343" s="9">
        <v>1.65</v>
      </c>
      <c r="BN1343" s="15">
        <f t="shared" si="264"/>
        <v>0.60606060606060608</v>
      </c>
      <c r="BO1343" s="9">
        <v>1</v>
      </c>
      <c r="BP1343" s="9">
        <v>5</v>
      </c>
      <c r="BQ1343" s="9">
        <v>105</v>
      </c>
      <c r="BR1343" s="9">
        <f t="shared" si="267"/>
        <v>21</v>
      </c>
      <c r="BS1343" s="9">
        <v>370</v>
      </c>
      <c r="BT1343" s="9" t="s">
        <v>32</v>
      </c>
      <c r="BU1343" s="9"/>
      <c r="BV1343" s="9">
        <v>95</v>
      </c>
      <c r="BW1343" s="9">
        <v>145</v>
      </c>
      <c r="BX1343" s="9">
        <v>2750</v>
      </c>
      <c r="BY1343" s="9">
        <v>7</v>
      </c>
      <c r="BZ1343" s="9">
        <v>3</v>
      </c>
      <c r="CA1343" s="9">
        <v>1</v>
      </c>
      <c r="CB1343" s="9">
        <v>11.58</v>
      </c>
      <c r="CC1343" s="9">
        <v>7.03</v>
      </c>
      <c r="CD1343" s="9">
        <v>285</v>
      </c>
      <c r="CE1343" s="9">
        <f t="shared" si="268"/>
        <v>435</v>
      </c>
      <c r="CF1343" s="9">
        <v>1015</v>
      </c>
      <c r="CG1343" s="9">
        <v>2750</v>
      </c>
      <c r="CH1343" s="9">
        <v>294.33999999999997</v>
      </c>
      <c r="CI1343" s="9" t="s">
        <v>33</v>
      </c>
      <c r="CJ1343" s="15">
        <f t="shared" si="269"/>
        <v>5.4022988505747129</v>
      </c>
      <c r="CK1343" s="9"/>
      <c r="CL1343" s="9"/>
      <c r="CM1343" s="9"/>
      <c r="CN1343" s="9"/>
      <c r="CO1343" s="9"/>
      <c r="CP1343" s="9"/>
      <c r="CQ1343" s="9"/>
      <c r="CR1343" s="9"/>
      <c r="CS1343" s="9"/>
      <c r="CT1343" s="9"/>
      <c r="CU1343" s="9"/>
      <c r="CV1343" s="9"/>
      <c r="CW1343" s="9"/>
      <c r="CX1343" s="9"/>
      <c r="CY1343" s="9"/>
      <c r="CZ1343" s="9"/>
      <c r="DA1343" s="9"/>
      <c r="DB1343" s="9"/>
      <c r="DC1343" s="9"/>
    </row>
    <row r="1344" spans="1:107" ht="18.649999999999999" customHeight="1">
      <c r="A1344" s="9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10"/>
      <c r="N1344" s="9"/>
      <c r="O1344" s="9"/>
      <c r="P1344" s="9"/>
      <c r="Q1344" s="9"/>
      <c r="R1344" s="9"/>
      <c r="S1344" s="9">
        <v>19</v>
      </c>
      <c r="T1344" s="9">
        <f t="shared" si="265"/>
        <v>1.9E-3</v>
      </c>
      <c r="U1344" s="9">
        <v>122</v>
      </c>
      <c r="V1344" s="9">
        <f t="shared" si="272"/>
        <v>0.122</v>
      </c>
      <c r="W1344" s="9">
        <v>3.05</v>
      </c>
      <c r="X1344" s="9">
        <v>3050</v>
      </c>
      <c r="Y1344" s="9" t="s">
        <v>35</v>
      </c>
      <c r="Z1344" s="9" t="s">
        <v>35</v>
      </c>
      <c r="AA1344" s="11">
        <v>142.75</v>
      </c>
      <c r="AB1344" s="11" t="s">
        <v>29</v>
      </c>
      <c r="AC1344" s="12">
        <f t="shared" si="263"/>
        <v>164.16249999999999</v>
      </c>
      <c r="AD1344" s="12" t="s">
        <v>36</v>
      </c>
      <c r="AE1344" s="27" t="str">
        <f t="shared" si="266"/>
        <v/>
      </c>
      <c r="AF1344" s="21">
        <f t="shared" ref="AF1344:AF1354" si="273">_xlfn.IFS(
Z1344="CTML", ((W1344*BL1344)/100),
Z1344="M2", (W1344*V1344*BL1344),
Z1344="UNIT",BL1344,
Z1344="M3",BL1344*T1344*V1344*W1344)</f>
        <v>1.8605</v>
      </c>
      <c r="AG1344" s="20">
        <f t="shared" ref="AG1344:AG1407" si="274">_xlfn.SWITCH(AD1344,"BOTTE",_xlfn.SWITCH(Z1344,
"M2",(U1344/1000)*W1344*BL1344,
"M3",(U1344/1000)*W1344*(S1344/1000)*BL1344,
"CTML",W1344/100*BL1344),
"UNIT",BL1344,
"")</f>
        <v>1.8605</v>
      </c>
      <c r="AH1344" s="20"/>
      <c r="AI1344" s="15">
        <f t="shared" si="270"/>
        <v>1.8605</v>
      </c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 t="s">
        <v>36</v>
      </c>
      <c r="BK1344" s="9" t="s">
        <v>37</v>
      </c>
      <c r="BL1344" s="9" t="str">
        <f t="shared" si="271"/>
        <v xml:space="preserve"> 5</v>
      </c>
      <c r="BM1344" s="9">
        <v>1.86</v>
      </c>
      <c r="BN1344" s="15">
        <f t="shared" si="264"/>
        <v>0.5376344086021505</v>
      </c>
      <c r="BO1344" s="9">
        <v>1</v>
      </c>
      <c r="BP1344" s="9">
        <v>5</v>
      </c>
      <c r="BQ1344" s="9">
        <v>105</v>
      </c>
      <c r="BR1344" s="9">
        <f t="shared" si="267"/>
        <v>21</v>
      </c>
      <c r="BS1344" s="9">
        <v>370</v>
      </c>
      <c r="BT1344" s="9" t="s">
        <v>32</v>
      </c>
      <c r="BU1344" s="9"/>
      <c r="BV1344" s="9">
        <v>95</v>
      </c>
      <c r="BW1344" s="9">
        <v>145</v>
      </c>
      <c r="BX1344" s="9">
        <v>3100</v>
      </c>
      <c r="BY1344" s="9">
        <v>7</v>
      </c>
      <c r="BZ1344" s="9">
        <v>3</v>
      </c>
      <c r="CA1344" s="9">
        <v>1</v>
      </c>
      <c r="CB1344" s="9">
        <v>13.08</v>
      </c>
      <c r="CC1344" s="9">
        <v>7.03</v>
      </c>
      <c r="CD1344" s="9">
        <v>285</v>
      </c>
      <c r="CE1344" s="9">
        <f t="shared" si="268"/>
        <v>435</v>
      </c>
      <c r="CF1344" s="9">
        <v>1015</v>
      </c>
      <c r="CG1344" s="9">
        <v>3100</v>
      </c>
      <c r="CH1344" s="9">
        <v>331.8</v>
      </c>
      <c r="CI1344" s="9" t="s">
        <v>33</v>
      </c>
      <c r="CJ1344" s="15">
        <f t="shared" si="269"/>
        <v>5.4022988505747129</v>
      </c>
      <c r="CK1344" s="9"/>
      <c r="CL1344" s="9"/>
      <c r="CM1344" s="9"/>
      <c r="CN1344" s="9"/>
      <c r="CO1344" s="9"/>
      <c r="CP1344" s="9"/>
      <c r="CQ1344" s="9"/>
      <c r="CR1344" s="9"/>
      <c r="CS1344" s="9"/>
      <c r="CT1344" s="9"/>
      <c r="CU1344" s="9"/>
      <c r="CV1344" s="9"/>
      <c r="CW1344" s="9"/>
      <c r="CX1344" s="9"/>
      <c r="CY1344" s="9"/>
      <c r="CZ1344" s="9"/>
      <c r="DA1344" s="9"/>
      <c r="DB1344" s="9"/>
      <c r="DC1344" s="9"/>
    </row>
    <row r="1345" spans="1:107" ht="18.649999999999999" customHeight="1">
      <c r="A1345" s="9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10"/>
      <c r="N1345" s="9"/>
      <c r="O1345" s="9"/>
      <c r="P1345" s="9"/>
      <c r="Q1345" s="9"/>
      <c r="R1345" s="9"/>
      <c r="S1345" s="9">
        <v>19</v>
      </c>
      <c r="T1345" s="9">
        <f t="shared" si="265"/>
        <v>1.9E-3</v>
      </c>
      <c r="U1345" s="9">
        <v>122</v>
      </c>
      <c r="V1345" s="9">
        <f t="shared" si="272"/>
        <v>0.122</v>
      </c>
      <c r="W1345" s="9">
        <v>3.35</v>
      </c>
      <c r="X1345" s="9">
        <v>3350</v>
      </c>
      <c r="Y1345" s="9" t="s">
        <v>35</v>
      </c>
      <c r="Z1345" s="9" t="s">
        <v>35</v>
      </c>
      <c r="AA1345" s="11">
        <v>142.75</v>
      </c>
      <c r="AB1345" s="11" t="s">
        <v>29</v>
      </c>
      <c r="AC1345" s="12">
        <f t="shared" si="263"/>
        <v>164.16249999999999</v>
      </c>
      <c r="AD1345" s="12" t="s">
        <v>36</v>
      </c>
      <c r="AE1345" s="27" t="str">
        <f t="shared" si="266"/>
        <v/>
      </c>
      <c r="AF1345" s="21">
        <f t="shared" si="273"/>
        <v>2.0434999999999999</v>
      </c>
      <c r="AG1345" s="20">
        <f t="shared" si="274"/>
        <v>2.0434999999999999</v>
      </c>
      <c r="AH1345" s="20"/>
      <c r="AI1345" s="15">
        <f t="shared" si="270"/>
        <v>2.0434999999999999</v>
      </c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 t="s">
        <v>36</v>
      </c>
      <c r="BK1345" s="9" t="s">
        <v>37</v>
      </c>
      <c r="BL1345" s="9" t="str">
        <f t="shared" si="271"/>
        <v xml:space="preserve"> 5</v>
      </c>
      <c r="BM1345" s="9">
        <v>2.04</v>
      </c>
      <c r="BN1345" s="15">
        <f t="shared" si="264"/>
        <v>0.49019607843137253</v>
      </c>
      <c r="BO1345" s="9">
        <v>1</v>
      </c>
      <c r="BP1345" s="9">
        <v>5</v>
      </c>
      <c r="BQ1345" s="9">
        <v>105</v>
      </c>
      <c r="BR1345" s="9">
        <f t="shared" si="267"/>
        <v>21</v>
      </c>
      <c r="BS1345" s="9">
        <v>370</v>
      </c>
      <c r="BT1345" s="9" t="s">
        <v>32</v>
      </c>
      <c r="BU1345" s="9"/>
      <c r="BV1345" s="9">
        <v>95</v>
      </c>
      <c r="BW1345" s="9">
        <v>145</v>
      </c>
      <c r="BX1345" s="9">
        <v>3400</v>
      </c>
      <c r="BY1345" s="9">
        <v>7</v>
      </c>
      <c r="BZ1345" s="9">
        <v>3</v>
      </c>
      <c r="CA1345" s="9">
        <v>1</v>
      </c>
      <c r="CB1345" s="9">
        <v>14.37</v>
      </c>
      <c r="CC1345" s="9">
        <v>7.03</v>
      </c>
      <c r="CD1345" s="9">
        <v>285</v>
      </c>
      <c r="CE1345" s="9">
        <f t="shared" si="268"/>
        <v>435</v>
      </c>
      <c r="CF1345" s="9">
        <v>1015</v>
      </c>
      <c r="CG1345" s="9">
        <v>3400</v>
      </c>
      <c r="CH1345" s="9">
        <v>363.91</v>
      </c>
      <c r="CI1345" s="9" t="s">
        <v>33</v>
      </c>
      <c r="CJ1345" s="15">
        <f t="shared" si="269"/>
        <v>5.4022988505747129</v>
      </c>
      <c r="CK1345" s="9"/>
      <c r="CL1345" s="9"/>
      <c r="CM1345" s="9"/>
      <c r="CN1345" s="9"/>
      <c r="CO1345" s="9"/>
      <c r="CP1345" s="9"/>
      <c r="CQ1345" s="9"/>
      <c r="CR1345" s="9"/>
      <c r="CS1345" s="9"/>
      <c r="CT1345" s="9"/>
      <c r="CU1345" s="9"/>
      <c r="CV1345" s="9"/>
      <c r="CW1345" s="9"/>
      <c r="CX1345" s="9"/>
      <c r="CY1345" s="9"/>
      <c r="CZ1345" s="9"/>
      <c r="DA1345" s="9"/>
      <c r="DB1345" s="9"/>
      <c r="DC1345" s="9"/>
    </row>
    <row r="1346" spans="1:107" ht="18.649999999999999" customHeight="1">
      <c r="A1346" s="9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10"/>
      <c r="N1346" s="9"/>
      <c r="O1346" s="9"/>
      <c r="P1346" s="9"/>
      <c r="Q1346" s="9"/>
      <c r="R1346" s="9"/>
      <c r="S1346" s="9">
        <v>19</v>
      </c>
      <c r="T1346" s="9">
        <f t="shared" si="265"/>
        <v>1.9E-3</v>
      </c>
      <c r="U1346" s="9">
        <v>122</v>
      </c>
      <c r="V1346" s="9">
        <f t="shared" si="272"/>
        <v>0.122</v>
      </c>
      <c r="W1346" s="9">
        <v>3.65</v>
      </c>
      <c r="X1346" s="9">
        <v>3650</v>
      </c>
      <c r="Y1346" s="9" t="s">
        <v>35</v>
      </c>
      <c r="Z1346" s="9" t="s">
        <v>35</v>
      </c>
      <c r="AA1346" s="11">
        <v>142.75</v>
      </c>
      <c r="AB1346" s="11" t="s">
        <v>29</v>
      </c>
      <c r="AC1346" s="12">
        <f t="shared" ref="AC1346:AC1409" si="275">IF(AB1346="Oui",AA1346*1.15,"")</f>
        <v>164.16249999999999</v>
      </c>
      <c r="AD1346" s="12" t="s">
        <v>36</v>
      </c>
      <c r="AE1346" s="27" t="str">
        <f t="shared" si="266"/>
        <v/>
      </c>
      <c r="AF1346" s="21">
        <f t="shared" si="273"/>
        <v>2.2264999999999997</v>
      </c>
      <c r="AG1346" s="20">
        <f t="shared" si="274"/>
        <v>2.2264999999999997</v>
      </c>
      <c r="AH1346" s="20"/>
      <c r="AI1346" s="15">
        <f t="shared" si="270"/>
        <v>2.2264999999999997</v>
      </c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 t="s">
        <v>36</v>
      </c>
      <c r="BK1346" s="9" t="s">
        <v>37</v>
      </c>
      <c r="BL1346" s="9" t="str">
        <f t="shared" si="271"/>
        <v xml:space="preserve"> 5</v>
      </c>
      <c r="BM1346" s="9">
        <v>2.23</v>
      </c>
      <c r="BN1346" s="15">
        <f t="shared" si="264"/>
        <v>0.44843049327354262</v>
      </c>
      <c r="BO1346" s="9">
        <v>1</v>
      </c>
      <c r="BP1346" s="9">
        <v>5</v>
      </c>
      <c r="BQ1346" s="9">
        <v>105</v>
      </c>
      <c r="BR1346" s="9">
        <f t="shared" si="267"/>
        <v>21</v>
      </c>
      <c r="BS1346" s="9">
        <v>370</v>
      </c>
      <c r="BT1346" s="9" t="s">
        <v>32</v>
      </c>
      <c r="BU1346" s="9"/>
      <c r="BV1346" s="9">
        <v>95</v>
      </c>
      <c r="BW1346" s="9">
        <v>145</v>
      </c>
      <c r="BX1346" s="9">
        <v>3700</v>
      </c>
      <c r="BY1346" s="9">
        <v>7</v>
      </c>
      <c r="BZ1346" s="9">
        <v>3</v>
      </c>
      <c r="CA1346" s="9">
        <v>1</v>
      </c>
      <c r="CB1346" s="9">
        <v>15.65</v>
      </c>
      <c r="CC1346" s="9">
        <v>7.03</v>
      </c>
      <c r="CD1346" s="9">
        <v>285</v>
      </c>
      <c r="CE1346" s="9">
        <f t="shared" si="268"/>
        <v>435</v>
      </c>
      <c r="CF1346" s="9">
        <v>1015</v>
      </c>
      <c r="CG1346" s="9">
        <v>3700</v>
      </c>
      <c r="CH1346" s="9">
        <v>396.02</v>
      </c>
      <c r="CI1346" s="9" t="s">
        <v>33</v>
      </c>
      <c r="CJ1346" s="15">
        <f t="shared" si="269"/>
        <v>5.4022988505747129</v>
      </c>
      <c r="CK1346" s="9"/>
      <c r="CL1346" s="9"/>
      <c r="CM1346" s="9"/>
      <c r="CN1346" s="9"/>
      <c r="CO1346" s="9"/>
      <c r="CP1346" s="9"/>
      <c r="CQ1346" s="9"/>
      <c r="CR1346" s="9"/>
      <c r="CS1346" s="9"/>
      <c r="CT1346" s="9"/>
      <c r="CU1346" s="9"/>
      <c r="CV1346" s="9"/>
      <c r="CW1346" s="9"/>
      <c r="CX1346" s="9"/>
      <c r="CY1346" s="9"/>
      <c r="CZ1346" s="9"/>
      <c r="DA1346" s="9"/>
      <c r="DB1346" s="9"/>
      <c r="DC1346" s="9"/>
    </row>
    <row r="1347" spans="1:107" ht="18.649999999999999" customHeight="1">
      <c r="A1347" s="9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10"/>
      <c r="N1347" s="9"/>
      <c r="O1347" s="9"/>
      <c r="P1347" s="9"/>
      <c r="Q1347" s="9"/>
      <c r="R1347" s="9"/>
      <c r="S1347" s="9">
        <v>19</v>
      </c>
      <c r="T1347" s="9">
        <f t="shared" si="265"/>
        <v>1.9E-3</v>
      </c>
      <c r="U1347" s="9">
        <v>122</v>
      </c>
      <c r="V1347" s="9">
        <f t="shared" si="272"/>
        <v>0.122</v>
      </c>
      <c r="W1347" s="9">
        <v>3.95</v>
      </c>
      <c r="X1347" s="9">
        <v>3950</v>
      </c>
      <c r="Y1347" s="9" t="s">
        <v>35</v>
      </c>
      <c r="Z1347" s="9" t="s">
        <v>35</v>
      </c>
      <c r="AA1347" s="11">
        <v>142.75</v>
      </c>
      <c r="AB1347" s="11" t="s">
        <v>29</v>
      </c>
      <c r="AC1347" s="12">
        <f t="shared" si="275"/>
        <v>164.16249999999999</v>
      </c>
      <c r="AD1347" s="12" t="s">
        <v>36</v>
      </c>
      <c r="AE1347" s="27" t="str">
        <f t="shared" si="266"/>
        <v/>
      </c>
      <c r="AF1347" s="21">
        <f t="shared" si="273"/>
        <v>2.4095</v>
      </c>
      <c r="AG1347" s="20">
        <f t="shared" si="274"/>
        <v>2.4095</v>
      </c>
      <c r="AH1347" s="20"/>
      <c r="AI1347" s="15">
        <f t="shared" si="270"/>
        <v>2.4095</v>
      </c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 t="s">
        <v>36</v>
      </c>
      <c r="BK1347" s="9" t="s">
        <v>37</v>
      </c>
      <c r="BL1347" s="9" t="str">
        <f t="shared" si="271"/>
        <v xml:space="preserve"> 5</v>
      </c>
      <c r="BM1347" s="9">
        <v>2.41</v>
      </c>
      <c r="BN1347" s="15">
        <f t="shared" ref="BN1347:BN1410" si="276">1/BM1347</f>
        <v>0.41493775933609955</v>
      </c>
      <c r="BO1347" s="9">
        <v>1</v>
      </c>
      <c r="BP1347" s="9">
        <v>5</v>
      </c>
      <c r="BQ1347" s="9">
        <v>105</v>
      </c>
      <c r="BR1347" s="9">
        <f t="shared" si="267"/>
        <v>21</v>
      </c>
      <c r="BS1347" s="9">
        <v>370</v>
      </c>
      <c r="BT1347" s="9" t="s">
        <v>32</v>
      </c>
      <c r="BU1347" s="9"/>
      <c r="BV1347" s="9">
        <v>95</v>
      </c>
      <c r="BW1347" s="9">
        <v>145</v>
      </c>
      <c r="BX1347" s="9">
        <v>4000</v>
      </c>
      <c r="BY1347" s="9">
        <v>7</v>
      </c>
      <c r="BZ1347" s="9">
        <v>3</v>
      </c>
      <c r="CA1347" s="9">
        <v>1</v>
      </c>
      <c r="CB1347" s="9">
        <v>16.940000000000001</v>
      </c>
      <c r="CC1347" s="9">
        <v>7.03</v>
      </c>
      <c r="CD1347" s="9">
        <v>285</v>
      </c>
      <c r="CE1347" s="9">
        <f t="shared" si="268"/>
        <v>435</v>
      </c>
      <c r="CF1347" s="9">
        <v>1015</v>
      </c>
      <c r="CG1347" s="9">
        <v>4000</v>
      </c>
      <c r="CH1347" s="9">
        <v>428.13</v>
      </c>
      <c r="CI1347" s="9" t="s">
        <v>33</v>
      </c>
      <c r="CJ1347" s="15">
        <f t="shared" si="269"/>
        <v>5.4022988505747129</v>
      </c>
      <c r="CK1347" s="9"/>
      <c r="CL1347" s="9"/>
      <c r="CM1347" s="9"/>
      <c r="CN1347" s="9"/>
      <c r="CO1347" s="9"/>
      <c r="CP1347" s="9"/>
      <c r="CQ1347" s="9"/>
      <c r="CR1347" s="9"/>
      <c r="CS1347" s="9"/>
      <c r="CT1347" s="9"/>
      <c r="CU1347" s="9"/>
      <c r="CV1347" s="9"/>
      <c r="CW1347" s="9"/>
      <c r="CX1347" s="9"/>
      <c r="CY1347" s="9"/>
      <c r="CZ1347" s="9"/>
      <c r="DA1347" s="9"/>
      <c r="DB1347" s="9"/>
      <c r="DC1347" s="9"/>
    </row>
    <row r="1348" spans="1:107" ht="18.649999999999999" customHeight="1">
      <c r="A1348" s="9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10"/>
      <c r="N1348" s="9"/>
      <c r="O1348" s="9"/>
      <c r="P1348" s="9"/>
      <c r="Q1348" s="9"/>
      <c r="R1348" s="9"/>
      <c r="S1348" s="9">
        <v>19</v>
      </c>
      <c r="T1348" s="9">
        <f t="shared" ref="T1348:T1411" si="277">S1348*0.0001</f>
        <v>1.9E-3</v>
      </c>
      <c r="U1348" s="9">
        <v>122</v>
      </c>
      <c r="V1348" s="9">
        <f t="shared" si="272"/>
        <v>0.122</v>
      </c>
      <c r="W1348" s="9">
        <v>4.25</v>
      </c>
      <c r="X1348" s="9">
        <v>4250</v>
      </c>
      <c r="Y1348" s="9" t="s">
        <v>35</v>
      </c>
      <c r="Z1348" s="9" t="s">
        <v>35</v>
      </c>
      <c r="AA1348" s="11">
        <v>142.75</v>
      </c>
      <c r="AB1348" s="11" t="s">
        <v>29</v>
      </c>
      <c r="AC1348" s="12">
        <f t="shared" si="275"/>
        <v>164.16249999999999</v>
      </c>
      <c r="AD1348" s="12" t="s">
        <v>36</v>
      </c>
      <c r="AE1348" s="27" t="str">
        <f t="shared" ref="AE1348:AE1411" si="278">_xlfn.SWITCH(AD1348,"PALETTE",BM1348*BR1348,
"")</f>
        <v/>
      </c>
      <c r="AF1348" s="21">
        <f t="shared" si="273"/>
        <v>2.5924999999999998</v>
      </c>
      <c r="AG1348" s="20">
        <f t="shared" si="274"/>
        <v>2.5924999999999998</v>
      </c>
      <c r="AH1348" s="20"/>
      <c r="AI1348" s="15">
        <f t="shared" si="270"/>
        <v>2.5924999999999998</v>
      </c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 t="s">
        <v>36</v>
      </c>
      <c r="BK1348" s="9" t="s">
        <v>37</v>
      </c>
      <c r="BL1348" s="9" t="str">
        <f t="shared" si="271"/>
        <v xml:space="preserve"> 5</v>
      </c>
      <c r="BM1348" s="9">
        <v>2.59</v>
      </c>
      <c r="BN1348" s="15">
        <f t="shared" si="276"/>
        <v>0.38610038610038611</v>
      </c>
      <c r="BO1348" s="9">
        <v>1</v>
      </c>
      <c r="BP1348" s="9">
        <v>5</v>
      </c>
      <c r="BQ1348" s="9">
        <v>105</v>
      </c>
      <c r="BR1348" s="9">
        <f t="shared" ref="BR1348:BR1411" si="279">BQ1348/BL1348</f>
        <v>21</v>
      </c>
      <c r="BS1348" s="9">
        <v>370</v>
      </c>
      <c r="BT1348" s="9" t="s">
        <v>32</v>
      </c>
      <c r="BU1348" s="9"/>
      <c r="BV1348" s="9">
        <v>95</v>
      </c>
      <c r="BW1348" s="9">
        <v>145</v>
      </c>
      <c r="BX1348" s="9">
        <v>4300</v>
      </c>
      <c r="BY1348" s="9">
        <v>7</v>
      </c>
      <c r="BZ1348" s="9">
        <v>3</v>
      </c>
      <c r="CA1348" s="9">
        <v>1</v>
      </c>
      <c r="CB1348" s="9">
        <v>18.23</v>
      </c>
      <c r="CC1348" s="9">
        <v>7.03</v>
      </c>
      <c r="CD1348" s="9">
        <v>285</v>
      </c>
      <c r="CE1348" s="9">
        <f t="shared" ref="CE1348:CE1411" si="280">CD1348+150</f>
        <v>435</v>
      </c>
      <c r="CF1348" s="9">
        <v>1015</v>
      </c>
      <c r="CG1348" s="9">
        <v>4300</v>
      </c>
      <c r="CH1348" s="9">
        <v>460.24</v>
      </c>
      <c r="CI1348" s="9" t="s">
        <v>33</v>
      </c>
      <c r="CJ1348" s="15">
        <f t="shared" si="269"/>
        <v>5.4022988505747129</v>
      </c>
      <c r="CK1348" s="9"/>
      <c r="CL1348" s="9"/>
      <c r="CM1348" s="9"/>
      <c r="CN1348" s="9"/>
      <c r="CO1348" s="9"/>
      <c r="CP1348" s="9"/>
      <c r="CQ1348" s="9"/>
      <c r="CR1348" s="9"/>
      <c r="CS1348" s="9"/>
      <c r="CT1348" s="9"/>
      <c r="CU1348" s="9"/>
      <c r="CV1348" s="9"/>
      <c r="CW1348" s="9"/>
      <c r="CX1348" s="9"/>
      <c r="CY1348" s="9"/>
      <c r="CZ1348" s="9"/>
      <c r="DA1348" s="9"/>
      <c r="DB1348" s="9"/>
      <c r="DC1348" s="9"/>
    </row>
    <row r="1349" spans="1:107" ht="18.649999999999999" customHeight="1">
      <c r="A1349" s="9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10"/>
      <c r="N1349" s="9"/>
      <c r="O1349" s="9"/>
      <c r="P1349" s="9"/>
      <c r="Q1349" s="9"/>
      <c r="R1349" s="9"/>
      <c r="S1349" s="9">
        <v>19</v>
      </c>
      <c r="T1349" s="9">
        <f t="shared" si="277"/>
        <v>1.9E-3</v>
      </c>
      <c r="U1349" s="9">
        <v>122</v>
      </c>
      <c r="V1349" s="9">
        <f t="shared" si="272"/>
        <v>0.122</v>
      </c>
      <c r="W1349" s="9">
        <v>4.55</v>
      </c>
      <c r="X1349" s="9">
        <v>4550</v>
      </c>
      <c r="Y1349" s="9" t="s">
        <v>35</v>
      </c>
      <c r="Z1349" s="9" t="s">
        <v>35</v>
      </c>
      <c r="AA1349" s="11">
        <v>142.75</v>
      </c>
      <c r="AB1349" s="11" t="s">
        <v>29</v>
      </c>
      <c r="AC1349" s="12">
        <f t="shared" si="275"/>
        <v>164.16249999999999</v>
      </c>
      <c r="AD1349" s="12" t="s">
        <v>36</v>
      </c>
      <c r="AE1349" s="27" t="str">
        <f t="shared" si="278"/>
        <v/>
      </c>
      <c r="AF1349" s="21">
        <f t="shared" si="273"/>
        <v>2.7754999999999996</v>
      </c>
      <c r="AG1349" s="20">
        <f t="shared" si="274"/>
        <v>2.7754999999999996</v>
      </c>
      <c r="AH1349" s="20"/>
      <c r="AI1349" s="15">
        <f t="shared" si="270"/>
        <v>2.7754999999999996</v>
      </c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 t="s">
        <v>36</v>
      </c>
      <c r="BK1349" s="9" t="s">
        <v>37</v>
      </c>
      <c r="BL1349" s="9" t="str">
        <f t="shared" si="271"/>
        <v xml:space="preserve"> 5</v>
      </c>
      <c r="BM1349" s="9">
        <v>2.78</v>
      </c>
      <c r="BN1349" s="15">
        <f t="shared" si="276"/>
        <v>0.35971223021582738</v>
      </c>
      <c r="BO1349" s="9">
        <v>1</v>
      </c>
      <c r="BP1349" s="9">
        <v>5</v>
      </c>
      <c r="BQ1349" s="9">
        <v>105</v>
      </c>
      <c r="BR1349" s="9">
        <f t="shared" si="279"/>
        <v>21</v>
      </c>
      <c r="BS1349" s="9">
        <v>370</v>
      </c>
      <c r="BT1349" s="9" t="s">
        <v>32</v>
      </c>
      <c r="BU1349" s="9"/>
      <c r="BV1349" s="9">
        <v>95</v>
      </c>
      <c r="BW1349" s="9">
        <v>145</v>
      </c>
      <c r="BX1349" s="9">
        <v>4600</v>
      </c>
      <c r="BY1349" s="9">
        <v>7</v>
      </c>
      <c r="BZ1349" s="9">
        <v>3</v>
      </c>
      <c r="CA1349" s="9">
        <v>1</v>
      </c>
      <c r="CB1349" s="9">
        <v>19.510000000000002</v>
      </c>
      <c r="CC1349" s="9">
        <v>7.03</v>
      </c>
      <c r="CD1349" s="9">
        <v>285</v>
      </c>
      <c r="CE1349" s="9">
        <f t="shared" si="280"/>
        <v>435</v>
      </c>
      <c r="CF1349" s="9">
        <v>1015</v>
      </c>
      <c r="CG1349" s="9">
        <v>4600</v>
      </c>
      <c r="CH1349" s="9">
        <v>492.35</v>
      </c>
      <c r="CI1349" s="9" t="s">
        <v>33</v>
      </c>
      <c r="CJ1349" s="15">
        <f t="shared" ref="CJ1349:CJ1412" si="281">IF(CI1349="O",2350/CE1349,0)</f>
        <v>5.4022988505747129</v>
      </c>
      <c r="CK1349" s="9"/>
      <c r="CL1349" s="9"/>
      <c r="CM1349" s="9"/>
      <c r="CN1349" s="9"/>
      <c r="CO1349" s="9"/>
      <c r="CP1349" s="9"/>
      <c r="CQ1349" s="9"/>
      <c r="CR1349" s="9"/>
      <c r="CS1349" s="9"/>
      <c r="CT1349" s="9"/>
      <c r="CU1349" s="9"/>
      <c r="CV1349" s="9"/>
      <c r="CW1349" s="9"/>
      <c r="CX1349" s="9"/>
      <c r="CY1349" s="9"/>
      <c r="CZ1349" s="9"/>
      <c r="DA1349" s="9"/>
      <c r="DB1349" s="9"/>
      <c r="DC1349" s="9"/>
    </row>
    <row r="1350" spans="1:107" ht="18.649999999999999" customHeight="1">
      <c r="A1350" s="9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10"/>
      <c r="N1350" s="9"/>
      <c r="O1350" s="9"/>
      <c r="P1350" s="9"/>
      <c r="Q1350" s="9"/>
      <c r="R1350" s="9"/>
      <c r="S1350" s="9">
        <v>19</v>
      </c>
      <c r="T1350" s="9">
        <f t="shared" si="277"/>
        <v>1.9E-3</v>
      </c>
      <c r="U1350" s="9">
        <v>122</v>
      </c>
      <c r="V1350" s="9">
        <f t="shared" si="272"/>
        <v>0.122</v>
      </c>
      <c r="W1350" s="9">
        <v>4.8499999999999996</v>
      </c>
      <c r="X1350" s="9">
        <v>4850</v>
      </c>
      <c r="Y1350" s="9" t="s">
        <v>35</v>
      </c>
      <c r="Z1350" s="9" t="s">
        <v>35</v>
      </c>
      <c r="AA1350" s="11">
        <v>142.75</v>
      </c>
      <c r="AB1350" s="11" t="s">
        <v>29</v>
      </c>
      <c r="AC1350" s="12">
        <f t="shared" si="275"/>
        <v>164.16249999999999</v>
      </c>
      <c r="AD1350" s="12" t="s">
        <v>36</v>
      </c>
      <c r="AE1350" s="27" t="str">
        <f t="shared" si="278"/>
        <v/>
      </c>
      <c r="AF1350" s="21">
        <f t="shared" si="273"/>
        <v>2.9584999999999995</v>
      </c>
      <c r="AG1350" s="20">
        <f t="shared" si="274"/>
        <v>2.9584999999999995</v>
      </c>
      <c r="AH1350" s="20"/>
      <c r="AI1350" s="15">
        <f t="shared" si="270"/>
        <v>2.9584999999999995</v>
      </c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 t="s">
        <v>36</v>
      </c>
      <c r="BK1350" s="9" t="s">
        <v>37</v>
      </c>
      <c r="BL1350" s="9" t="str">
        <f t="shared" si="271"/>
        <v xml:space="preserve"> 5</v>
      </c>
      <c r="BM1350" s="9">
        <v>2.96</v>
      </c>
      <c r="BN1350" s="15">
        <f t="shared" si="276"/>
        <v>0.33783783783783783</v>
      </c>
      <c r="BO1350" s="9">
        <v>1</v>
      </c>
      <c r="BP1350" s="9">
        <v>5</v>
      </c>
      <c r="BQ1350" s="9">
        <v>105</v>
      </c>
      <c r="BR1350" s="9">
        <f t="shared" si="279"/>
        <v>21</v>
      </c>
      <c r="BS1350" s="9">
        <v>370</v>
      </c>
      <c r="BT1350" s="9" t="s">
        <v>32</v>
      </c>
      <c r="BU1350" s="9"/>
      <c r="BV1350" s="9">
        <v>95</v>
      </c>
      <c r="BW1350" s="9">
        <v>145</v>
      </c>
      <c r="BX1350" s="9">
        <v>4900</v>
      </c>
      <c r="BY1350" s="9">
        <v>7</v>
      </c>
      <c r="BZ1350" s="9">
        <v>3</v>
      </c>
      <c r="CA1350" s="9">
        <v>1</v>
      </c>
      <c r="CB1350" s="9">
        <v>20.8</v>
      </c>
      <c r="CC1350" s="9">
        <v>7.03</v>
      </c>
      <c r="CD1350" s="9">
        <v>285</v>
      </c>
      <c r="CE1350" s="9">
        <f t="shared" si="280"/>
        <v>435</v>
      </c>
      <c r="CF1350" s="9">
        <v>1015</v>
      </c>
      <c r="CG1350" s="9">
        <v>4900</v>
      </c>
      <c r="CH1350" s="9">
        <v>524.46</v>
      </c>
      <c r="CI1350" s="9" t="s">
        <v>33</v>
      </c>
      <c r="CJ1350" s="15">
        <f t="shared" si="281"/>
        <v>5.4022988505747129</v>
      </c>
      <c r="CK1350" s="9"/>
      <c r="CL1350" s="9"/>
      <c r="CM1350" s="9"/>
      <c r="CN1350" s="9"/>
      <c r="CO1350" s="9"/>
      <c r="CP1350" s="9"/>
      <c r="CQ1350" s="9"/>
      <c r="CR1350" s="9"/>
      <c r="CS1350" s="9"/>
      <c r="CT1350" s="9"/>
      <c r="CU1350" s="9"/>
      <c r="CV1350" s="9"/>
      <c r="CW1350" s="9"/>
      <c r="CX1350" s="9"/>
      <c r="CY1350" s="9"/>
      <c r="CZ1350" s="9"/>
      <c r="DA1350" s="9"/>
      <c r="DB1350" s="9"/>
      <c r="DC1350" s="9"/>
    </row>
    <row r="1351" spans="1:107" ht="18.649999999999999" customHeight="1">
      <c r="A1351" s="9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10"/>
      <c r="N1351" s="9"/>
      <c r="O1351" s="9"/>
      <c r="P1351" s="9"/>
      <c r="Q1351" s="9"/>
      <c r="R1351" s="9"/>
      <c r="S1351" s="9">
        <v>19</v>
      </c>
      <c r="T1351" s="9">
        <f t="shared" si="277"/>
        <v>1.9E-3</v>
      </c>
      <c r="U1351" s="9">
        <v>122</v>
      </c>
      <c r="V1351" s="9">
        <f t="shared" si="272"/>
        <v>0.122</v>
      </c>
      <c r="W1351" s="9">
        <v>5.15</v>
      </c>
      <c r="X1351" s="9">
        <v>5150</v>
      </c>
      <c r="Y1351" s="9" t="s">
        <v>35</v>
      </c>
      <c r="Z1351" s="9" t="s">
        <v>35</v>
      </c>
      <c r="AA1351" s="11">
        <v>142.75</v>
      </c>
      <c r="AB1351" s="11" t="s">
        <v>29</v>
      </c>
      <c r="AC1351" s="12">
        <f t="shared" si="275"/>
        <v>164.16249999999999</v>
      </c>
      <c r="AD1351" s="12" t="s">
        <v>36</v>
      </c>
      <c r="AE1351" s="27" t="str">
        <f t="shared" si="278"/>
        <v/>
      </c>
      <c r="AF1351" s="21">
        <f t="shared" si="273"/>
        <v>3.1415000000000006</v>
      </c>
      <c r="AG1351" s="20">
        <f t="shared" si="274"/>
        <v>3.1415000000000006</v>
      </c>
      <c r="AH1351" s="20"/>
      <c r="AI1351" s="15">
        <f t="shared" si="270"/>
        <v>3.1415000000000006</v>
      </c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 t="s">
        <v>36</v>
      </c>
      <c r="BK1351" s="9" t="s">
        <v>37</v>
      </c>
      <c r="BL1351" s="9" t="str">
        <f t="shared" si="271"/>
        <v xml:space="preserve"> 5</v>
      </c>
      <c r="BM1351" s="9">
        <v>3.14</v>
      </c>
      <c r="BN1351" s="15">
        <f t="shared" si="276"/>
        <v>0.31847133757961782</v>
      </c>
      <c r="BO1351" s="9">
        <v>1</v>
      </c>
      <c r="BP1351" s="9">
        <v>5</v>
      </c>
      <c r="BQ1351" s="9">
        <v>105</v>
      </c>
      <c r="BR1351" s="9">
        <f t="shared" si="279"/>
        <v>21</v>
      </c>
      <c r="BS1351" s="9">
        <v>370</v>
      </c>
      <c r="BT1351" s="9" t="s">
        <v>32</v>
      </c>
      <c r="BU1351" s="9"/>
      <c r="BV1351" s="9">
        <v>95</v>
      </c>
      <c r="BW1351" s="9">
        <v>145</v>
      </c>
      <c r="BX1351" s="9">
        <v>5200</v>
      </c>
      <c r="BY1351" s="9">
        <v>7</v>
      </c>
      <c r="BZ1351" s="9">
        <v>3</v>
      </c>
      <c r="CA1351" s="9">
        <v>1</v>
      </c>
      <c r="CB1351" s="9">
        <v>22.08</v>
      </c>
      <c r="CC1351" s="9">
        <v>7.03</v>
      </c>
      <c r="CD1351" s="9">
        <v>285</v>
      </c>
      <c r="CE1351" s="9">
        <f t="shared" si="280"/>
        <v>435</v>
      </c>
      <c r="CF1351" s="9">
        <v>1015</v>
      </c>
      <c r="CG1351" s="9">
        <v>5200</v>
      </c>
      <c r="CH1351" s="9">
        <v>556.57000000000005</v>
      </c>
      <c r="CI1351" s="9" t="s">
        <v>33</v>
      </c>
      <c r="CJ1351" s="15">
        <f t="shared" si="281"/>
        <v>5.4022988505747129</v>
      </c>
      <c r="CK1351" s="9"/>
      <c r="CL1351" s="9"/>
      <c r="CM1351" s="9"/>
      <c r="CN1351" s="9"/>
      <c r="CO1351" s="9"/>
      <c r="CP1351" s="9"/>
      <c r="CQ1351" s="9"/>
      <c r="CR1351" s="9"/>
      <c r="CS1351" s="9"/>
      <c r="CT1351" s="9"/>
      <c r="CU1351" s="9"/>
      <c r="CV1351" s="9"/>
      <c r="CW1351" s="9"/>
      <c r="CX1351" s="9"/>
      <c r="CY1351" s="9"/>
      <c r="CZ1351" s="9"/>
      <c r="DA1351" s="9"/>
      <c r="DB1351" s="9"/>
      <c r="DC1351" s="9"/>
    </row>
    <row r="1352" spans="1:107" ht="18.649999999999999" customHeight="1">
      <c r="A1352" s="9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10"/>
      <c r="N1352" s="9"/>
      <c r="O1352" s="9"/>
      <c r="P1352" s="9"/>
      <c r="Q1352" s="9"/>
      <c r="R1352" s="9"/>
      <c r="S1352" s="9">
        <v>19</v>
      </c>
      <c r="T1352" s="9">
        <f t="shared" si="277"/>
        <v>1.9E-3</v>
      </c>
      <c r="U1352" s="9">
        <v>122</v>
      </c>
      <c r="V1352" s="9">
        <f t="shared" si="272"/>
        <v>0.122</v>
      </c>
      <c r="W1352" s="9">
        <v>5.45</v>
      </c>
      <c r="X1352" s="9">
        <v>5450</v>
      </c>
      <c r="Y1352" s="9" t="s">
        <v>35</v>
      </c>
      <c r="Z1352" s="9" t="s">
        <v>35</v>
      </c>
      <c r="AA1352" s="11">
        <v>142.75</v>
      </c>
      <c r="AB1352" s="11" t="s">
        <v>29</v>
      </c>
      <c r="AC1352" s="12">
        <f t="shared" si="275"/>
        <v>164.16249999999999</v>
      </c>
      <c r="AD1352" s="12" t="s">
        <v>36</v>
      </c>
      <c r="AE1352" s="27" t="str">
        <f t="shared" si="278"/>
        <v/>
      </c>
      <c r="AF1352" s="21">
        <f t="shared" si="273"/>
        <v>3.3245000000000005</v>
      </c>
      <c r="AG1352" s="20">
        <f t="shared" si="274"/>
        <v>3.3245000000000005</v>
      </c>
      <c r="AH1352" s="20"/>
      <c r="AI1352" s="15">
        <f t="shared" si="270"/>
        <v>3.3245000000000005</v>
      </c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 t="s">
        <v>36</v>
      </c>
      <c r="BK1352" s="9" t="s">
        <v>37</v>
      </c>
      <c r="BL1352" s="9" t="str">
        <f t="shared" si="271"/>
        <v xml:space="preserve"> 5</v>
      </c>
      <c r="BM1352" s="9">
        <v>3.32</v>
      </c>
      <c r="BN1352" s="15">
        <f t="shared" si="276"/>
        <v>0.30120481927710846</v>
      </c>
      <c r="BO1352" s="9">
        <v>1</v>
      </c>
      <c r="BP1352" s="9">
        <v>5</v>
      </c>
      <c r="BQ1352" s="9">
        <v>105</v>
      </c>
      <c r="BR1352" s="9">
        <f t="shared" si="279"/>
        <v>21</v>
      </c>
      <c r="BS1352" s="9">
        <v>370</v>
      </c>
      <c r="BT1352" s="9" t="s">
        <v>32</v>
      </c>
      <c r="BU1352" s="9"/>
      <c r="BV1352" s="9">
        <v>95</v>
      </c>
      <c r="BW1352" s="9">
        <v>145</v>
      </c>
      <c r="BX1352" s="9">
        <v>5500</v>
      </c>
      <c r="BY1352" s="9">
        <v>7</v>
      </c>
      <c r="BZ1352" s="9">
        <v>3</v>
      </c>
      <c r="CA1352" s="9">
        <v>1</v>
      </c>
      <c r="CB1352" s="9">
        <v>23.37</v>
      </c>
      <c r="CC1352" s="9">
        <v>7.03</v>
      </c>
      <c r="CD1352" s="9">
        <v>285</v>
      </c>
      <c r="CE1352" s="9">
        <f t="shared" si="280"/>
        <v>435</v>
      </c>
      <c r="CF1352" s="9">
        <v>1015</v>
      </c>
      <c r="CG1352" s="9">
        <v>5500</v>
      </c>
      <c r="CH1352" s="9">
        <v>588.66999999999996</v>
      </c>
      <c r="CI1352" s="9" t="s">
        <v>33</v>
      </c>
      <c r="CJ1352" s="15">
        <f t="shared" si="281"/>
        <v>5.4022988505747129</v>
      </c>
      <c r="CK1352" s="9"/>
      <c r="CL1352" s="9"/>
      <c r="CM1352" s="9"/>
      <c r="CN1352" s="9"/>
      <c r="CO1352" s="9"/>
      <c r="CP1352" s="9"/>
      <c r="CQ1352" s="9"/>
      <c r="CR1352" s="9"/>
      <c r="CS1352" s="9"/>
      <c r="CT1352" s="9"/>
      <c r="CU1352" s="9"/>
      <c r="CV1352" s="9"/>
      <c r="CW1352" s="9"/>
      <c r="CX1352" s="9"/>
      <c r="CY1352" s="9"/>
      <c r="CZ1352" s="9"/>
      <c r="DA1352" s="9"/>
      <c r="DB1352" s="9"/>
      <c r="DC1352" s="9"/>
    </row>
    <row r="1353" spans="1:107" ht="18.649999999999999" customHeight="1">
      <c r="A1353" s="9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10"/>
      <c r="N1353" s="9"/>
      <c r="O1353" s="9"/>
      <c r="P1353" s="9"/>
      <c r="Q1353" s="9"/>
      <c r="R1353" s="9"/>
      <c r="S1353" s="9">
        <v>19</v>
      </c>
      <c r="T1353" s="9">
        <f t="shared" si="277"/>
        <v>1.9E-3</v>
      </c>
      <c r="U1353" s="9">
        <v>122</v>
      </c>
      <c r="V1353" s="9">
        <f t="shared" si="272"/>
        <v>0.122</v>
      </c>
      <c r="W1353" s="9">
        <v>5.75</v>
      </c>
      <c r="X1353" s="9">
        <v>5750</v>
      </c>
      <c r="Y1353" s="9" t="s">
        <v>35</v>
      </c>
      <c r="Z1353" s="9" t="s">
        <v>35</v>
      </c>
      <c r="AA1353" s="11">
        <v>142.75</v>
      </c>
      <c r="AB1353" s="11" t="s">
        <v>29</v>
      </c>
      <c r="AC1353" s="12">
        <f t="shared" si="275"/>
        <v>164.16249999999999</v>
      </c>
      <c r="AD1353" s="12" t="s">
        <v>36</v>
      </c>
      <c r="AE1353" s="27" t="str">
        <f t="shared" si="278"/>
        <v/>
      </c>
      <c r="AF1353" s="21">
        <f t="shared" si="273"/>
        <v>3.5075000000000003</v>
      </c>
      <c r="AG1353" s="20">
        <f t="shared" si="274"/>
        <v>3.5075000000000003</v>
      </c>
      <c r="AH1353" s="20"/>
      <c r="AI1353" s="15">
        <f t="shared" ref="AI1353:AI1416" si="282">IF(ISBLANK(AF1353), AE1353,AF1353)</f>
        <v>3.5075000000000003</v>
      </c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 t="s">
        <v>36</v>
      </c>
      <c r="BK1353" s="9" t="s">
        <v>37</v>
      </c>
      <c r="BL1353" s="9" t="str">
        <f t="shared" si="271"/>
        <v xml:space="preserve"> 5</v>
      </c>
      <c r="BM1353" s="9">
        <v>3.51</v>
      </c>
      <c r="BN1353" s="15">
        <f t="shared" si="276"/>
        <v>0.28490028490028491</v>
      </c>
      <c r="BO1353" s="9">
        <v>1</v>
      </c>
      <c r="BP1353" s="9">
        <v>5</v>
      </c>
      <c r="BQ1353" s="9">
        <v>105</v>
      </c>
      <c r="BR1353" s="9">
        <f t="shared" si="279"/>
        <v>21</v>
      </c>
      <c r="BS1353" s="9">
        <v>370</v>
      </c>
      <c r="BT1353" s="9" t="s">
        <v>32</v>
      </c>
      <c r="BU1353" s="9"/>
      <c r="BV1353" s="9">
        <v>95</v>
      </c>
      <c r="BW1353" s="9">
        <v>145</v>
      </c>
      <c r="BX1353" s="9">
        <v>5800</v>
      </c>
      <c r="BY1353" s="9">
        <v>7</v>
      </c>
      <c r="BZ1353" s="9">
        <v>3</v>
      </c>
      <c r="CA1353" s="9">
        <v>1</v>
      </c>
      <c r="CB1353" s="9">
        <v>24.66</v>
      </c>
      <c r="CC1353" s="9">
        <v>7.03</v>
      </c>
      <c r="CD1353" s="9">
        <v>285</v>
      </c>
      <c r="CE1353" s="9">
        <f t="shared" si="280"/>
        <v>435</v>
      </c>
      <c r="CF1353" s="9">
        <v>1015</v>
      </c>
      <c r="CG1353" s="9">
        <v>5800</v>
      </c>
      <c r="CH1353" s="9">
        <v>620.78</v>
      </c>
      <c r="CI1353" s="9" t="s">
        <v>33</v>
      </c>
      <c r="CJ1353" s="15">
        <f t="shared" si="281"/>
        <v>5.4022988505747129</v>
      </c>
      <c r="CK1353" s="9"/>
      <c r="CL1353" s="9"/>
      <c r="CM1353" s="9"/>
      <c r="CN1353" s="9"/>
      <c r="CO1353" s="9"/>
      <c r="CP1353" s="9"/>
      <c r="CQ1353" s="9"/>
      <c r="CR1353" s="9"/>
      <c r="CS1353" s="9"/>
      <c r="CT1353" s="9"/>
      <c r="CU1353" s="9"/>
      <c r="CV1353" s="9"/>
      <c r="CW1353" s="9"/>
      <c r="CX1353" s="9"/>
      <c r="CY1353" s="9"/>
      <c r="CZ1353" s="9"/>
      <c r="DA1353" s="9"/>
      <c r="DB1353" s="9"/>
      <c r="DC1353" s="9"/>
    </row>
    <row r="1354" spans="1:107" ht="18.649999999999999" customHeight="1">
      <c r="A1354" s="9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10"/>
      <c r="N1354" s="9"/>
      <c r="O1354" s="9"/>
      <c r="P1354" s="9"/>
      <c r="Q1354" s="9"/>
      <c r="R1354" s="9"/>
      <c r="S1354" s="9">
        <v>19</v>
      </c>
      <c r="T1354" s="9">
        <f t="shared" si="277"/>
        <v>1.9E-3</v>
      </c>
      <c r="U1354" s="9">
        <v>122</v>
      </c>
      <c r="V1354" s="9">
        <f t="shared" si="272"/>
        <v>0.122</v>
      </c>
      <c r="W1354" s="9">
        <v>6.05</v>
      </c>
      <c r="X1354" s="9">
        <v>6050</v>
      </c>
      <c r="Y1354" s="9" t="s">
        <v>35</v>
      </c>
      <c r="Z1354" s="9" t="s">
        <v>35</v>
      </c>
      <c r="AA1354" s="11">
        <v>142.75</v>
      </c>
      <c r="AB1354" s="11" t="s">
        <v>29</v>
      </c>
      <c r="AC1354" s="12">
        <f t="shared" si="275"/>
        <v>164.16249999999999</v>
      </c>
      <c r="AD1354" s="12" t="s">
        <v>36</v>
      </c>
      <c r="AE1354" s="27" t="str">
        <f t="shared" si="278"/>
        <v/>
      </c>
      <c r="AF1354" s="21">
        <f t="shared" si="273"/>
        <v>3.6905000000000001</v>
      </c>
      <c r="AG1354" s="20">
        <f t="shared" si="274"/>
        <v>3.6905000000000001</v>
      </c>
      <c r="AH1354" s="20"/>
      <c r="AI1354" s="15">
        <f t="shared" si="282"/>
        <v>3.6905000000000001</v>
      </c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 t="s">
        <v>36</v>
      </c>
      <c r="BK1354" s="9" t="s">
        <v>37</v>
      </c>
      <c r="BL1354" s="9" t="str">
        <f t="shared" si="271"/>
        <v xml:space="preserve"> 5</v>
      </c>
      <c r="BM1354" s="9">
        <v>3.69</v>
      </c>
      <c r="BN1354" s="15">
        <f t="shared" si="276"/>
        <v>0.2710027100271003</v>
      </c>
      <c r="BO1354" s="9">
        <v>1</v>
      </c>
      <c r="BP1354" s="9">
        <v>5</v>
      </c>
      <c r="BQ1354" s="9">
        <v>105</v>
      </c>
      <c r="BR1354" s="9">
        <f t="shared" si="279"/>
        <v>21</v>
      </c>
      <c r="BS1354" s="9">
        <v>370</v>
      </c>
      <c r="BT1354" s="9" t="s">
        <v>32</v>
      </c>
      <c r="BU1354" s="9"/>
      <c r="BV1354" s="9">
        <v>95</v>
      </c>
      <c r="BW1354" s="9">
        <v>145</v>
      </c>
      <c r="BX1354" s="9">
        <v>6100</v>
      </c>
      <c r="BY1354" s="9">
        <v>7</v>
      </c>
      <c r="BZ1354" s="9">
        <v>3</v>
      </c>
      <c r="CA1354" s="9">
        <v>1</v>
      </c>
      <c r="CB1354" s="9">
        <v>25.94</v>
      </c>
      <c r="CC1354" s="9">
        <v>7.03</v>
      </c>
      <c r="CD1354" s="9">
        <v>285</v>
      </c>
      <c r="CE1354" s="9">
        <f t="shared" si="280"/>
        <v>435</v>
      </c>
      <c r="CF1354" s="9">
        <v>1015</v>
      </c>
      <c r="CG1354" s="9">
        <v>6100</v>
      </c>
      <c r="CH1354" s="9">
        <v>652.89</v>
      </c>
      <c r="CI1354" s="9" t="s">
        <v>33</v>
      </c>
      <c r="CJ1354" s="15">
        <f t="shared" si="281"/>
        <v>5.4022988505747129</v>
      </c>
      <c r="CK1354" s="9"/>
      <c r="CL1354" s="9"/>
      <c r="CM1354" s="9"/>
      <c r="CN1354" s="9"/>
      <c r="CO1354" s="9"/>
      <c r="CP1354" s="9"/>
      <c r="CQ1354" s="9"/>
      <c r="CR1354" s="9"/>
      <c r="CS1354" s="9"/>
      <c r="CT1354" s="9"/>
      <c r="CU1354" s="9"/>
      <c r="CV1354" s="9"/>
      <c r="CW1354" s="9"/>
      <c r="CX1354" s="9"/>
      <c r="CY1354" s="9"/>
      <c r="CZ1354" s="9"/>
      <c r="DA1354" s="9"/>
      <c r="DB1354" s="9"/>
      <c r="DC1354" s="9"/>
    </row>
    <row r="1355" spans="1:107" ht="18.649999999999999" customHeight="1">
      <c r="A1355" s="9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10"/>
      <c r="N1355" s="9"/>
      <c r="O1355" s="9"/>
      <c r="P1355" s="9"/>
      <c r="Q1355" s="9"/>
      <c r="R1355" s="9"/>
      <c r="S1355" s="9">
        <v>20</v>
      </c>
      <c r="T1355" s="9">
        <f t="shared" si="277"/>
        <v>2E-3</v>
      </c>
      <c r="U1355" s="9">
        <v>132</v>
      </c>
      <c r="V1355" s="9">
        <f t="shared" si="272"/>
        <v>0.13200000000000001</v>
      </c>
      <c r="W1355" s="9">
        <v>3</v>
      </c>
      <c r="X1355" s="9">
        <v>3000</v>
      </c>
      <c r="Y1355" s="9" t="s">
        <v>35</v>
      </c>
      <c r="Z1355" s="9" t="s">
        <v>35</v>
      </c>
      <c r="AA1355" s="11">
        <v>23</v>
      </c>
      <c r="AB1355" s="11" t="s">
        <v>59</v>
      </c>
      <c r="AC1355" s="12" t="str">
        <f t="shared" si="275"/>
        <v/>
      </c>
      <c r="AD1355" s="12" t="s">
        <v>54</v>
      </c>
      <c r="AE1355" s="27">
        <f t="shared" si="278"/>
        <v>69.3</v>
      </c>
      <c r="AF1355" s="19"/>
      <c r="AG1355" s="20" t="str">
        <f t="shared" si="274"/>
        <v/>
      </c>
      <c r="AH1355" s="20"/>
      <c r="AI1355" s="15">
        <f t="shared" si="282"/>
        <v>69.3</v>
      </c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 t="s">
        <v>36</v>
      </c>
      <c r="BK1355" s="9" t="s">
        <v>37</v>
      </c>
      <c r="BL1355" s="9" t="str">
        <f t="shared" si="271"/>
        <v xml:space="preserve"> 5</v>
      </c>
      <c r="BM1355" s="9">
        <v>1.98</v>
      </c>
      <c r="BN1355" s="15">
        <f t="shared" si="276"/>
        <v>0.50505050505050508</v>
      </c>
      <c r="BO1355" s="9">
        <v>1</v>
      </c>
      <c r="BP1355" s="9">
        <v>5</v>
      </c>
      <c r="BQ1355" s="9">
        <v>175</v>
      </c>
      <c r="BR1355" s="9">
        <f t="shared" si="279"/>
        <v>35</v>
      </c>
      <c r="BS1355" s="9">
        <v>460</v>
      </c>
      <c r="BT1355" s="9" t="s">
        <v>32</v>
      </c>
      <c r="BU1355" s="9"/>
      <c r="BV1355" s="9">
        <v>100</v>
      </c>
      <c r="BW1355" s="9">
        <v>145</v>
      </c>
      <c r="BX1355" s="9">
        <v>3000</v>
      </c>
      <c r="BY1355" s="9">
        <v>7</v>
      </c>
      <c r="BZ1355" s="9">
        <v>5</v>
      </c>
      <c r="CA1355" s="9">
        <v>1</v>
      </c>
      <c r="CB1355" s="9">
        <v>18.22</v>
      </c>
      <c r="CC1355" s="9">
        <v>9.1999999999999993</v>
      </c>
      <c r="CD1355" s="9">
        <v>500</v>
      </c>
      <c r="CE1355" s="9">
        <f t="shared" si="280"/>
        <v>650</v>
      </c>
      <c r="CF1355" s="9">
        <v>1015</v>
      </c>
      <c r="CG1355" s="9">
        <v>3000</v>
      </c>
      <c r="CH1355" s="9">
        <v>700.35</v>
      </c>
      <c r="CI1355" s="9" t="s">
        <v>33</v>
      </c>
      <c r="CJ1355" s="15">
        <f t="shared" si="281"/>
        <v>3.6153846153846154</v>
      </c>
      <c r="CK1355" s="9"/>
      <c r="CL1355" s="9"/>
      <c r="CM1355" s="9"/>
      <c r="CN1355" s="9"/>
      <c r="CO1355" s="9"/>
      <c r="CP1355" s="9"/>
      <c r="CQ1355" s="9"/>
      <c r="CR1355" s="9"/>
      <c r="CS1355" s="9"/>
      <c r="CT1355" s="9"/>
      <c r="CU1355" s="9"/>
      <c r="CV1355" s="9"/>
      <c r="CW1355" s="9"/>
      <c r="CX1355" s="9"/>
      <c r="CY1355" s="9"/>
      <c r="CZ1355" s="9"/>
      <c r="DA1355" s="9"/>
      <c r="DB1355" s="9"/>
      <c r="DC1355" s="9"/>
    </row>
    <row r="1356" spans="1:107" ht="18.649999999999999" customHeight="1">
      <c r="A1356" s="9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10"/>
      <c r="N1356" s="9"/>
      <c r="O1356" s="9"/>
      <c r="P1356" s="9"/>
      <c r="Q1356" s="9"/>
      <c r="R1356" s="9"/>
      <c r="S1356" s="9">
        <v>20</v>
      </c>
      <c r="T1356" s="9">
        <f t="shared" si="277"/>
        <v>2E-3</v>
      </c>
      <c r="U1356" s="9">
        <v>132</v>
      </c>
      <c r="V1356" s="9">
        <f t="shared" si="272"/>
        <v>0.13200000000000001</v>
      </c>
      <c r="W1356" s="9">
        <v>3.3</v>
      </c>
      <c r="X1356" s="9">
        <v>3300</v>
      </c>
      <c r="Y1356" s="9" t="s">
        <v>35</v>
      </c>
      <c r="Z1356" s="9" t="s">
        <v>35</v>
      </c>
      <c r="AA1356" s="11">
        <v>23</v>
      </c>
      <c r="AB1356" s="11" t="s">
        <v>59</v>
      </c>
      <c r="AC1356" s="12" t="str">
        <f t="shared" si="275"/>
        <v/>
      </c>
      <c r="AD1356" s="12" t="s">
        <v>54</v>
      </c>
      <c r="AE1356" s="27">
        <f t="shared" si="278"/>
        <v>76.300000000000011</v>
      </c>
      <c r="AF1356" s="19"/>
      <c r="AG1356" s="20" t="str">
        <f t="shared" si="274"/>
        <v/>
      </c>
      <c r="AH1356" s="20"/>
      <c r="AI1356" s="15">
        <f t="shared" si="282"/>
        <v>76.300000000000011</v>
      </c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 t="s">
        <v>36</v>
      </c>
      <c r="BK1356" s="9" t="s">
        <v>37</v>
      </c>
      <c r="BL1356" s="9" t="str">
        <f t="shared" si="271"/>
        <v xml:space="preserve"> 5</v>
      </c>
      <c r="BM1356" s="9">
        <v>2.1800000000000002</v>
      </c>
      <c r="BN1356" s="15">
        <f t="shared" si="276"/>
        <v>0.4587155963302752</v>
      </c>
      <c r="BO1356" s="9">
        <v>1</v>
      </c>
      <c r="BP1356" s="9">
        <v>5</v>
      </c>
      <c r="BQ1356" s="9">
        <v>175</v>
      </c>
      <c r="BR1356" s="9">
        <f t="shared" si="279"/>
        <v>35</v>
      </c>
      <c r="BS1356" s="9">
        <v>460</v>
      </c>
      <c r="BT1356" s="9" t="s">
        <v>32</v>
      </c>
      <c r="BU1356" s="9"/>
      <c r="BV1356" s="9">
        <v>100</v>
      </c>
      <c r="BW1356" s="9">
        <v>145</v>
      </c>
      <c r="BX1356" s="9">
        <v>3300</v>
      </c>
      <c r="BY1356" s="9">
        <v>7</v>
      </c>
      <c r="BZ1356" s="9">
        <v>5</v>
      </c>
      <c r="CA1356" s="9">
        <v>1</v>
      </c>
      <c r="CB1356" s="9">
        <v>20.04</v>
      </c>
      <c r="CC1356" s="9">
        <v>9.1999999999999993</v>
      </c>
      <c r="CD1356" s="9">
        <v>500</v>
      </c>
      <c r="CE1356" s="9">
        <f t="shared" si="280"/>
        <v>650</v>
      </c>
      <c r="CF1356" s="9">
        <v>1015</v>
      </c>
      <c r="CG1356" s="9">
        <v>3300</v>
      </c>
      <c r="CH1356" s="9">
        <v>770.39</v>
      </c>
      <c r="CI1356" s="9" t="s">
        <v>33</v>
      </c>
      <c r="CJ1356" s="15">
        <f t="shared" si="281"/>
        <v>3.6153846153846154</v>
      </c>
      <c r="CK1356" s="9"/>
      <c r="CL1356" s="9"/>
      <c r="CM1356" s="9"/>
      <c r="CN1356" s="9"/>
      <c r="CO1356" s="9"/>
      <c r="CP1356" s="9"/>
      <c r="CQ1356" s="9"/>
      <c r="CR1356" s="9"/>
      <c r="CS1356" s="9"/>
      <c r="CT1356" s="9"/>
      <c r="CU1356" s="9"/>
      <c r="CV1356" s="9"/>
      <c r="CW1356" s="9"/>
      <c r="CX1356" s="9"/>
      <c r="CY1356" s="9"/>
      <c r="CZ1356" s="9"/>
      <c r="DA1356" s="9"/>
      <c r="DB1356" s="9"/>
      <c r="DC1356" s="9"/>
    </row>
    <row r="1357" spans="1:107" ht="18.649999999999999" customHeight="1">
      <c r="A1357" s="9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10"/>
      <c r="N1357" s="9"/>
      <c r="O1357" s="9"/>
      <c r="P1357" s="9"/>
      <c r="Q1357" s="9"/>
      <c r="R1357" s="9"/>
      <c r="S1357" s="9">
        <v>20</v>
      </c>
      <c r="T1357" s="9">
        <f t="shared" si="277"/>
        <v>2E-3</v>
      </c>
      <c r="U1357" s="9">
        <v>132</v>
      </c>
      <c r="V1357" s="9">
        <f t="shared" si="272"/>
        <v>0.13200000000000001</v>
      </c>
      <c r="W1357" s="9">
        <v>3.6</v>
      </c>
      <c r="X1357" s="9">
        <v>3600</v>
      </c>
      <c r="Y1357" s="9" t="s">
        <v>35</v>
      </c>
      <c r="Z1357" s="9" t="s">
        <v>35</v>
      </c>
      <c r="AA1357" s="11">
        <v>23</v>
      </c>
      <c r="AB1357" s="11" t="s">
        <v>59</v>
      </c>
      <c r="AC1357" s="12" t="str">
        <f t="shared" si="275"/>
        <v/>
      </c>
      <c r="AD1357" s="12" t="s">
        <v>54</v>
      </c>
      <c r="AE1357" s="27">
        <f t="shared" si="278"/>
        <v>83.3</v>
      </c>
      <c r="AF1357" s="19"/>
      <c r="AG1357" s="20" t="str">
        <f t="shared" si="274"/>
        <v/>
      </c>
      <c r="AH1357" s="20"/>
      <c r="AI1357" s="15">
        <f t="shared" si="282"/>
        <v>83.3</v>
      </c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 t="s">
        <v>36</v>
      </c>
      <c r="BK1357" s="9" t="s">
        <v>37</v>
      </c>
      <c r="BL1357" s="9" t="str">
        <f t="shared" si="271"/>
        <v xml:space="preserve"> 5</v>
      </c>
      <c r="BM1357" s="9">
        <v>2.38</v>
      </c>
      <c r="BN1357" s="15">
        <f t="shared" si="276"/>
        <v>0.42016806722689076</v>
      </c>
      <c r="BO1357" s="9">
        <v>1</v>
      </c>
      <c r="BP1357" s="9">
        <v>5</v>
      </c>
      <c r="BQ1357" s="9">
        <v>175</v>
      </c>
      <c r="BR1357" s="9">
        <f t="shared" si="279"/>
        <v>35</v>
      </c>
      <c r="BS1357" s="9">
        <v>460</v>
      </c>
      <c r="BT1357" s="9" t="s">
        <v>32</v>
      </c>
      <c r="BU1357" s="9"/>
      <c r="BV1357" s="9">
        <v>100</v>
      </c>
      <c r="BW1357" s="9">
        <v>145</v>
      </c>
      <c r="BX1357" s="9">
        <v>3600</v>
      </c>
      <c r="BY1357" s="9">
        <v>7</v>
      </c>
      <c r="BZ1357" s="9">
        <v>5</v>
      </c>
      <c r="CA1357" s="9">
        <v>1</v>
      </c>
      <c r="CB1357" s="9">
        <v>21.86</v>
      </c>
      <c r="CC1357" s="9">
        <v>9.1999999999999993</v>
      </c>
      <c r="CD1357" s="9">
        <v>500</v>
      </c>
      <c r="CE1357" s="9">
        <f t="shared" si="280"/>
        <v>650</v>
      </c>
      <c r="CF1357" s="9">
        <v>1015</v>
      </c>
      <c r="CG1357" s="9">
        <v>3600</v>
      </c>
      <c r="CH1357" s="9">
        <v>840.42</v>
      </c>
      <c r="CI1357" s="9" t="s">
        <v>33</v>
      </c>
      <c r="CJ1357" s="15">
        <f t="shared" si="281"/>
        <v>3.6153846153846154</v>
      </c>
      <c r="CK1357" s="9"/>
      <c r="CL1357" s="9"/>
      <c r="CM1357" s="9"/>
      <c r="CN1357" s="9"/>
      <c r="CO1357" s="9"/>
      <c r="CP1357" s="9"/>
      <c r="CQ1357" s="9"/>
      <c r="CR1357" s="9"/>
      <c r="CS1357" s="9"/>
      <c r="CT1357" s="9"/>
      <c r="CU1357" s="9"/>
      <c r="CV1357" s="9"/>
      <c r="CW1357" s="9"/>
      <c r="CX1357" s="9"/>
      <c r="CY1357" s="9"/>
      <c r="CZ1357" s="9"/>
      <c r="DA1357" s="9"/>
      <c r="DB1357" s="9"/>
      <c r="DC1357" s="9"/>
    </row>
    <row r="1358" spans="1:107" ht="18.649999999999999" customHeight="1">
      <c r="A1358" s="9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10"/>
      <c r="N1358" s="9"/>
      <c r="O1358" s="9"/>
      <c r="P1358" s="9"/>
      <c r="Q1358" s="9"/>
      <c r="R1358" s="9"/>
      <c r="S1358" s="9">
        <v>20</v>
      </c>
      <c r="T1358" s="9">
        <f t="shared" si="277"/>
        <v>2E-3</v>
      </c>
      <c r="U1358" s="9">
        <v>132</v>
      </c>
      <c r="V1358" s="9">
        <f t="shared" si="272"/>
        <v>0.13200000000000001</v>
      </c>
      <c r="W1358" s="9">
        <v>3.9</v>
      </c>
      <c r="X1358" s="9">
        <v>3900</v>
      </c>
      <c r="Y1358" s="9" t="s">
        <v>35</v>
      </c>
      <c r="Z1358" s="9" t="s">
        <v>35</v>
      </c>
      <c r="AA1358" s="11">
        <v>23</v>
      </c>
      <c r="AB1358" s="11" t="s">
        <v>59</v>
      </c>
      <c r="AC1358" s="12" t="str">
        <f t="shared" si="275"/>
        <v/>
      </c>
      <c r="AD1358" s="12" t="s">
        <v>54</v>
      </c>
      <c r="AE1358" s="27">
        <f t="shared" si="278"/>
        <v>89.949999999999989</v>
      </c>
      <c r="AF1358" s="19"/>
      <c r="AG1358" s="20" t="str">
        <f t="shared" si="274"/>
        <v/>
      </c>
      <c r="AH1358" s="20"/>
      <c r="AI1358" s="15">
        <f t="shared" si="282"/>
        <v>89.949999999999989</v>
      </c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 t="s">
        <v>36</v>
      </c>
      <c r="BK1358" s="9" t="s">
        <v>37</v>
      </c>
      <c r="BL1358" s="9" t="str">
        <f t="shared" si="271"/>
        <v xml:space="preserve"> 5</v>
      </c>
      <c r="BM1358" s="9">
        <v>2.57</v>
      </c>
      <c r="BN1358" s="15">
        <f t="shared" si="276"/>
        <v>0.38910505836575876</v>
      </c>
      <c r="BO1358" s="9">
        <v>1</v>
      </c>
      <c r="BP1358" s="9">
        <v>5</v>
      </c>
      <c r="BQ1358" s="9">
        <v>175</v>
      </c>
      <c r="BR1358" s="9">
        <f t="shared" si="279"/>
        <v>35</v>
      </c>
      <c r="BS1358" s="9">
        <v>460</v>
      </c>
      <c r="BT1358" s="9" t="s">
        <v>32</v>
      </c>
      <c r="BU1358" s="9"/>
      <c r="BV1358" s="9">
        <v>100</v>
      </c>
      <c r="BW1358" s="9">
        <v>145</v>
      </c>
      <c r="BX1358" s="9">
        <v>3900</v>
      </c>
      <c r="BY1358" s="9">
        <v>7</v>
      </c>
      <c r="BZ1358" s="9">
        <v>5</v>
      </c>
      <c r="CA1358" s="9">
        <v>1</v>
      </c>
      <c r="CB1358" s="9">
        <v>23.68</v>
      </c>
      <c r="CC1358" s="9">
        <v>9.1999999999999993</v>
      </c>
      <c r="CD1358" s="9">
        <v>500</v>
      </c>
      <c r="CE1358" s="9">
        <f t="shared" si="280"/>
        <v>650</v>
      </c>
      <c r="CF1358" s="9">
        <v>1015</v>
      </c>
      <c r="CG1358" s="9">
        <v>3900</v>
      </c>
      <c r="CH1358" s="9">
        <v>910.46</v>
      </c>
      <c r="CI1358" s="9" t="s">
        <v>33</v>
      </c>
      <c r="CJ1358" s="15">
        <f t="shared" si="281"/>
        <v>3.6153846153846154</v>
      </c>
      <c r="CK1358" s="9"/>
      <c r="CL1358" s="9"/>
      <c r="CM1358" s="9"/>
      <c r="CN1358" s="9"/>
      <c r="CO1358" s="9"/>
      <c r="CP1358" s="9"/>
      <c r="CQ1358" s="9"/>
      <c r="CR1358" s="9"/>
      <c r="CS1358" s="9"/>
      <c r="CT1358" s="9"/>
      <c r="CU1358" s="9"/>
      <c r="CV1358" s="9"/>
      <c r="CW1358" s="9"/>
      <c r="CX1358" s="9"/>
      <c r="CY1358" s="9"/>
      <c r="CZ1358" s="9"/>
      <c r="DA1358" s="9"/>
      <c r="DB1358" s="9"/>
      <c r="DC1358" s="9"/>
    </row>
    <row r="1359" spans="1:107" ht="18.649999999999999" customHeight="1">
      <c r="A1359" s="9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10"/>
      <c r="N1359" s="9"/>
      <c r="O1359" s="9"/>
      <c r="P1359" s="9"/>
      <c r="Q1359" s="9"/>
      <c r="R1359" s="9"/>
      <c r="S1359" s="9">
        <v>20</v>
      </c>
      <c r="T1359" s="9">
        <f t="shared" si="277"/>
        <v>2E-3</v>
      </c>
      <c r="U1359" s="9">
        <v>132</v>
      </c>
      <c r="V1359" s="9">
        <f t="shared" si="272"/>
        <v>0.13200000000000001</v>
      </c>
      <c r="W1359" s="9">
        <v>4.2</v>
      </c>
      <c r="X1359" s="9">
        <v>4200</v>
      </c>
      <c r="Y1359" s="9" t="s">
        <v>35</v>
      </c>
      <c r="Z1359" s="9" t="s">
        <v>35</v>
      </c>
      <c r="AA1359" s="11">
        <v>23</v>
      </c>
      <c r="AB1359" s="11" t="s">
        <v>59</v>
      </c>
      <c r="AC1359" s="12" t="str">
        <f t="shared" si="275"/>
        <v/>
      </c>
      <c r="AD1359" s="12" t="s">
        <v>54</v>
      </c>
      <c r="AE1359" s="27">
        <f t="shared" si="278"/>
        <v>96.95</v>
      </c>
      <c r="AF1359" s="19"/>
      <c r="AG1359" s="20" t="str">
        <f t="shared" si="274"/>
        <v/>
      </c>
      <c r="AH1359" s="20"/>
      <c r="AI1359" s="15">
        <f t="shared" si="282"/>
        <v>96.95</v>
      </c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 t="s">
        <v>36</v>
      </c>
      <c r="BK1359" s="9" t="s">
        <v>37</v>
      </c>
      <c r="BL1359" s="9" t="str">
        <f t="shared" si="271"/>
        <v xml:space="preserve"> 5</v>
      </c>
      <c r="BM1359" s="9">
        <v>2.77</v>
      </c>
      <c r="BN1359" s="15">
        <f t="shared" si="276"/>
        <v>0.36101083032490977</v>
      </c>
      <c r="BO1359" s="9">
        <v>1</v>
      </c>
      <c r="BP1359" s="9">
        <v>5</v>
      </c>
      <c r="BQ1359" s="9">
        <v>175</v>
      </c>
      <c r="BR1359" s="9">
        <f t="shared" si="279"/>
        <v>35</v>
      </c>
      <c r="BS1359" s="9">
        <v>460</v>
      </c>
      <c r="BT1359" s="9" t="s">
        <v>32</v>
      </c>
      <c r="BU1359" s="9"/>
      <c r="BV1359" s="9">
        <v>100</v>
      </c>
      <c r="BW1359" s="9">
        <v>145</v>
      </c>
      <c r="BX1359" s="9">
        <v>4200</v>
      </c>
      <c r="BY1359" s="9">
        <v>7</v>
      </c>
      <c r="BZ1359" s="9">
        <v>5</v>
      </c>
      <c r="CA1359" s="9">
        <v>1</v>
      </c>
      <c r="CB1359" s="9">
        <v>25.5</v>
      </c>
      <c r="CC1359" s="9">
        <v>9.1999999999999993</v>
      </c>
      <c r="CD1359" s="9">
        <v>500</v>
      </c>
      <c r="CE1359" s="9">
        <f t="shared" si="280"/>
        <v>650</v>
      </c>
      <c r="CF1359" s="9">
        <v>1015</v>
      </c>
      <c r="CG1359" s="9">
        <v>4200</v>
      </c>
      <c r="CH1359" s="9">
        <v>980.49</v>
      </c>
      <c r="CI1359" s="9" t="s">
        <v>33</v>
      </c>
      <c r="CJ1359" s="15">
        <f t="shared" si="281"/>
        <v>3.6153846153846154</v>
      </c>
      <c r="CK1359" s="9"/>
      <c r="CL1359" s="9"/>
      <c r="CM1359" s="9"/>
      <c r="CN1359" s="9"/>
      <c r="CO1359" s="9"/>
      <c r="CP1359" s="9"/>
      <c r="CQ1359" s="9"/>
      <c r="CR1359" s="9"/>
      <c r="CS1359" s="9"/>
      <c r="CT1359" s="9"/>
      <c r="CU1359" s="9"/>
      <c r="CV1359" s="9"/>
      <c r="CW1359" s="9"/>
      <c r="CX1359" s="9"/>
      <c r="CY1359" s="9"/>
      <c r="CZ1359" s="9"/>
      <c r="DA1359" s="9"/>
      <c r="DB1359" s="9"/>
      <c r="DC1359" s="9"/>
    </row>
    <row r="1360" spans="1:107" ht="18.649999999999999" customHeight="1">
      <c r="A1360" s="9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10"/>
      <c r="N1360" s="9"/>
      <c r="O1360" s="9"/>
      <c r="P1360" s="9"/>
      <c r="Q1360" s="9"/>
      <c r="R1360" s="9"/>
      <c r="S1360" s="9">
        <v>20</v>
      </c>
      <c r="T1360" s="9">
        <f t="shared" si="277"/>
        <v>2E-3</v>
      </c>
      <c r="U1360" s="9">
        <v>132</v>
      </c>
      <c r="V1360" s="9">
        <f t="shared" si="272"/>
        <v>0.13200000000000001</v>
      </c>
      <c r="W1360" s="9">
        <v>4.5</v>
      </c>
      <c r="X1360" s="9">
        <v>4500</v>
      </c>
      <c r="Y1360" s="9" t="s">
        <v>35</v>
      </c>
      <c r="Z1360" s="9" t="s">
        <v>35</v>
      </c>
      <c r="AA1360" s="11">
        <v>23</v>
      </c>
      <c r="AB1360" s="11" t="s">
        <v>59</v>
      </c>
      <c r="AC1360" s="12" t="str">
        <f t="shared" si="275"/>
        <v/>
      </c>
      <c r="AD1360" s="12" t="s">
        <v>54</v>
      </c>
      <c r="AE1360" s="27">
        <f t="shared" si="278"/>
        <v>103.95</v>
      </c>
      <c r="AF1360" s="19"/>
      <c r="AG1360" s="20" t="str">
        <f t="shared" si="274"/>
        <v/>
      </c>
      <c r="AH1360" s="20"/>
      <c r="AI1360" s="15">
        <f t="shared" si="282"/>
        <v>103.95</v>
      </c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 t="s">
        <v>36</v>
      </c>
      <c r="BK1360" s="9" t="s">
        <v>37</v>
      </c>
      <c r="BL1360" s="9" t="str">
        <f t="shared" si="271"/>
        <v xml:space="preserve"> 5</v>
      </c>
      <c r="BM1360" s="9">
        <v>2.97</v>
      </c>
      <c r="BN1360" s="15">
        <f t="shared" si="276"/>
        <v>0.33670033670033667</v>
      </c>
      <c r="BO1360" s="9">
        <v>1</v>
      </c>
      <c r="BP1360" s="9">
        <v>5</v>
      </c>
      <c r="BQ1360" s="9">
        <v>175</v>
      </c>
      <c r="BR1360" s="9">
        <f t="shared" si="279"/>
        <v>35</v>
      </c>
      <c r="BS1360" s="9">
        <v>460</v>
      </c>
      <c r="BT1360" s="9" t="s">
        <v>32</v>
      </c>
      <c r="BU1360" s="9"/>
      <c r="BV1360" s="9">
        <v>100</v>
      </c>
      <c r="BW1360" s="9">
        <v>145</v>
      </c>
      <c r="BX1360" s="9">
        <v>4500</v>
      </c>
      <c r="BY1360" s="9">
        <v>7</v>
      </c>
      <c r="BZ1360" s="9">
        <v>5</v>
      </c>
      <c r="CA1360" s="9">
        <v>1</v>
      </c>
      <c r="CB1360" s="9">
        <v>27.32</v>
      </c>
      <c r="CC1360" s="9">
        <v>9.1999999999999993</v>
      </c>
      <c r="CD1360" s="9">
        <v>500</v>
      </c>
      <c r="CE1360" s="9">
        <f t="shared" si="280"/>
        <v>650</v>
      </c>
      <c r="CF1360" s="9">
        <v>1015</v>
      </c>
      <c r="CG1360" s="9">
        <v>4500</v>
      </c>
      <c r="CH1360" s="9">
        <v>1050.53</v>
      </c>
      <c r="CI1360" s="9" t="s">
        <v>33</v>
      </c>
      <c r="CJ1360" s="15">
        <f t="shared" si="281"/>
        <v>3.6153846153846154</v>
      </c>
      <c r="CK1360" s="9"/>
      <c r="CL1360" s="9"/>
      <c r="CM1360" s="9"/>
      <c r="CN1360" s="9"/>
      <c r="CO1360" s="9"/>
      <c r="CP1360" s="9"/>
      <c r="CQ1360" s="9"/>
      <c r="CR1360" s="9"/>
      <c r="CS1360" s="9"/>
      <c r="CT1360" s="9"/>
      <c r="CU1360" s="9"/>
      <c r="CV1360" s="9"/>
      <c r="CW1360" s="9"/>
      <c r="CX1360" s="9"/>
      <c r="CY1360" s="9"/>
      <c r="CZ1360" s="9"/>
      <c r="DA1360" s="9"/>
      <c r="DB1360" s="9"/>
      <c r="DC1360" s="9"/>
    </row>
    <row r="1361" spans="1:107" ht="18.649999999999999" customHeight="1">
      <c r="A1361" s="9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10"/>
      <c r="N1361" s="9"/>
      <c r="O1361" s="9"/>
      <c r="P1361" s="9"/>
      <c r="Q1361" s="9"/>
      <c r="R1361" s="9"/>
      <c r="S1361" s="9">
        <v>20</v>
      </c>
      <c r="T1361" s="9">
        <f t="shared" si="277"/>
        <v>2E-3</v>
      </c>
      <c r="U1361" s="9">
        <v>132</v>
      </c>
      <c r="V1361" s="9">
        <f t="shared" si="272"/>
        <v>0.13200000000000001</v>
      </c>
      <c r="W1361" s="9">
        <v>4.8</v>
      </c>
      <c r="X1361" s="9">
        <v>4800</v>
      </c>
      <c r="Y1361" s="9" t="s">
        <v>35</v>
      </c>
      <c r="Z1361" s="9" t="s">
        <v>35</v>
      </c>
      <c r="AA1361" s="11">
        <v>23</v>
      </c>
      <c r="AB1361" s="11" t="s">
        <v>59</v>
      </c>
      <c r="AC1361" s="12" t="str">
        <f t="shared" si="275"/>
        <v/>
      </c>
      <c r="AD1361" s="12" t="s">
        <v>54</v>
      </c>
      <c r="AE1361" s="27">
        <f t="shared" si="278"/>
        <v>110.95</v>
      </c>
      <c r="AF1361" s="19"/>
      <c r="AG1361" s="20" t="str">
        <f t="shared" si="274"/>
        <v/>
      </c>
      <c r="AH1361" s="20"/>
      <c r="AI1361" s="15">
        <f t="shared" si="282"/>
        <v>110.95</v>
      </c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 t="s">
        <v>36</v>
      </c>
      <c r="BK1361" s="9" t="s">
        <v>37</v>
      </c>
      <c r="BL1361" s="9" t="str">
        <f t="shared" si="271"/>
        <v xml:space="preserve"> 5</v>
      </c>
      <c r="BM1361" s="9">
        <v>3.17</v>
      </c>
      <c r="BN1361" s="15">
        <f t="shared" si="276"/>
        <v>0.31545741324921134</v>
      </c>
      <c r="BO1361" s="9">
        <v>1</v>
      </c>
      <c r="BP1361" s="9">
        <v>5</v>
      </c>
      <c r="BQ1361" s="9">
        <v>175</v>
      </c>
      <c r="BR1361" s="9">
        <f t="shared" si="279"/>
        <v>35</v>
      </c>
      <c r="BS1361" s="9">
        <v>460</v>
      </c>
      <c r="BT1361" s="9" t="s">
        <v>32</v>
      </c>
      <c r="BU1361" s="9"/>
      <c r="BV1361" s="9">
        <v>100</v>
      </c>
      <c r="BW1361" s="9">
        <v>145</v>
      </c>
      <c r="BX1361" s="9">
        <v>4800</v>
      </c>
      <c r="BY1361" s="9">
        <v>7</v>
      </c>
      <c r="BZ1361" s="9">
        <v>5</v>
      </c>
      <c r="CA1361" s="9">
        <v>1</v>
      </c>
      <c r="CB1361" s="9">
        <v>29.15</v>
      </c>
      <c r="CC1361" s="9">
        <v>9.1999999999999993</v>
      </c>
      <c r="CD1361" s="9">
        <v>500</v>
      </c>
      <c r="CE1361" s="9">
        <f t="shared" si="280"/>
        <v>650</v>
      </c>
      <c r="CF1361" s="9">
        <v>1015</v>
      </c>
      <c r="CG1361" s="9">
        <v>4800</v>
      </c>
      <c r="CH1361" s="9">
        <v>1120.56</v>
      </c>
      <c r="CI1361" s="9" t="s">
        <v>33</v>
      </c>
      <c r="CJ1361" s="15">
        <f t="shared" si="281"/>
        <v>3.6153846153846154</v>
      </c>
      <c r="CK1361" s="9"/>
      <c r="CL1361" s="9"/>
      <c r="CM1361" s="9"/>
      <c r="CN1361" s="9"/>
      <c r="CO1361" s="9"/>
      <c r="CP1361" s="9"/>
      <c r="CQ1361" s="9"/>
      <c r="CR1361" s="9"/>
      <c r="CS1361" s="9"/>
      <c r="CT1361" s="9"/>
      <c r="CU1361" s="9"/>
      <c r="CV1361" s="9"/>
      <c r="CW1361" s="9"/>
      <c r="CX1361" s="9"/>
      <c r="CY1361" s="9"/>
      <c r="CZ1361" s="9"/>
      <c r="DA1361" s="9"/>
      <c r="DB1361" s="9"/>
      <c r="DC1361" s="9"/>
    </row>
    <row r="1362" spans="1:107" ht="18.649999999999999" customHeight="1">
      <c r="A1362" s="9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10"/>
      <c r="N1362" s="9"/>
      <c r="O1362" s="9"/>
      <c r="P1362" s="9"/>
      <c r="Q1362" s="9"/>
      <c r="R1362" s="9"/>
      <c r="S1362" s="9">
        <v>20</v>
      </c>
      <c r="T1362" s="9">
        <f t="shared" si="277"/>
        <v>2E-3</v>
      </c>
      <c r="U1362" s="9">
        <v>132</v>
      </c>
      <c r="V1362" s="9">
        <f t="shared" si="272"/>
        <v>0.13200000000000001</v>
      </c>
      <c r="W1362" s="9">
        <v>5.0999999999999996</v>
      </c>
      <c r="X1362" s="9">
        <v>5100</v>
      </c>
      <c r="Y1362" s="9" t="s">
        <v>35</v>
      </c>
      <c r="Z1362" s="9" t="s">
        <v>35</v>
      </c>
      <c r="AA1362" s="11">
        <v>23</v>
      </c>
      <c r="AB1362" s="11" t="s">
        <v>59</v>
      </c>
      <c r="AC1362" s="12" t="str">
        <f t="shared" si="275"/>
        <v/>
      </c>
      <c r="AD1362" s="12" t="s">
        <v>54</v>
      </c>
      <c r="AE1362" s="27">
        <f t="shared" si="278"/>
        <v>117.95</v>
      </c>
      <c r="AF1362" s="19"/>
      <c r="AG1362" s="20" t="str">
        <f t="shared" si="274"/>
        <v/>
      </c>
      <c r="AH1362" s="20"/>
      <c r="AI1362" s="15">
        <f t="shared" si="282"/>
        <v>117.95</v>
      </c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 t="s">
        <v>36</v>
      </c>
      <c r="BK1362" s="9" t="s">
        <v>37</v>
      </c>
      <c r="BL1362" s="9" t="str">
        <f t="shared" si="271"/>
        <v xml:space="preserve"> 5</v>
      </c>
      <c r="BM1362" s="9">
        <v>3.37</v>
      </c>
      <c r="BN1362" s="15">
        <f t="shared" si="276"/>
        <v>0.29673590504451036</v>
      </c>
      <c r="BO1362" s="9">
        <v>1</v>
      </c>
      <c r="BP1362" s="9">
        <v>5</v>
      </c>
      <c r="BQ1362" s="9">
        <v>175</v>
      </c>
      <c r="BR1362" s="9">
        <f t="shared" si="279"/>
        <v>35</v>
      </c>
      <c r="BS1362" s="9">
        <v>460</v>
      </c>
      <c r="BT1362" s="9" t="s">
        <v>32</v>
      </c>
      <c r="BU1362" s="9"/>
      <c r="BV1362" s="9">
        <v>100</v>
      </c>
      <c r="BW1362" s="9">
        <v>145</v>
      </c>
      <c r="BX1362" s="9">
        <v>5100</v>
      </c>
      <c r="BY1362" s="9">
        <v>7</v>
      </c>
      <c r="BZ1362" s="9">
        <v>5</v>
      </c>
      <c r="CA1362" s="9">
        <v>1</v>
      </c>
      <c r="CB1362" s="9">
        <v>30.97</v>
      </c>
      <c r="CC1362" s="9">
        <v>9.1999999999999993</v>
      </c>
      <c r="CD1362" s="9">
        <v>500</v>
      </c>
      <c r="CE1362" s="9">
        <f t="shared" si="280"/>
        <v>650</v>
      </c>
      <c r="CF1362" s="9">
        <v>1015</v>
      </c>
      <c r="CG1362" s="9">
        <v>5100</v>
      </c>
      <c r="CH1362" s="9">
        <v>1190.5899999999999</v>
      </c>
      <c r="CI1362" s="9" t="s">
        <v>33</v>
      </c>
      <c r="CJ1362" s="15">
        <f t="shared" si="281"/>
        <v>3.6153846153846154</v>
      </c>
      <c r="CK1362" s="9"/>
      <c r="CL1362" s="9"/>
      <c r="CM1362" s="9"/>
      <c r="CN1362" s="9"/>
      <c r="CO1362" s="9"/>
      <c r="CP1362" s="9"/>
      <c r="CQ1362" s="9"/>
      <c r="CR1362" s="9"/>
      <c r="CS1362" s="9"/>
      <c r="CT1362" s="9"/>
      <c r="CU1362" s="9"/>
      <c r="CV1362" s="9"/>
      <c r="CW1362" s="9"/>
      <c r="CX1362" s="9"/>
      <c r="CY1362" s="9"/>
      <c r="CZ1362" s="9"/>
      <c r="DA1362" s="9"/>
      <c r="DB1362" s="9"/>
      <c r="DC1362" s="9"/>
    </row>
    <row r="1363" spans="1:107" ht="18.649999999999999" customHeight="1">
      <c r="A1363" s="9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10"/>
      <c r="N1363" s="9"/>
      <c r="O1363" s="9"/>
      <c r="P1363" s="9"/>
      <c r="Q1363" s="9"/>
      <c r="R1363" s="9"/>
      <c r="S1363" s="9">
        <v>20</v>
      </c>
      <c r="T1363" s="9">
        <f t="shared" si="277"/>
        <v>2E-3</v>
      </c>
      <c r="U1363" s="9">
        <v>132</v>
      </c>
      <c r="V1363" s="9">
        <f t="shared" si="272"/>
        <v>0.13200000000000001</v>
      </c>
      <c r="W1363" s="9">
        <v>3</v>
      </c>
      <c r="X1363" s="9">
        <v>3000</v>
      </c>
      <c r="Y1363" s="9" t="s">
        <v>35</v>
      </c>
      <c r="Z1363" s="9" t="s">
        <v>35</v>
      </c>
      <c r="AA1363" s="11">
        <v>25.3</v>
      </c>
      <c r="AB1363" s="11" t="s">
        <v>59</v>
      </c>
      <c r="AC1363" s="12" t="str">
        <f t="shared" si="275"/>
        <v/>
      </c>
      <c r="AD1363" s="12" t="s">
        <v>54</v>
      </c>
      <c r="AE1363" s="27">
        <f t="shared" si="278"/>
        <v>69.3</v>
      </c>
      <c r="AF1363" s="19"/>
      <c r="AG1363" s="20" t="str">
        <f t="shared" si="274"/>
        <v/>
      </c>
      <c r="AH1363" s="20"/>
      <c r="AI1363" s="15">
        <f t="shared" si="282"/>
        <v>69.3</v>
      </c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 t="s">
        <v>36</v>
      </c>
      <c r="BK1363" s="9" t="s">
        <v>37</v>
      </c>
      <c r="BL1363" s="9" t="str">
        <f t="shared" si="271"/>
        <v xml:space="preserve"> 5</v>
      </c>
      <c r="BM1363" s="9">
        <v>1.98</v>
      </c>
      <c r="BN1363" s="15">
        <f t="shared" si="276"/>
        <v>0.50505050505050508</v>
      </c>
      <c r="BO1363" s="9">
        <v>1</v>
      </c>
      <c r="BP1363" s="9">
        <v>5</v>
      </c>
      <c r="BQ1363" s="9">
        <v>175</v>
      </c>
      <c r="BR1363" s="9">
        <f t="shared" si="279"/>
        <v>35</v>
      </c>
      <c r="BS1363" s="9">
        <v>460</v>
      </c>
      <c r="BT1363" s="9" t="s">
        <v>32</v>
      </c>
      <c r="BU1363" s="9"/>
      <c r="BV1363" s="9">
        <v>100</v>
      </c>
      <c r="BW1363" s="9">
        <v>145</v>
      </c>
      <c r="BX1363" s="9">
        <v>3000</v>
      </c>
      <c r="BY1363" s="9">
        <v>7</v>
      </c>
      <c r="BZ1363" s="9">
        <v>5</v>
      </c>
      <c r="CA1363" s="9">
        <v>1</v>
      </c>
      <c r="CB1363" s="9">
        <v>18.22</v>
      </c>
      <c r="CC1363" s="9">
        <v>9.1999999999999993</v>
      </c>
      <c r="CD1363" s="9">
        <v>500</v>
      </c>
      <c r="CE1363" s="9">
        <f t="shared" si="280"/>
        <v>650</v>
      </c>
      <c r="CF1363" s="9">
        <v>1015</v>
      </c>
      <c r="CG1363" s="9">
        <v>3000</v>
      </c>
      <c r="CH1363" s="9">
        <v>700.35</v>
      </c>
      <c r="CI1363" s="9" t="s">
        <v>33</v>
      </c>
      <c r="CJ1363" s="15">
        <f t="shared" si="281"/>
        <v>3.6153846153846154</v>
      </c>
      <c r="CK1363" s="9"/>
      <c r="CL1363" s="9"/>
      <c r="CM1363" s="9"/>
      <c r="CN1363" s="9"/>
      <c r="CO1363" s="9"/>
      <c r="CP1363" s="9"/>
      <c r="CQ1363" s="9"/>
      <c r="CR1363" s="9"/>
      <c r="CS1363" s="9"/>
      <c r="CT1363" s="9"/>
      <c r="CU1363" s="9"/>
      <c r="CV1363" s="9"/>
      <c r="CW1363" s="9"/>
      <c r="CX1363" s="9"/>
      <c r="CY1363" s="9"/>
      <c r="CZ1363" s="9"/>
      <c r="DA1363" s="9"/>
      <c r="DB1363" s="9"/>
      <c r="DC1363" s="9"/>
    </row>
    <row r="1364" spans="1:107" ht="18.649999999999999" customHeight="1">
      <c r="A1364" s="9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10"/>
      <c r="N1364" s="9"/>
      <c r="O1364" s="9"/>
      <c r="P1364" s="9"/>
      <c r="Q1364" s="9"/>
      <c r="R1364" s="9"/>
      <c r="S1364" s="9">
        <v>20</v>
      </c>
      <c r="T1364" s="9">
        <f t="shared" si="277"/>
        <v>2E-3</v>
      </c>
      <c r="U1364" s="9">
        <v>132</v>
      </c>
      <c r="V1364" s="9">
        <f t="shared" si="272"/>
        <v>0.13200000000000001</v>
      </c>
      <c r="W1364" s="9">
        <v>3.3</v>
      </c>
      <c r="X1364" s="9">
        <v>3300</v>
      </c>
      <c r="Y1364" s="9" t="s">
        <v>35</v>
      </c>
      <c r="Z1364" s="9" t="s">
        <v>35</v>
      </c>
      <c r="AA1364" s="11">
        <v>25.3</v>
      </c>
      <c r="AB1364" s="11" t="s">
        <v>59</v>
      </c>
      <c r="AC1364" s="12" t="str">
        <f t="shared" si="275"/>
        <v/>
      </c>
      <c r="AD1364" s="12" t="s">
        <v>54</v>
      </c>
      <c r="AE1364" s="27">
        <f t="shared" si="278"/>
        <v>76.300000000000011</v>
      </c>
      <c r="AF1364" s="19"/>
      <c r="AG1364" s="20" t="str">
        <f t="shared" si="274"/>
        <v/>
      </c>
      <c r="AH1364" s="20"/>
      <c r="AI1364" s="15">
        <f t="shared" si="282"/>
        <v>76.300000000000011</v>
      </c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 t="s">
        <v>36</v>
      </c>
      <c r="BK1364" s="9" t="s">
        <v>37</v>
      </c>
      <c r="BL1364" s="9" t="str">
        <f t="shared" si="271"/>
        <v xml:space="preserve"> 5</v>
      </c>
      <c r="BM1364" s="9">
        <v>2.1800000000000002</v>
      </c>
      <c r="BN1364" s="15">
        <f t="shared" si="276"/>
        <v>0.4587155963302752</v>
      </c>
      <c r="BO1364" s="9">
        <v>1</v>
      </c>
      <c r="BP1364" s="9">
        <v>5</v>
      </c>
      <c r="BQ1364" s="9">
        <v>175</v>
      </c>
      <c r="BR1364" s="9">
        <f t="shared" si="279"/>
        <v>35</v>
      </c>
      <c r="BS1364" s="9">
        <v>460</v>
      </c>
      <c r="BT1364" s="9" t="s">
        <v>32</v>
      </c>
      <c r="BU1364" s="9"/>
      <c r="BV1364" s="9">
        <v>100</v>
      </c>
      <c r="BW1364" s="9">
        <v>145</v>
      </c>
      <c r="BX1364" s="9">
        <v>3300</v>
      </c>
      <c r="BY1364" s="9">
        <v>7</v>
      </c>
      <c r="BZ1364" s="9">
        <v>5</v>
      </c>
      <c r="CA1364" s="9">
        <v>1</v>
      </c>
      <c r="CB1364" s="9">
        <v>20.04</v>
      </c>
      <c r="CC1364" s="9">
        <v>9.1999999999999993</v>
      </c>
      <c r="CD1364" s="9">
        <v>500</v>
      </c>
      <c r="CE1364" s="9">
        <f t="shared" si="280"/>
        <v>650</v>
      </c>
      <c r="CF1364" s="9">
        <v>1015</v>
      </c>
      <c r="CG1364" s="9">
        <v>3300</v>
      </c>
      <c r="CH1364" s="9">
        <v>770.39</v>
      </c>
      <c r="CI1364" s="9" t="s">
        <v>33</v>
      </c>
      <c r="CJ1364" s="15">
        <f t="shared" si="281"/>
        <v>3.6153846153846154</v>
      </c>
      <c r="CK1364" s="9"/>
      <c r="CL1364" s="9"/>
      <c r="CM1364" s="9"/>
      <c r="CN1364" s="9"/>
      <c r="CO1364" s="9"/>
      <c r="CP1364" s="9"/>
      <c r="CQ1364" s="9"/>
      <c r="CR1364" s="9"/>
      <c r="CS1364" s="9"/>
      <c r="CT1364" s="9"/>
      <c r="CU1364" s="9"/>
      <c r="CV1364" s="9"/>
      <c r="CW1364" s="9"/>
      <c r="CX1364" s="9"/>
      <c r="CY1364" s="9"/>
      <c r="CZ1364" s="9"/>
      <c r="DA1364" s="9"/>
      <c r="DB1364" s="9"/>
      <c r="DC1364" s="9"/>
    </row>
    <row r="1365" spans="1:107" ht="18.649999999999999" customHeight="1">
      <c r="A1365" s="9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10"/>
      <c r="N1365" s="9"/>
      <c r="O1365" s="9"/>
      <c r="P1365" s="9"/>
      <c r="Q1365" s="9"/>
      <c r="R1365" s="9"/>
      <c r="S1365" s="9">
        <v>20</v>
      </c>
      <c r="T1365" s="9">
        <f t="shared" si="277"/>
        <v>2E-3</v>
      </c>
      <c r="U1365" s="9">
        <v>132</v>
      </c>
      <c r="V1365" s="9">
        <f t="shared" si="272"/>
        <v>0.13200000000000001</v>
      </c>
      <c r="W1365" s="9">
        <v>3.6</v>
      </c>
      <c r="X1365" s="9">
        <v>3600</v>
      </c>
      <c r="Y1365" s="9" t="s">
        <v>35</v>
      </c>
      <c r="Z1365" s="9" t="s">
        <v>35</v>
      </c>
      <c r="AA1365" s="11">
        <v>25.3</v>
      </c>
      <c r="AB1365" s="11" t="s">
        <v>59</v>
      </c>
      <c r="AC1365" s="12" t="str">
        <f t="shared" si="275"/>
        <v/>
      </c>
      <c r="AD1365" s="12" t="s">
        <v>54</v>
      </c>
      <c r="AE1365" s="27">
        <f t="shared" si="278"/>
        <v>83.3</v>
      </c>
      <c r="AF1365" s="19"/>
      <c r="AG1365" s="20" t="str">
        <f t="shared" si="274"/>
        <v/>
      </c>
      <c r="AH1365" s="20"/>
      <c r="AI1365" s="15">
        <f t="shared" si="282"/>
        <v>83.3</v>
      </c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 t="s">
        <v>36</v>
      </c>
      <c r="BK1365" s="9" t="s">
        <v>37</v>
      </c>
      <c r="BL1365" s="9" t="str">
        <f t="shared" si="271"/>
        <v xml:space="preserve"> 5</v>
      </c>
      <c r="BM1365" s="9">
        <v>2.38</v>
      </c>
      <c r="BN1365" s="15">
        <f t="shared" si="276"/>
        <v>0.42016806722689076</v>
      </c>
      <c r="BO1365" s="9">
        <v>1</v>
      </c>
      <c r="BP1365" s="9">
        <v>5</v>
      </c>
      <c r="BQ1365" s="9">
        <v>175</v>
      </c>
      <c r="BR1365" s="9">
        <f t="shared" si="279"/>
        <v>35</v>
      </c>
      <c r="BS1365" s="9">
        <v>460</v>
      </c>
      <c r="BT1365" s="9" t="s">
        <v>32</v>
      </c>
      <c r="BU1365" s="9"/>
      <c r="BV1365" s="9">
        <v>100</v>
      </c>
      <c r="BW1365" s="9">
        <v>145</v>
      </c>
      <c r="BX1365" s="9">
        <v>3600</v>
      </c>
      <c r="BY1365" s="9">
        <v>7</v>
      </c>
      <c r="BZ1365" s="9">
        <v>5</v>
      </c>
      <c r="CA1365" s="9">
        <v>1</v>
      </c>
      <c r="CB1365" s="9">
        <v>21.86</v>
      </c>
      <c r="CC1365" s="9">
        <v>9.1999999999999993</v>
      </c>
      <c r="CD1365" s="9">
        <v>500</v>
      </c>
      <c r="CE1365" s="9">
        <f t="shared" si="280"/>
        <v>650</v>
      </c>
      <c r="CF1365" s="9">
        <v>1015</v>
      </c>
      <c r="CG1365" s="9">
        <v>3600</v>
      </c>
      <c r="CH1365" s="9">
        <v>840.42</v>
      </c>
      <c r="CI1365" s="9" t="s">
        <v>33</v>
      </c>
      <c r="CJ1365" s="15">
        <f t="shared" si="281"/>
        <v>3.6153846153846154</v>
      </c>
      <c r="CK1365" s="9"/>
      <c r="CL1365" s="9"/>
      <c r="CM1365" s="9"/>
      <c r="CN1365" s="9"/>
      <c r="CO1365" s="9"/>
      <c r="CP1365" s="9"/>
      <c r="CQ1365" s="9"/>
      <c r="CR1365" s="9"/>
      <c r="CS1365" s="9"/>
      <c r="CT1365" s="9"/>
      <c r="CU1365" s="9"/>
      <c r="CV1365" s="9"/>
      <c r="CW1365" s="9"/>
      <c r="CX1365" s="9"/>
      <c r="CY1365" s="9"/>
      <c r="CZ1365" s="9"/>
      <c r="DA1365" s="9"/>
      <c r="DB1365" s="9"/>
      <c r="DC1365" s="9"/>
    </row>
    <row r="1366" spans="1:107" ht="18.649999999999999" customHeight="1">
      <c r="A1366" s="9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10"/>
      <c r="N1366" s="9"/>
      <c r="O1366" s="9"/>
      <c r="P1366" s="9"/>
      <c r="Q1366" s="9"/>
      <c r="R1366" s="9"/>
      <c r="S1366" s="9">
        <v>20</v>
      </c>
      <c r="T1366" s="9">
        <f t="shared" si="277"/>
        <v>2E-3</v>
      </c>
      <c r="U1366" s="9">
        <v>132</v>
      </c>
      <c r="V1366" s="9">
        <f t="shared" si="272"/>
        <v>0.13200000000000001</v>
      </c>
      <c r="W1366" s="9">
        <v>3.9</v>
      </c>
      <c r="X1366" s="9">
        <v>3900</v>
      </c>
      <c r="Y1366" s="9" t="s">
        <v>35</v>
      </c>
      <c r="Z1366" s="9" t="s">
        <v>35</v>
      </c>
      <c r="AA1366" s="11">
        <v>25.3</v>
      </c>
      <c r="AB1366" s="11" t="s">
        <v>59</v>
      </c>
      <c r="AC1366" s="12" t="str">
        <f t="shared" si="275"/>
        <v/>
      </c>
      <c r="AD1366" s="12" t="s">
        <v>54</v>
      </c>
      <c r="AE1366" s="27">
        <f t="shared" si="278"/>
        <v>89.949999999999989</v>
      </c>
      <c r="AF1366" s="19"/>
      <c r="AG1366" s="20" t="str">
        <f t="shared" si="274"/>
        <v/>
      </c>
      <c r="AH1366" s="20"/>
      <c r="AI1366" s="15">
        <f t="shared" si="282"/>
        <v>89.949999999999989</v>
      </c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 t="s">
        <v>36</v>
      </c>
      <c r="BK1366" s="9" t="s">
        <v>37</v>
      </c>
      <c r="BL1366" s="9" t="str">
        <f t="shared" si="271"/>
        <v xml:space="preserve"> 5</v>
      </c>
      <c r="BM1366" s="9">
        <v>2.57</v>
      </c>
      <c r="BN1366" s="15">
        <f t="shared" si="276"/>
        <v>0.38910505836575876</v>
      </c>
      <c r="BO1366" s="9">
        <v>1</v>
      </c>
      <c r="BP1366" s="9">
        <v>5</v>
      </c>
      <c r="BQ1366" s="9">
        <v>175</v>
      </c>
      <c r="BR1366" s="9">
        <f t="shared" si="279"/>
        <v>35</v>
      </c>
      <c r="BS1366" s="9">
        <v>460</v>
      </c>
      <c r="BT1366" s="9" t="s">
        <v>32</v>
      </c>
      <c r="BU1366" s="9"/>
      <c r="BV1366" s="9">
        <v>100</v>
      </c>
      <c r="BW1366" s="9">
        <v>145</v>
      </c>
      <c r="BX1366" s="9">
        <v>3900</v>
      </c>
      <c r="BY1366" s="9">
        <v>7</v>
      </c>
      <c r="BZ1366" s="9">
        <v>5</v>
      </c>
      <c r="CA1366" s="9">
        <v>1</v>
      </c>
      <c r="CB1366" s="9">
        <v>23.68</v>
      </c>
      <c r="CC1366" s="9">
        <v>9.1999999999999993</v>
      </c>
      <c r="CD1366" s="9">
        <v>500</v>
      </c>
      <c r="CE1366" s="9">
        <f t="shared" si="280"/>
        <v>650</v>
      </c>
      <c r="CF1366" s="9">
        <v>1015</v>
      </c>
      <c r="CG1366" s="9">
        <v>3900</v>
      </c>
      <c r="CH1366" s="9">
        <v>910.46</v>
      </c>
      <c r="CI1366" s="9" t="s">
        <v>33</v>
      </c>
      <c r="CJ1366" s="15">
        <f t="shared" si="281"/>
        <v>3.6153846153846154</v>
      </c>
      <c r="CK1366" s="9"/>
      <c r="CL1366" s="9"/>
      <c r="CM1366" s="9"/>
      <c r="CN1366" s="9"/>
      <c r="CO1366" s="9"/>
      <c r="CP1366" s="9"/>
      <c r="CQ1366" s="9"/>
      <c r="CR1366" s="9"/>
      <c r="CS1366" s="9"/>
      <c r="CT1366" s="9"/>
      <c r="CU1366" s="9"/>
      <c r="CV1366" s="9"/>
      <c r="CW1366" s="9"/>
      <c r="CX1366" s="9"/>
      <c r="CY1366" s="9"/>
      <c r="CZ1366" s="9"/>
      <c r="DA1366" s="9"/>
      <c r="DB1366" s="9"/>
      <c r="DC1366" s="9"/>
    </row>
    <row r="1367" spans="1:107" ht="18.649999999999999" customHeight="1">
      <c r="A1367" s="9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10"/>
      <c r="N1367" s="9"/>
      <c r="O1367" s="9"/>
      <c r="P1367" s="9"/>
      <c r="Q1367" s="9"/>
      <c r="R1367" s="9"/>
      <c r="S1367" s="9">
        <v>20</v>
      </c>
      <c r="T1367" s="9">
        <f t="shared" si="277"/>
        <v>2E-3</v>
      </c>
      <c r="U1367" s="9">
        <v>132</v>
      </c>
      <c r="V1367" s="9">
        <f t="shared" si="272"/>
        <v>0.13200000000000001</v>
      </c>
      <c r="W1367" s="9">
        <v>4.2</v>
      </c>
      <c r="X1367" s="9">
        <v>4200</v>
      </c>
      <c r="Y1367" s="9" t="s">
        <v>35</v>
      </c>
      <c r="Z1367" s="9" t="s">
        <v>35</v>
      </c>
      <c r="AA1367" s="11">
        <v>25.3</v>
      </c>
      <c r="AB1367" s="11" t="s">
        <v>59</v>
      </c>
      <c r="AC1367" s="12" t="str">
        <f t="shared" si="275"/>
        <v/>
      </c>
      <c r="AD1367" s="12" t="s">
        <v>54</v>
      </c>
      <c r="AE1367" s="27">
        <f t="shared" si="278"/>
        <v>96.95</v>
      </c>
      <c r="AF1367" s="19"/>
      <c r="AG1367" s="20" t="str">
        <f t="shared" si="274"/>
        <v/>
      </c>
      <c r="AH1367" s="20"/>
      <c r="AI1367" s="15">
        <f t="shared" si="282"/>
        <v>96.95</v>
      </c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 t="s">
        <v>36</v>
      </c>
      <c r="BK1367" s="9" t="s">
        <v>37</v>
      </c>
      <c r="BL1367" s="9" t="str">
        <f t="shared" si="271"/>
        <v xml:space="preserve"> 5</v>
      </c>
      <c r="BM1367" s="9">
        <v>2.77</v>
      </c>
      <c r="BN1367" s="15">
        <f t="shared" si="276"/>
        <v>0.36101083032490977</v>
      </c>
      <c r="BO1367" s="9">
        <v>1</v>
      </c>
      <c r="BP1367" s="9">
        <v>5</v>
      </c>
      <c r="BQ1367" s="9">
        <v>175</v>
      </c>
      <c r="BR1367" s="9">
        <f t="shared" si="279"/>
        <v>35</v>
      </c>
      <c r="BS1367" s="9">
        <v>460</v>
      </c>
      <c r="BT1367" s="9" t="s">
        <v>32</v>
      </c>
      <c r="BU1367" s="9"/>
      <c r="BV1367" s="9">
        <v>100</v>
      </c>
      <c r="BW1367" s="9">
        <v>145</v>
      </c>
      <c r="BX1367" s="9">
        <v>4200</v>
      </c>
      <c r="BY1367" s="9">
        <v>7</v>
      </c>
      <c r="BZ1367" s="9">
        <v>5</v>
      </c>
      <c r="CA1367" s="9">
        <v>1</v>
      </c>
      <c r="CB1367" s="9">
        <v>25.5</v>
      </c>
      <c r="CC1367" s="9">
        <v>9.1999999999999993</v>
      </c>
      <c r="CD1367" s="9">
        <v>500</v>
      </c>
      <c r="CE1367" s="9">
        <f t="shared" si="280"/>
        <v>650</v>
      </c>
      <c r="CF1367" s="9">
        <v>1015</v>
      </c>
      <c r="CG1367" s="9">
        <v>4200</v>
      </c>
      <c r="CH1367" s="9">
        <v>980.49</v>
      </c>
      <c r="CI1367" s="9" t="s">
        <v>33</v>
      </c>
      <c r="CJ1367" s="15">
        <f t="shared" si="281"/>
        <v>3.6153846153846154</v>
      </c>
      <c r="CK1367" s="9"/>
      <c r="CL1367" s="9"/>
      <c r="CM1367" s="9"/>
      <c r="CN1367" s="9"/>
      <c r="CO1367" s="9"/>
      <c r="CP1367" s="9"/>
      <c r="CQ1367" s="9"/>
      <c r="CR1367" s="9"/>
      <c r="CS1367" s="9"/>
      <c r="CT1367" s="9"/>
      <c r="CU1367" s="9"/>
      <c r="CV1367" s="9"/>
      <c r="CW1367" s="9"/>
      <c r="CX1367" s="9"/>
      <c r="CY1367" s="9"/>
      <c r="CZ1367" s="9"/>
      <c r="DA1367" s="9"/>
      <c r="DB1367" s="9"/>
      <c r="DC1367" s="9"/>
    </row>
    <row r="1368" spans="1:107" ht="18.649999999999999" customHeight="1">
      <c r="A1368" s="9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10"/>
      <c r="N1368" s="9"/>
      <c r="O1368" s="9"/>
      <c r="P1368" s="9"/>
      <c r="Q1368" s="9"/>
      <c r="R1368" s="9"/>
      <c r="S1368" s="9">
        <v>20</v>
      </c>
      <c r="T1368" s="9">
        <f t="shared" si="277"/>
        <v>2E-3</v>
      </c>
      <c r="U1368" s="9">
        <v>132</v>
      </c>
      <c r="V1368" s="9">
        <f t="shared" si="272"/>
        <v>0.13200000000000001</v>
      </c>
      <c r="W1368" s="9">
        <v>4.5</v>
      </c>
      <c r="X1368" s="9">
        <v>4500</v>
      </c>
      <c r="Y1368" s="9" t="s">
        <v>35</v>
      </c>
      <c r="Z1368" s="9" t="s">
        <v>35</v>
      </c>
      <c r="AA1368" s="11">
        <v>25.3</v>
      </c>
      <c r="AB1368" s="11" t="s">
        <v>59</v>
      </c>
      <c r="AC1368" s="12" t="str">
        <f t="shared" si="275"/>
        <v/>
      </c>
      <c r="AD1368" s="12" t="s">
        <v>54</v>
      </c>
      <c r="AE1368" s="27">
        <f t="shared" si="278"/>
        <v>103.95</v>
      </c>
      <c r="AF1368" s="19"/>
      <c r="AG1368" s="20" t="str">
        <f t="shared" si="274"/>
        <v/>
      </c>
      <c r="AH1368" s="20"/>
      <c r="AI1368" s="15">
        <f t="shared" si="282"/>
        <v>103.95</v>
      </c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 t="s">
        <v>36</v>
      </c>
      <c r="BK1368" s="9" t="s">
        <v>37</v>
      </c>
      <c r="BL1368" s="9" t="str">
        <f t="shared" si="271"/>
        <v xml:space="preserve"> 5</v>
      </c>
      <c r="BM1368" s="9">
        <v>2.97</v>
      </c>
      <c r="BN1368" s="15">
        <f t="shared" si="276"/>
        <v>0.33670033670033667</v>
      </c>
      <c r="BO1368" s="9">
        <v>1</v>
      </c>
      <c r="BP1368" s="9">
        <v>5</v>
      </c>
      <c r="BQ1368" s="9">
        <v>175</v>
      </c>
      <c r="BR1368" s="9">
        <f t="shared" si="279"/>
        <v>35</v>
      </c>
      <c r="BS1368" s="9">
        <v>460</v>
      </c>
      <c r="BT1368" s="9" t="s">
        <v>32</v>
      </c>
      <c r="BU1368" s="9"/>
      <c r="BV1368" s="9">
        <v>100</v>
      </c>
      <c r="BW1368" s="9">
        <v>145</v>
      </c>
      <c r="BX1368" s="9">
        <v>4500</v>
      </c>
      <c r="BY1368" s="9">
        <v>7</v>
      </c>
      <c r="BZ1368" s="9">
        <v>5</v>
      </c>
      <c r="CA1368" s="9">
        <v>1</v>
      </c>
      <c r="CB1368" s="9">
        <v>27.32</v>
      </c>
      <c r="CC1368" s="9">
        <v>9.1999999999999993</v>
      </c>
      <c r="CD1368" s="9">
        <v>500</v>
      </c>
      <c r="CE1368" s="9">
        <f t="shared" si="280"/>
        <v>650</v>
      </c>
      <c r="CF1368" s="9">
        <v>1015</v>
      </c>
      <c r="CG1368" s="9">
        <v>4500</v>
      </c>
      <c r="CH1368" s="9">
        <v>1050.53</v>
      </c>
      <c r="CI1368" s="9" t="s">
        <v>33</v>
      </c>
      <c r="CJ1368" s="15">
        <f t="shared" si="281"/>
        <v>3.6153846153846154</v>
      </c>
      <c r="CK1368" s="9"/>
      <c r="CL1368" s="9"/>
      <c r="CM1368" s="9"/>
      <c r="CN1368" s="9"/>
      <c r="CO1368" s="9"/>
      <c r="CP1368" s="9"/>
      <c r="CQ1368" s="9"/>
      <c r="CR1368" s="9"/>
      <c r="CS1368" s="9"/>
      <c r="CT1368" s="9"/>
      <c r="CU1368" s="9"/>
      <c r="CV1368" s="9"/>
      <c r="CW1368" s="9"/>
      <c r="CX1368" s="9"/>
      <c r="CY1368" s="9"/>
      <c r="CZ1368" s="9"/>
      <c r="DA1368" s="9"/>
      <c r="DB1368" s="9"/>
      <c r="DC1368" s="9"/>
    </row>
    <row r="1369" spans="1:107" ht="18.649999999999999" customHeight="1">
      <c r="A1369" s="9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10"/>
      <c r="N1369" s="9"/>
      <c r="O1369" s="9"/>
      <c r="P1369" s="9"/>
      <c r="Q1369" s="9"/>
      <c r="R1369" s="9"/>
      <c r="S1369" s="9">
        <v>20</v>
      </c>
      <c r="T1369" s="9">
        <f t="shared" si="277"/>
        <v>2E-3</v>
      </c>
      <c r="U1369" s="9">
        <v>132</v>
      </c>
      <c r="V1369" s="9">
        <f t="shared" si="272"/>
        <v>0.13200000000000001</v>
      </c>
      <c r="W1369" s="9">
        <v>4.8</v>
      </c>
      <c r="X1369" s="9">
        <v>4800</v>
      </c>
      <c r="Y1369" s="9" t="s">
        <v>35</v>
      </c>
      <c r="Z1369" s="9" t="s">
        <v>35</v>
      </c>
      <c r="AA1369" s="11">
        <v>25.3</v>
      </c>
      <c r="AB1369" s="11" t="s">
        <v>59</v>
      </c>
      <c r="AC1369" s="12" t="str">
        <f t="shared" si="275"/>
        <v/>
      </c>
      <c r="AD1369" s="12" t="s">
        <v>54</v>
      </c>
      <c r="AE1369" s="27">
        <f t="shared" si="278"/>
        <v>110.95</v>
      </c>
      <c r="AF1369" s="19"/>
      <c r="AG1369" s="20" t="str">
        <f t="shared" si="274"/>
        <v/>
      </c>
      <c r="AH1369" s="20"/>
      <c r="AI1369" s="15">
        <f t="shared" si="282"/>
        <v>110.95</v>
      </c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 t="s">
        <v>36</v>
      </c>
      <c r="BK1369" s="9" t="s">
        <v>37</v>
      </c>
      <c r="BL1369" s="9" t="str">
        <f t="shared" si="271"/>
        <v xml:space="preserve"> 5</v>
      </c>
      <c r="BM1369" s="9">
        <v>3.17</v>
      </c>
      <c r="BN1369" s="15">
        <f t="shared" si="276"/>
        <v>0.31545741324921134</v>
      </c>
      <c r="BO1369" s="9">
        <v>1</v>
      </c>
      <c r="BP1369" s="9">
        <v>5</v>
      </c>
      <c r="BQ1369" s="9">
        <v>175</v>
      </c>
      <c r="BR1369" s="9">
        <f t="shared" si="279"/>
        <v>35</v>
      </c>
      <c r="BS1369" s="9">
        <v>460</v>
      </c>
      <c r="BT1369" s="9" t="s">
        <v>32</v>
      </c>
      <c r="BU1369" s="9"/>
      <c r="BV1369" s="9">
        <v>100</v>
      </c>
      <c r="BW1369" s="9">
        <v>145</v>
      </c>
      <c r="BX1369" s="9">
        <v>4800</v>
      </c>
      <c r="BY1369" s="9">
        <v>7</v>
      </c>
      <c r="BZ1369" s="9">
        <v>5</v>
      </c>
      <c r="CA1369" s="9">
        <v>1</v>
      </c>
      <c r="CB1369" s="9">
        <v>29.15</v>
      </c>
      <c r="CC1369" s="9">
        <v>9.1999999999999993</v>
      </c>
      <c r="CD1369" s="9">
        <v>500</v>
      </c>
      <c r="CE1369" s="9">
        <f t="shared" si="280"/>
        <v>650</v>
      </c>
      <c r="CF1369" s="9">
        <v>1015</v>
      </c>
      <c r="CG1369" s="9">
        <v>4800</v>
      </c>
      <c r="CH1369" s="9">
        <v>1120.56</v>
      </c>
      <c r="CI1369" s="9" t="s">
        <v>33</v>
      </c>
      <c r="CJ1369" s="15">
        <f t="shared" si="281"/>
        <v>3.6153846153846154</v>
      </c>
      <c r="CK1369" s="9"/>
      <c r="CL1369" s="9"/>
      <c r="CM1369" s="9"/>
      <c r="CN1369" s="9"/>
      <c r="CO1369" s="9"/>
      <c r="CP1369" s="9"/>
      <c r="CQ1369" s="9"/>
      <c r="CR1369" s="9"/>
      <c r="CS1369" s="9"/>
      <c r="CT1369" s="9"/>
      <c r="CU1369" s="9"/>
      <c r="CV1369" s="9"/>
      <c r="CW1369" s="9"/>
      <c r="CX1369" s="9"/>
      <c r="CY1369" s="9"/>
      <c r="CZ1369" s="9"/>
      <c r="DA1369" s="9"/>
      <c r="DB1369" s="9"/>
      <c r="DC1369" s="9"/>
    </row>
    <row r="1370" spans="1:107" ht="18.649999999999999" customHeight="1">
      <c r="A1370" s="9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10"/>
      <c r="N1370" s="9"/>
      <c r="O1370" s="9"/>
      <c r="P1370" s="9"/>
      <c r="Q1370" s="9"/>
      <c r="R1370" s="9"/>
      <c r="S1370" s="9">
        <v>20</v>
      </c>
      <c r="T1370" s="9">
        <f t="shared" si="277"/>
        <v>2E-3</v>
      </c>
      <c r="U1370" s="9">
        <v>132</v>
      </c>
      <c r="V1370" s="9">
        <f t="shared" si="272"/>
        <v>0.13200000000000001</v>
      </c>
      <c r="W1370" s="9">
        <v>5.0999999999999996</v>
      </c>
      <c r="X1370" s="9">
        <v>5100</v>
      </c>
      <c r="Y1370" s="9" t="s">
        <v>35</v>
      </c>
      <c r="Z1370" s="9" t="s">
        <v>35</v>
      </c>
      <c r="AA1370" s="11">
        <v>25.3</v>
      </c>
      <c r="AB1370" s="11" t="s">
        <v>59</v>
      </c>
      <c r="AC1370" s="12" t="str">
        <f t="shared" si="275"/>
        <v/>
      </c>
      <c r="AD1370" s="12" t="s">
        <v>54</v>
      </c>
      <c r="AE1370" s="27">
        <f t="shared" si="278"/>
        <v>117.95</v>
      </c>
      <c r="AF1370" s="19"/>
      <c r="AG1370" s="20" t="str">
        <f t="shared" si="274"/>
        <v/>
      </c>
      <c r="AH1370" s="20"/>
      <c r="AI1370" s="15">
        <f t="shared" si="282"/>
        <v>117.95</v>
      </c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 t="s">
        <v>36</v>
      </c>
      <c r="BK1370" s="9" t="s">
        <v>37</v>
      </c>
      <c r="BL1370" s="9" t="str">
        <f t="shared" si="271"/>
        <v xml:space="preserve"> 5</v>
      </c>
      <c r="BM1370" s="9">
        <v>3.37</v>
      </c>
      <c r="BN1370" s="15">
        <f t="shared" si="276"/>
        <v>0.29673590504451036</v>
      </c>
      <c r="BO1370" s="9">
        <v>1</v>
      </c>
      <c r="BP1370" s="9">
        <v>5</v>
      </c>
      <c r="BQ1370" s="9">
        <v>175</v>
      </c>
      <c r="BR1370" s="9">
        <f t="shared" si="279"/>
        <v>35</v>
      </c>
      <c r="BS1370" s="9">
        <v>460</v>
      </c>
      <c r="BT1370" s="9" t="s">
        <v>32</v>
      </c>
      <c r="BU1370" s="9"/>
      <c r="BV1370" s="9">
        <v>100</v>
      </c>
      <c r="BW1370" s="9">
        <v>145</v>
      </c>
      <c r="BX1370" s="9">
        <v>5100</v>
      </c>
      <c r="BY1370" s="9">
        <v>7</v>
      </c>
      <c r="BZ1370" s="9">
        <v>5</v>
      </c>
      <c r="CA1370" s="9">
        <v>1</v>
      </c>
      <c r="CB1370" s="9">
        <v>30.97</v>
      </c>
      <c r="CC1370" s="9">
        <v>9.1999999999999993</v>
      </c>
      <c r="CD1370" s="9">
        <v>500</v>
      </c>
      <c r="CE1370" s="9">
        <f t="shared" si="280"/>
        <v>650</v>
      </c>
      <c r="CF1370" s="9">
        <v>1015</v>
      </c>
      <c r="CG1370" s="9">
        <v>5100</v>
      </c>
      <c r="CH1370" s="9">
        <v>1190.5899999999999</v>
      </c>
      <c r="CI1370" s="9" t="s">
        <v>33</v>
      </c>
      <c r="CJ1370" s="15">
        <f t="shared" si="281"/>
        <v>3.6153846153846154</v>
      </c>
      <c r="CK1370" s="9"/>
      <c r="CL1370" s="9"/>
      <c r="CM1370" s="9"/>
      <c r="CN1370" s="9"/>
      <c r="CO1370" s="9"/>
      <c r="CP1370" s="9"/>
      <c r="CQ1370" s="9"/>
      <c r="CR1370" s="9"/>
      <c r="CS1370" s="9"/>
      <c r="CT1370" s="9"/>
      <c r="CU1370" s="9"/>
      <c r="CV1370" s="9"/>
      <c r="CW1370" s="9"/>
      <c r="CX1370" s="9"/>
      <c r="CY1370" s="9"/>
      <c r="CZ1370" s="9"/>
      <c r="DA1370" s="9"/>
      <c r="DB1370" s="9"/>
      <c r="DC1370" s="9"/>
    </row>
    <row r="1371" spans="1:107" ht="18.649999999999999" customHeight="1">
      <c r="A1371" s="9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10"/>
      <c r="N1371" s="9"/>
      <c r="O1371" s="9"/>
      <c r="P1371" s="9"/>
      <c r="Q1371" s="9"/>
      <c r="R1371" s="9"/>
      <c r="S1371" s="9">
        <v>20</v>
      </c>
      <c r="T1371" s="9">
        <f t="shared" si="277"/>
        <v>2E-3</v>
      </c>
      <c r="U1371" s="9">
        <v>132</v>
      </c>
      <c r="V1371" s="9">
        <f t="shared" si="272"/>
        <v>0.13200000000000001</v>
      </c>
      <c r="W1371" s="9">
        <v>3</v>
      </c>
      <c r="X1371" s="9">
        <v>3000</v>
      </c>
      <c r="Y1371" s="9" t="s">
        <v>35</v>
      </c>
      <c r="Z1371" s="9" t="s">
        <v>35</v>
      </c>
      <c r="AA1371" s="11">
        <v>21.55</v>
      </c>
      <c r="AB1371" s="11" t="s">
        <v>59</v>
      </c>
      <c r="AC1371" s="12" t="str">
        <f t="shared" si="275"/>
        <v/>
      </c>
      <c r="AD1371" s="12" t="s">
        <v>54</v>
      </c>
      <c r="AE1371" s="27">
        <f t="shared" si="278"/>
        <v>69.3</v>
      </c>
      <c r="AF1371" s="19"/>
      <c r="AG1371" s="20" t="str">
        <f t="shared" si="274"/>
        <v/>
      </c>
      <c r="AH1371" s="20"/>
      <c r="AI1371" s="15">
        <f t="shared" si="282"/>
        <v>69.3</v>
      </c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 t="s">
        <v>36</v>
      </c>
      <c r="BK1371" s="9" t="s">
        <v>37</v>
      </c>
      <c r="BL1371" s="9" t="str">
        <f t="shared" si="271"/>
        <v xml:space="preserve"> 5</v>
      </c>
      <c r="BM1371" s="9">
        <v>1.98</v>
      </c>
      <c r="BN1371" s="15">
        <f t="shared" si="276"/>
        <v>0.50505050505050508</v>
      </c>
      <c r="BO1371" s="9">
        <v>1</v>
      </c>
      <c r="BP1371" s="9">
        <v>5</v>
      </c>
      <c r="BQ1371" s="9">
        <v>175</v>
      </c>
      <c r="BR1371" s="9">
        <f t="shared" si="279"/>
        <v>35</v>
      </c>
      <c r="BS1371" s="9">
        <v>460</v>
      </c>
      <c r="BT1371" s="9" t="s">
        <v>32</v>
      </c>
      <c r="BU1371" s="9"/>
      <c r="BV1371" s="9">
        <v>100</v>
      </c>
      <c r="BW1371" s="9">
        <v>145</v>
      </c>
      <c r="BX1371" s="9">
        <v>3000</v>
      </c>
      <c r="BY1371" s="9">
        <v>7</v>
      </c>
      <c r="BZ1371" s="9">
        <v>5</v>
      </c>
      <c r="CA1371" s="9">
        <v>1</v>
      </c>
      <c r="CB1371" s="9">
        <v>18.22</v>
      </c>
      <c r="CC1371" s="9">
        <v>9.1999999999999993</v>
      </c>
      <c r="CD1371" s="9">
        <v>500</v>
      </c>
      <c r="CE1371" s="9">
        <f t="shared" si="280"/>
        <v>650</v>
      </c>
      <c r="CF1371" s="9">
        <v>1015</v>
      </c>
      <c r="CG1371" s="9">
        <v>3000</v>
      </c>
      <c r="CH1371" s="9">
        <v>700.35</v>
      </c>
      <c r="CI1371" s="9" t="s">
        <v>33</v>
      </c>
      <c r="CJ1371" s="15">
        <f t="shared" si="281"/>
        <v>3.6153846153846154</v>
      </c>
      <c r="CK1371" s="9"/>
      <c r="CL1371" s="9"/>
      <c r="CM1371" s="9"/>
      <c r="CN1371" s="9"/>
      <c r="CO1371" s="9"/>
      <c r="CP1371" s="9"/>
      <c r="CQ1371" s="9"/>
      <c r="CR1371" s="9"/>
      <c r="CS1371" s="9"/>
      <c r="CT1371" s="9"/>
      <c r="CU1371" s="9"/>
      <c r="CV1371" s="9"/>
      <c r="CW1371" s="9"/>
      <c r="CX1371" s="9"/>
      <c r="CY1371" s="9"/>
      <c r="CZ1371" s="9"/>
      <c r="DA1371" s="9"/>
      <c r="DB1371" s="9"/>
      <c r="DC1371" s="9"/>
    </row>
    <row r="1372" spans="1:107" ht="18.649999999999999" customHeight="1">
      <c r="A1372" s="9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10"/>
      <c r="N1372" s="9"/>
      <c r="O1372" s="9"/>
      <c r="P1372" s="9"/>
      <c r="Q1372" s="9"/>
      <c r="R1372" s="9"/>
      <c r="S1372" s="9">
        <v>20</v>
      </c>
      <c r="T1372" s="9">
        <f t="shared" si="277"/>
        <v>2E-3</v>
      </c>
      <c r="U1372" s="9">
        <v>132</v>
      </c>
      <c r="V1372" s="9">
        <f t="shared" si="272"/>
        <v>0.13200000000000001</v>
      </c>
      <c r="W1372" s="9">
        <v>3.3</v>
      </c>
      <c r="X1372" s="9">
        <v>3300</v>
      </c>
      <c r="Y1372" s="9" t="s">
        <v>35</v>
      </c>
      <c r="Z1372" s="9" t="s">
        <v>35</v>
      </c>
      <c r="AA1372" s="11">
        <v>21.55</v>
      </c>
      <c r="AB1372" s="11" t="s">
        <v>59</v>
      </c>
      <c r="AC1372" s="12" t="str">
        <f t="shared" si="275"/>
        <v/>
      </c>
      <c r="AD1372" s="12" t="s">
        <v>54</v>
      </c>
      <c r="AE1372" s="27">
        <f t="shared" si="278"/>
        <v>76.300000000000011</v>
      </c>
      <c r="AF1372" s="19"/>
      <c r="AG1372" s="20" t="str">
        <f t="shared" si="274"/>
        <v/>
      </c>
      <c r="AH1372" s="20"/>
      <c r="AI1372" s="15">
        <f t="shared" si="282"/>
        <v>76.300000000000011</v>
      </c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 t="s">
        <v>36</v>
      </c>
      <c r="BK1372" s="9" t="s">
        <v>37</v>
      </c>
      <c r="BL1372" s="9" t="str">
        <f t="shared" si="271"/>
        <v xml:space="preserve"> 5</v>
      </c>
      <c r="BM1372" s="9">
        <v>2.1800000000000002</v>
      </c>
      <c r="BN1372" s="15">
        <f t="shared" si="276"/>
        <v>0.4587155963302752</v>
      </c>
      <c r="BO1372" s="9">
        <v>1</v>
      </c>
      <c r="BP1372" s="9">
        <v>5</v>
      </c>
      <c r="BQ1372" s="9">
        <v>175</v>
      </c>
      <c r="BR1372" s="9">
        <f t="shared" si="279"/>
        <v>35</v>
      </c>
      <c r="BS1372" s="9">
        <v>460</v>
      </c>
      <c r="BT1372" s="9" t="s">
        <v>32</v>
      </c>
      <c r="BU1372" s="9"/>
      <c r="BV1372" s="9">
        <v>100</v>
      </c>
      <c r="BW1372" s="9">
        <v>145</v>
      </c>
      <c r="BX1372" s="9">
        <v>3300</v>
      </c>
      <c r="BY1372" s="9">
        <v>7</v>
      </c>
      <c r="BZ1372" s="9">
        <v>5</v>
      </c>
      <c r="CA1372" s="9">
        <v>1</v>
      </c>
      <c r="CB1372" s="9">
        <v>20.04</v>
      </c>
      <c r="CC1372" s="9">
        <v>9.1999999999999993</v>
      </c>
      <c r="CD1372" s="9">
        <v>500</v>
      </c>
      <c r="CE1372" s="9">
        <f t="shared" si="280"/>
        <v>650</v>
      </c>
      <c r="CF1372" s="9">
        <v>1015</v>
      </c>
      <c r="CG1372" s="9">
        <v>3300</v>
      </c>
      <c r="CH1372" s="9">
        <v>770.39</v>
      </c>
      <c r="CI1372" s="9" t="s">
        <v>33</v>
      </c>
      <c r="CJ1372" s="15">
        <f t="shared" si="281"/>
        <v>3.6153846153846154</v>
      </c>
      <c r="CK1372" s="9"/>
      <c r="CL1372" s="9"/>
      <c r="CM1372" s="9"/>
      <c r="CN1372" s="9"/>
      <c r="CO1372" s="9"/>
      <c r="CP1372" s="9"/>
      <c r="CQ1372" s="9"/>
      <c r="CR1372" s="9"/>
      <c r="CS1372" s="9"/>
      <c r="CT1372" s="9"/>
      <c r="CU1372" s="9"/>
      <c r="CV1372" s="9"/>
      <c r="CW1372" s="9"/>
      <c r="CX1372" s="9"/>
      <c r="CY1372" s="9"/>
      <c r="CZ1372" s="9"/>
      <c r="DA1372" s="9"/>
      <c r="DB1372" s="9"/>
      <c r="DC1372" s="9"/>
    </row>
    <row r="1373" spans="1:107" ht="18.649999999999999" customHeight="1">
      <c r="A1373" s="9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10"/>
      <c r="N1373" s="9"/>
      <c r="O1373" s="9"/>
      <c r="P1373" s="9"/>
      <c r="Q1373" s="9"/>
      <c r="R1373" s="9"/>
      <c r="S1373" s="9">
        <v>20</v>
      </c>
      <c r="T1373" s="9">
        <f t="shared" si="277"/>
        <v>2E-3</v>
      </c>
      <c r="U1373" s="9">
        <v>132</v>
      </c>
      <c r="V1373" s="9">
        <f t="shared" si="272"/>
        <v>0.13200000000000001</v>
      </c>
      <c r="W1373" s="9">
        <v>3.6</v>
      </c>
      <c r="X1373" s="9">
        <v>3600</v>
      </c>
      <c r="Y1373" s="9" t="s">
        <v>35</v>
      </c>
      <c r="Z1373" s="9" t="s">
        <v>35</v>
      </c>
      <c r="AA1373" s="11">
        <v>21.55</v>
      </c>
      <c r="AB1373" s="11" t="s">
        <v>59</v>
      </c>
      <c r="AC1373" s="12" t="str">
        <f t="shared" si="275"/>
        <v/>
      </c>
      <c r="AD1373" s="12" t="s">
        <v>54</v>
      </c>
      <c r="AE1373" s="27">
        <f t="shared" si="278"/>
        <v>83.3</v>
      </c>
      <c r="AF1373" s="19"/>
      <c r="AG1373" s="20" t="str">
        <f t="shared" si="274"/>
        <v/>
      </c>
      <c r="AH1373" s="20"/>
      <c r="AI1373" s="15">
        <f t="shared" si="282"/>
        <v>83.3</v>
      </c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 t="s">
        <v>36</v>
      </c>
      <c r="BK1373" s="9" t="s">
        <v>37</v>
      </c>
      <c r="BL1373" s="9" t="str">
        <f t="shared" si="271"/>
        <v xml:space="preserve"> 5</v>
      </c>
      <c r="BM1373" s="9">
        <v>2.38</v>
      </c>
      <c r="BN1373" s="15">
        <f t="shared" si="276"/>
        <v>0.42016806722689076</v>
      </c>
      <c r="BO1373" s="9">
        <v>1</v>
      </c>
      <c r="BP1373" s="9">
        <v>5</v>
      </c>
      <c r="BQ1373" s="9">
        <v>175</v>
      </c>
      <c r="BR1373" s="9">
        <f t="shared" si="279"/>
        <v>35</v>
      </c>
      <c r="BS1373" s="9">
        <v>460</v>
      </c>
      <c r="BT1373" s="9" t="s">
        <v>32</v>
      </c>
      <c r="BU1373" s="9"/>
      <c r="BV1373" s="9">
        <v>100</v>
      </c>
      <c r="BW1373" s="9">
        <v>145</v>
      </c>
      <c r="BX1373" s="9">
        <v>3600</v>
      </c>
      <c r="BY1373" s="9">
        <v>7</v>
      </c>
      <c r="BZ1373" s="9">
        <v>5</v>
      </c>
      <c r="CA1373" s="9">
        <v>1</v>
      </c>
      <c r="CB1373" s="9">
        <v>21.86</v>
      </c>
      <c r="CC1373" s="9">
        <v>9.1999999999999993</v>
      </c>
      <c r="CD1373" s="9">
        <v>500</v>
      </c>
      <c r="CE1373" s="9">
        <f t="shared" si="280"/>
        <v>650</v>
      </c>
      <c r="CF1373" s="9">
        <v>1015</v>
      </c>
      <c r="CG1373" s="9">
        <v>3600</v>
      </c>
      <c r="CH1373" s="9">
        <v>840.42</v>
      </c>
      <c r="CI1373" s="9" t="s">
        <v>33</v>
      </c>
      <c r="CJ1373" s="15">
        <f t="shared" si="281"/>
        <v>3.6153846153846154</v>
      </c>
      <c r="CK1373" s="9"/>
      <c r="CL1373" s="9"/>
      <c r="CM1373" s="9"/>
      <c r="CN1373" s="9"/>
      <c r="CO1373" s="9"/>
      <c r="CP1373" s="9"/>
      <c r="CQ1373" s="9"/>
      <c r="CR1373" s="9"/>
      <c r="CS1373" s="9"/>
      <c r="CT1373" s="9"/>
      <c r="CU1373" s="9"/>
      <c r="CV1373" s="9"/>
      <c r="CW1373" s="9"/>
      <c r="CX1373" s="9"/>
      <c r="CY1373" s="9"/>
      <c r="CZ1373" s="9"/>
      <c r="DA1373" s="9"/>
      <c r="DB1373" s="9"/>
      <c r="DC1373" s="9"/>
    </row>
    <row r="1374" spans="1:107" ht="18.649999999999999" customHeight="1">
      <c r="A1374" s="9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10"/>
      <c r="N1374" s="9"/>
      <c r="O1374" s="9"/>
      <c r="P1374" s="9"/>
      <c r="Q1374" s="9"/>
      <c r="R1374" s="9"/>
      <c r="S1374" s="9">
        <v>20</v>
      </c>
      <c r="T1374" s="9">
        <f t="shared" si="277"/>
        <v>2E-3</v>
      </c>
      <c r="U1374" s="9">
        <v>132</v>
      </c>
      <c r="V1374" s="9">
        <f t="shared" si="272"/>
        <v>0.13200000000000001</v>
      </c>
      <c r="W1374" s="9">
        <v>3.9</v>
      </c>
      <c r="X1374" s="9">
        <v>3900</v>
      </c>
      <c r="Y1374" s="9" t="s">
        <v>35</v>
      </c>
      <c r="Z1374" s="9" t="s">
        <v>35</v>
      </c>
      <c r="AA1374" s="11">
        <v>21.55</v>
      </c>
      <c r="AB1374" s="11" t="s">
        <v>59</v>
      </c>
      <c r="AC1374" s="12" t="str">
        <f t="shared" si="275"/>
        <v/>
      </c>
      <c r="AD1374" s="12" t="s">
        <v>54</v>
      </c>
      <c r="AE1374" s="27">
        <f t="shared" si="278"/>
        <v>89.949999999999989</v>
      </c>
      <c r="AF1374" s="19"/>
      <c r="AG1374" s="20" t="str">
        <f t="shared" si="274"/>
        <v/>
      </c>
      <c r="AH1374" s="20"/>
      <c r="AI1374" s="15">
        <f t="shared" si="282"/>
        <v>89.949999999999989</v>
      </c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 t="s">
        <v>36</v>
      </c>
      <c r="BK1374" s="9" t="s">
        <v>37</v>
      </c>
      <c r="BL1374" s="9" t="str">
        <f t="shared" si="271"/>
        <v xml:space="preserve"> 5</v>
      </c>
      <c r="BM1374" s="9">
        <v>2.57</v>
      </c>
      <c r="BN1374" s="15">
        <f t="shared" si="276"/>
        <v>0.38910505836575876</v>
      </c>
      <c r="BO1374" s="9">
        <v>1</v>
      </c>
      <c r="BP1374" s="9">
        <v>5</v>
      </c>
      <c r="BQ1374" s="9">
        <v>175</v>
      </c>
      <c r="BR1374" s="9">
        <f t="shared" si="279"/>
        <v>35</v>
      </c>
      <c r="BS1374" s="9">
        <v>460</v>
      </c>
      <c r="BT1374" s="9" t="s">
        <v>32</v>
      </c>
      <c r="BU1374" s="9"/>
      <c r="BV1374" s="9">
        <v>100</v>
      </c>
      <c r="BW1374" s="9">
        <v>145</v>
      </c>
      <c r="BX1374" s="9">
        <v>3900</v>
      </c>
      <c r="BY1374" s="9">
        <v>7</v>
      </c>
      <c r="BZ1374" s="9">
        <v>5</v>
      </c>
      <c r="CA1374" s="9">
        <v>1</v>
      </c>
      <c r="CB1374" s="9">
        <v>23.68</v>
      </c>
      <c r="CC1374" s="9">
        <v>9.1999999999999993</v>
      </c>
      <c r="CD1374" s="9">
        <v>500</v>
      </c>
      <c r="CE1374" s="9">
        <f t="shared" si="280"/>
        <v>650</v>
      </c>
      <c r="CF1374" s="9">
        <v>1015</v>
      </c>
      <c r="CG1374" s="9">
        <v>3900</v>
      </c>
      <c r="CH1374" s="9">
        <v>910.46</v>
      </c>
      <c r="CI1374" s="9" t="s">
        <v>33</v>
      </c>
      <c r="CJ1374" s="15">
        <f t="shared" si="281"/>
        <v>3.6153846153846154</v>
      </c>
      <c r="CK1374" s="9"/>
      <c r="CL1374" s="9"/>
      <c r="CM1374" s="9"/>
      <c r="CN1374" s="9"/>
      <c r="CO1374" s="9"/>
      <c r="CP1374" s="9"/>
      <c r="CQ1374" s="9"/>
      <c r="CR1374" s="9"/>
      <c r="CS1374" s="9"/>
      <c r="CT1374" s="9"/>
      <c r="CU1374" s="9"/>
      <c r="CV1374" s="9"/>
      <c r="CW1374" s="9"/>
      <c r="CX1374" s="9"/>
      <c r="CY1374" s="9"/>
      <c r="CZ1374" s="9"/>
      <c r="DA1374" s="9"/>
      <c r="DB1374" s="9"/>
      <c r="DC1374" s="9"/>
    </row>
    <row r="1375" spans="1:107" ht="18.649999999999999" customHeight="1">
      <c r="A1375" s="9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10"/>
      <c r="N1375" s="9"/>
      <c r="O1375" s="9"/>
      <c r="P1375" s="9"/>
      <c r="Q1375" s="9"/>
      <c r="R1375" s="9"/>
      <c r="S1375" s="9">
        <v>20</v>
      </c>
      <c r="T1375" s="9">
        <f t="shared" si="277"/>
        <v>2E-3</v>
      </c>
      <c r="U1375" s="9">
        <v>132</v>
      </c>
      <c r="V1375" s="9">
        <f t="shared" si="272"/>
        <v>0.13200000000000001</v>
      </c>
      <c r="W1375" s="9">
        <v>4.2</v>
      </c>
      <c r="X1375" s="9">
        <v>4200</v>
      </c>
      <c r="Y1375" s="9" t="s">
        <v>35</v>
      </c>
      <c r="Z1375" s="9" t="s">
        <v>35</v>
      </c>
      <c r="AA1375" s="11">
        <v>21.55</v>
      </c>
      <c r="AB1375" s="11" t="s">
        <v>59</v>
      </c>
      <c r="AC1375" s="12" t="str">
        <f t="shared" si="275"/>
        <v/>
      </c>
      <c r="AD1375" s="12" t="s">
        <v>54</v>
      </c>
      <c r="AE1375" s="27">
        <f t="shared" si="278"/>
        <v>96.95</v>
      </c>
      <c r="AF1375" s="19"/>
      <c r="AG1375" s="20" t="str">
        <f t="shared" si="274"/>
        <v/>
      </c>
      <c r="AH1375" s="20"/>
      <c r="AI1375" s="15">
        <f t="shared" si="282"/>
        <v>96.95</v>
      </c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 t="s">
        <v>36</v>
      </c>
      <c r="BK1375" s="9" t="s">
        <v>37</v>
      </c>
      <c r="BL1375" s="9" t="str">
        <f t="shared" si="271"/>
        <v xml:space="preserve"> 5</v>
      </c>
      <c r="BM1375" s="9">
        <v>2.77</v>
      </c>
      <c r="BN1375" s="15">
        <f t="shared" si="276"/>
        <v>0.36101083032490977</v>
      </c>
      <c r="BO1375" s="9">
        <v>1</v>
      </c>
      <c r="BP1375" s="9">
        <v>5</v>
      </c>
      <c r="BQ1375" s="9">
        <v>175</v>
      </c>
      <c r="BR1375" s="9">
        <f t="shared" si="279"/>
        <v>35</v>
      </c>
      <c r="BS1375" s="9">
        <v>460</v>
      </c>
      <c r="BT1375" s="9" t="s">
        <v>32</v>
      </c>
      <c r="BU1375" s="9"/>
      <c r="BV1375" s="9">
        <v>100</v>
      </c>
      <c r="BW1375" s="9">
        <v>145</v>
      </c>
      <c r="BX1375" s="9">
        <v>4200</v>
      </c>
      <c r="BY1375" s="9">
        <v>7</v>
      </c>
      <c r="BZ1375" s="9">
        <v>5</v>
      </c>
      <c r="CA1375" s="9">
        <v>1</v>
      </c>
      <c r="CB1375" s="9">
        <v>25.5</v>
      </c>
      <c r="CC1375" s="9">
        <v>9.1999999999999993</v>
      </c>
      <c r="CD1375" s="9">
        <v>500</v>
      </c>
      <c r="CE1375" s="9">
        <f t="shared" si="280"/>
        <v>650</v>
      </c>
      <c r="CF1375" s="9">
        <v>1015</v>
      </c>
      <c r="CG1375" s="9">
        <v>4200</v>
      </c>
      <c r="CH1375" s="9">
        <v>980.49</v>
      </c>
      <c r="CI1375" s="9" t="s">
        <v>33</v>
      </c>
      <c r="CJ1375" s="15">
        <f t="shared" si="281"/>
        <v>3.6153846153846154</v>
      </c>
      <c r="CK1375" s="9"/>
      <c r="CL1375" s="9"/>
      <c r="CM1375" s="9"/>
      <c r="CN1375" s="9"/>
      <c r="CO1375" s="9"/>
      <c r="CP1375" s="9"/>
      <c r="CQ1375" s="9"/>
      <c r="CR1375" s="9"/>
      <c r="CS1375" s="9"/>
      <c r="CT1375" s="9"/>
      <c r="CU1375" s="9"/>
      <c r="CV1375" s="9"/>
      <c r="CW1375" s="9"/>
      <c r="CX1375" s="9"/>
      <c r="CY1375" s="9"/>
      <c r="CZ1375" s="9"/>
      <c r="DA1375" s="9"/>
      <c r="DB1375" s="9"/>
      <c r="DC1375" s="9"/>
    </row>
    <row r="1376" spans="1:107" ht="18.649999999999999" customHeight="1">
      <c r="A1376" s="9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10"/>
      <c r="N1376" s="9"/>
      <c r="O1376" s="9"/>
      <c r="P1376" s="9"/>
      <c r="Q1376" s="9"/>
      <c r="R1376" s="9"/>
      <c r="S1376" s="9">
        <v>20</v>
      </c>
      <c r="T1376" s="9">
        <f t="shared" si="277"/>
        <v>2E-3</v>
      </c>
      <c r="U1376" s="9">
        <v>132</v>
      </c>
      <c r="V1376" s="9">
        <f t="shared" si="272"/>
        <v>0.13200000000000001</v>
      </c>
      <c r="W1376" s="9">
        <v>4.5</v>
      </c>
      <c r="X1376" s="9">
        <v>4500</v>
      </c>
      <c r="Y1376" s="9" t="s">
        <v>35</v>
      </c>
      <c r="Z1376" s="9" t="s">
        <v>35</v>
      </c>
      <c r="AA1376" s="11">
        <v>21.55</v>
      </c>
      <c r="AB1376" s="11" t="s">
        <v>59</v>
      </c>
      <c r="AC1376" s="12" t="str">
        <f t="shared" si="275"/>
        <v/>
      </c>
      <c r="AD1376" s="12" t="s">
        <v>54</v>
      </c>
      <c r="AE1376" s="27">
        <f t="shared" si="278"/>
        <v>103.95</v>
      </c>
      <c r="AF1376" s="19"/>
      <c r="AG1376" s="20" t="str">
        <f t="shared" si="274"/>
        <v/>
      </c>
      <c r="AH1376" s="20"/>
      <c r="AI1376" s="15">
        <f t="shared" si="282"/>
        <v>103.95</v>
      </c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 t="s">
        <v>36</v>
      </c>
      <c r="BK1376" s="9" t="s">
        <v>37</v>
      </c>
      <c r="BL1376" s="9" t="str">
        <f t="shared" si="271"/>
        <v xml:space="preserve"> 5</v>
      </c>
      <c r="BM1376" s="9">
        <v>2.97</v>
      </c>
      <c r="BN1376" s="15">
        <f t="shared" si="276"/>
        <v>0.33670033670033667</v>
      </c>
      <c r="BO1376" s="9">
        <v>1</v>
      </c>
      <c r="BP1376" s="9">
        <v>5</v>
      </c>
      <c r="BQ1376" s="9">
        <v>175</v>
      </c>
      <c r="BR1376" s="9">
        <f t="shared" si="279"/>
        <v>35</v>
      </c>
      <c r="BS1376" s="9">
        <v>460</v>
      </c>
      <c r="BT1376" s="9" t="s">
        <v>32</v>
      </c>
      <c r="BU1376" s="9"/>
      <c r="BV1376" s="9">
        <v>100</v>
      </c>
      <c r="BW1376" s="9">
        <v>145</v>
      </c>
      <c r="BX1376" s="9">
        <v>4500</v>
      </c>
      <c r="BY1376" s="9">
        <v>7</v>
      </c>
      <c r="BZ1376" s="9">
        <v>5</v>
      </c>
      <c r="CA1376" s="9">
        <v>1</v>
      </c>
      <c r="CB1376" s="9">
        <v>27.32</v>
      </c>
      <c r="CC1376" s="9">
        <v>9.1999999999999993</v>
      </c>
      <c r="CD1376" s="9">
        <v>500</v>
      </c>
      <c r="CE1376" s="9">
        <f t="shared" si="280"/>
        <v>650</v>
      </c>
      <c r="CF1376" s="9">
        <v>1015</v>
      </c>
      <c r="CG1376" s="9">
        <v>4500</v>
      </c>
      <c r="CH1376" s="9">
        <v>1050.53</v>
      </c>
      <c r="CI1376" s="9" t="s">
        <v>33</v>
      </c>
      <c r="CJ1376" s="15">
        <f t="shared" si="281"/>
        <v>3.6153846153846154</v>
      </c>
      <c r="CK1376" s="9"/>
      <c r="CL1376" s="9"/>
      <c r="CM1376" s="9"/>
      <c r="CN1376" s="9"/>
      <c r="CO1376" s="9"/>
      <c r="CP1376" s="9"/>
      <c r="CQ1376" s="9"/>
      <c r="CR1376" s="9"/>
      <c r="CS1376" s="9"/>
      <c r="CT1376" s="9"/>
      <c r="CU1376" s="9"/>
      <c r="CV1376" s="9"/>
      <c r="CW1376" s="9"/>
      <c r="CX1376" s="9"/>
      <c r="CY1376" s="9"/>
      <c r="CZ1376" s="9"/>
      <c r="DA1376" s="9"/>
      <c r="DB1376" s="9"/>
      <c r="DC1376" s="9"/>
    </row>
    <row r="1377" spans="1:107" ht="18.649999999999999" customHeight="1">
      <c r="A1377" s="9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10"/>
      <c r="N1377" s="9"/>
      <c r="O1377" s="9"/>
      <c r="P1377" s="9"/>
      <c r="Q1377" s="9"/>
      <c r="R1377" s="9"/>
      <c r="S1377" s="9">
        <v>20</v>
      </c>
      <c r="T1377" s="9">
        <f t="shared" si="277"/>
        <v>2E-3</v>
      </c>
      <c r="U1377" s="9">
        <v>132</v>
      </c>
      <c r="V1377" s="9">
        <f t="shared" si="272"/>
        <v>0.13200000000000001</v>
      </c>
      <c r="W1377" s="9">
        <v>4.8</v>
      </c>
      <c r="X1377" s="9">
        <v>4800</v>
      </c>
      <c r="Y1377" s="9" t="s">
        <v>35</v>
      </c>
      <c r="Z1377" s="9" t="s">
        <v>35</v>
      </c>
      <c r="AA1377" s="11">
        <v>21.55</v>
      </c>
      <c r="AB1377" s="11" t="s">
        <v>59</v>
      </c>
      <c r="AC1377" s="12" t="str">
        <f t="shared" si="275"/>
        <v/>
      </c>
      <c r="AD1377" s="12" t="s">
        <v>54</v>
      </c>
      <c r="AE1377" s="27">
        <f t="shared" si="278"/>
        <v>110.95</v>
      </c>
      <c r="AF1377" s="19"/>
      <c r="AG1377" s="20" t="str">
        <f t="shared" si="274"/>
        <v/>
      </c>
      <c r="AH1377" s="20"/>
      <c r="AI1377" s="15">
        <f t="shared" si="282"/>
        <v>110.95</v>
      </c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 t="s">
        <v>36</v>
      </c>
      <c r="BK1377" s="9" t="s">
        <v>37</v>
      </c>
      <c r="BL1377" s="9" t="str">
        <f t="shared" si="271"/>
        <v xml:space="preserve"> 5</v>
      </c>
      <c r="BM1377" s="9">
        <v>3.17</v>
      </c>
      <c r="BN1377" s="15">
        <f t="shared" si="276"/>
        <v>0.31545741324921134</v>
      </c>
      <c r="BO1377" s="9">
        <v>1</v>
      </c>
      <c r="BP1377" s="9">
        <v>5</v>
      </c>
      <c r="BQ1377" s="9">
        <v>175</v>
      </c>
      <c r="BR1377" s="9">
        <f t="shared" si="279"/>
        <v>35</v>
      </c>
      <c r="BS1377" s="9">
        <v>460</v>
      </c>
      <c r="BT1377" s="9" t="s">
        <v>32</v>
      </c>
      <c r="BU1377" s="9"/>
      <c r="BV1377" s="9">
        <v>100</v>
      </c>
      <c r="BW1377" s="9">
        <v>145</v>
      </c>
      <c r="BX1377" s="9">
        <v>4800</v>
      </c>
      <c r="BY1377" s="9">
        <v>7</v>
      </c>
      <c r="BZ1377" s="9">
        <v>5</v>
      </c>
      <c r="CA1377" s="9">
        <v>1</v>
      </c>
      <c r="CB1377" s="9">
        <v>29.15</v>
      </c>
      <c r="CC1377" s="9">
        <v>9.1999999999999993</v>
      </c>
      <c r="CD1377" s="9">
        <v>500</v>
      </c>
      <c r="CE1377" s="9">
        <f t="shared" si="280"/>
        <v>650</v>
      </c>
      <c r="CF1377" s="9">
        <v>1015</v>
      </c>
      <c r="CG1377" s="9">
        <v>4800</v>
      </c>
      <c r="CH1377" s="9">
        <v>1120.56</v>
      </c>
      <c r="CI1377" s="9" t="s">
        <v>33</v>
      </c>
      <c r="CJ1377" s="15">
        <f t="shared" si="281"/>
        <v>3.6153846153846154</v>
      </c>
      <c r="CK1377" s="9"/>
      <c r="CL1377" s="9"/>
      <c r="CM1377" s="9"/>
      <c r="CN1377" s="9"/>
      <c r="CO1377" s="9"/>
      <c r="CP1377" s="9"/>
      <c r="CQ1377" s="9"/>
      <c r="CR1377" s="9"/>
      <c r="CS1377" s="9"/>
      <c r="CT1377" s="9"/>
      <c r="CU1377" s="9"/>
      <c r="CV1377" s="9"/>
      <c r="CW1377" s="9"/>
      <c r="CX1377" s="9"/>
      <c r="CY1377" s="9"/>
      <c r="CZ1377" s="9"/>
      <c r="DA1377" s="9"/>
      <c r="DB1377" s="9"/>
      <c r="DC1377" s="9"/>
    </row>
    <row r="1378" spans="1:107" ht="16.5">
      <c r="A1378" s="9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10"/>
      <c r="N1378" s="9"/>
      <c r="O1378" s="9"/>
      <c r="P1378" s="9"/>
      <c r="Q1378" s="9"/>
      <c r="R1378" s="9"/>
      <c r="S1378" s="9">
        <v>20</v>
      </c>
      <c r="T1378" s="9">
        <f t="shared" si="277"/>
        <v>2E-3</v>
      </c>
      <c r="U1378" s="9">
        <v>132</v>
      </c>
      <c r="V1378" s="9">
        <f t="shared" si="272"/>
        <v>0.13200000000000001</v>
      </c>
      <c r="W1378" s="9">
        <v>5.0999999999999996</v>
      </c>
      <c r="X1378" s="9">
        <v>5100</v>
      </c>
      <c r="Y1378" s="9" t="s">
        <v>35</v>
      </c>
      <c r="Z1378" s="9" t="s">
        <v>35</v>
      </c>
      <c r="AA1378" s="11">
        <v>21.55</v>
      </c>
      <c r="AB1378" s="11" t="s">
        <v>59</v>
      </c>
      <c r="AC1378" s="12" t="str">
        <f t="shared" si="275"/>
        <v/>
      </c>
      <c r="AD1378" s="12" t="s">
        <v>54</v>
      </c>
      <c r="AE1378" s="27">
        <f t="shared" si="278"/>
        <v>117.95</v>
      </c>
      <c r="AF1378" s="19"/>
      <c r="AG1378" s="20" t="str">
        <f t="shared" si="274"/>
        <v/>
      </c>
      <c r="AH1378" s="20"/>
      <c r="AI1378" s="15">
        <f t="shared" si="282"/>
        <v>117.95</v>
      </c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 t="s">
        <v>36</v>
      </c>
      <c r="BK1378" s="9" t="s">
        <v>37</v>
      </c>
      <c r="BL1378" s="9" t="str">
        <f t="shared" si="271"/>
        <v xml:space="preserve"> 5</v>
      </c>
      <c r="BM1378" s="9">
        <v>3.37</v>
      </c>
      <c r="BN1378" s="15">
        <f t="shared" si="276"/>
        <v>0.29673590504451036</v>
      </c>
      <c r="BO1378" s="9">
        <v>1</v>
      </c>
      <c r="BP1378" s="9">
        <v>5</v>
      </c>
      <c r="BQ1378" s="9">
        <v>175</v>
      </c>
      <c r="BR1378" s="9">
        <f t="shared" si="279"/>
        <v>35</v>
      </c>
      <c r="BS1378" s="9">
        <v>460</v>
      </c>
      <c r="BT1378" s="9" t="s">
        <v>32</v>
      </c>
      <c r="BU1378" s="9"/>
      <c r="BV1378" s="9">
        <v>100</v>
      </c>
      <c r="BW1378" s="9">
        <v>145</v>
      </c>
      <c r="BX1378" s="9">
        <v>5100</v>
      </c>
      <c r="BY1378" s="9">
        <v>7</v>
      </c>
      <c r="BZ1378" s="9">
        <v>5</v>
      </c>
      <c r="CA1378" s="9">
        <v>1</v>
      </c>
      <c r="CB1378" s="9">
        <v>30.97</v>
      </c>
      <c r="CC1378" s="9">
        <v>9.1999999999999993</v>
      </c>
      <c r="CD1378" s="9">
        <v>500</v>
      </c>
      <c r="CE1378" s="9">
        <f t="shared" si="280"/>
        <v>650</v>
      </c>
      <c r="CF1378" s="9">
        <v>1015</v>
      </c>
      <c r="CG1378" s="9">
        <v>5100</v>
      </c>
      <c r="CH1378" s="9">
        <v>1190.5899999999999</v>
      </c>
      <c r="CI1378" s="9" t="s">
        <v>33</v>
      </c>
      <c r="CJ1378" s="15">
        <f t="shared" si="281"/>
        <v>3.6153846153846154</v>
      </c>
      <c r="CK1378" s="9"/>
      <c r="CL1378" s="9"/>
      <c r="CM1378" s="9"/>
      <c r="CN1378" s="9"/>
      <c r="CO1378" s="9"/>
      <c r="CP1378" s="9"/>
      <c r="CQ1378" s="9"/>
      <c r="CR1378" s="9"/>
      <c r="CS1378" s="9"/>
      <c r="CT1378" s="9"/>
      <c r="CU1378" s="9"/>
      <c r="CV1378" s="9"/>
      <c r="CW1378" s="9"/>
      <c r="CX1378" s="9"/>
      <c r="CY1378" s="9"/>
      <c r="CZ1378" s="9"/>
      <c r="DA1378" s="9"/>
      <c r="DB1378" s="9"/>
      <c r="DC1378" s="9"/>
    </row>
    <row r="1379" spans="1:107" ht="18.649999999999999" customHeight="1">
      <c r="A1379" s="9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10"/>
      <c r="N1379" s="9"/>
      <c r="O1379" s="9"/>
      <c r="P1379" s="9"/>
      <c r="Q1379" s="9"/>
      <c r="R1379" s="9"/>
      <c r="S1379" s="9">
        <v>20</v>
      </c>
      <c r="T1379" s="9">
        <f t="shared" si="277"/>
        <v>2E-3</v>
      </c>
      <c r="U1379" s="9">
        <v>125</v>
      </c>
      <c r="V1379" s="9">
        <f t="shared" si="272"/>
        <v>0.125</v>
      </c>
      <c r="W1379" s="9">
        <v>4</v>
      </c>
      <c r="X1379" s="9">
        <v>4000</v>
      </c>
      <c r="Y1379" s="9" t="s">
        <v>35</v>
      </c>
      <c r="Z1379" s="9" t="s">
        <v>35</v>
      </c>
      <c r="AA1379" s="11">
        <v>38.15</v>
      </c>
      <c r="AB1379" s="11" t="s">
        <v>29</v>
      </c>
      <c r="AC1379" s="12">
        <f t="shared" si="275"/>
        <v>43.872499999999995</v>
      </c>
      <c r="AD1379" s="12" t="s">
        <v>36</v>
      </c>
      <c r="AE1379" s="27" t="str">
        <f t="shared" si="278"/>
        <v/>
      </c>
      <c r="AF1379" s="21">
        <f>_xlfn.SINGLE(AF191)</f>
        <v>0.18</v>
      </c>
      <c r="AG1379" s="20">
        <f t="shared" si="274"/>
        <v>2.5</v>
      </c>
      <c r="AH1379" s="20"/>
      <c r="AI1379" s="15">
        <f t="shared" si="282"/>
        <v>0.18</v>
      </c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 t="s">
        <v>36</v>
      </c>
      <c r="BK1379" s="9" t="s">
        <v>37</v>
      </c>
      <c r="BL1379" s="9" t="str">
        <f t="shared" si="271"/>
        <v xml:space="preserve"> 5</v>
      </c>
      <c r="BM1379" s="9">
        <v>2.5</v>
      </c>
      <c r="BN1379" s="15">
        <f t="shared" si="276"/>
        <v>0.4</v>
      </c>
      <c r="BO1379" s="9">
        <v>1</v>
      </c>
      <c r="BP1379" s="9">
        <v>5</v>
      </c>
      <c r="BQ1379" s="9">
        <v>175</v>
      </c>
      <c r="BR1379" s="9">
        <f t="shared" si="279"/>
        <v>35</v>
      </c>
      <c r="BS1379" s="9">
        <v>700</v>
      </c>
      <c r="BT1379" s="9" t="s">
        <v>32</v>
      </c>
      <c r="BU1379" s="9"/>
      <c r="BV1379" s="9">
        <v>100</v>
      </c>
      <c r="BW1379" s="9">
        <v>145</v>
      </c>
      <c r="BX1379" s="9">
        <v>4000</v>
      </c>
      <c r="BY1379" s="9">
        <v>7</v>
      </c>
      <c r="BZ1379" s="9">
        <v>5</v>
      </c>
      <c r="CA1379" s="9">
        <v>1</v>
      </c>
      <c r="CB1379" s="9">
        <v>35</v>
      </c>
      <c r="CC1379" s="9">
        <v>14</v>
      </c>
      <c r="CD1379" s="9">
        <v>500</v>
      </c>
      <c r="CE1379" s="9">
        <f t="shared" si="280"/>
        <v>650</v>
      </c>
      <c r="CF1379" s="9">
        <v>1015</v>
      </c>
      <c r="CG1379" s="9">
        <v>4000</v>
      </c>
      <c r="CH1379" s="9">
        <v>1421</v>
      </c>
      <c r="CI1379" s="9" t="s">
        <v>33</v>
      </c>
      <c r="CJ1379" s="15">
        <f t="shared" si="281"/>
        <v>3.6153846153846154</v>
      </c>
      <c r="CK1379" s="9"/>
      <c r="CL1379" s="9"/>
      <c r="CM1379" s="9"/>
      <c r="CN1379" s="9"/>
      <c r="CO1379" s="9"/>
      <c r="CP1379" s="9"/>
      <c r="CQ1379" s="9"/>
      <c r="CR1379" s="9"/>
      <c r="CS1379" s="9"/>
      <c r="CT1379" s="9"/>
      <c r="CU1379" s="9"/>
      <c r="CV1379" s="9"/>
      <c r="CW1379" s="9"/>
      <c r="CX1379" s="9"/>
      <c r="CY1379" s="9"/>
      <c r="CZ1379" s="9"/>
      <c r="DA1379" s="9"/>
      <c r="DB1379" s="9"/>
      <c r="DC1379" s="9"/>
    </row>
    <row r="1380" spans="1:107" ht="18.649999999999999" customHeight="1">
      <c r="A1380" s="9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10"/>
      <c r="N1380" s="9"/>
      <c r="O1380" s="9"/>
      <c r="P1380" s="9"/>
      <c r="Q1380" s="9"/>
      <c r="R1380" s="9"/>
      <c r="S1380" s="9">
        <v>20</v>
      </c>
      <c r="T1380" s="9">
        <f t="shared" si="277"/>
        <v>2E-3</v>
      </c>
      <c r="U1380" s="9">
        <v>125</v>
      </c>
      <c r="V1380" s="9">
        <f t="shared" si="272"/>
        <v>0.125</v>
      </c>
      <c r="W1380" s="9">
        <v>4</v>
      </c>
      <c r="X1380" s="9">
        <v>4000</v>
      </c>
      <c r="Y1380" s="9" t="s">
        <v>35</v>
      </c>
      <c r="Z1380" s="9" t="s">
        <v>35</v>
      </c>
      <c r="AA1380" s="11">
        <v>35.450000000000003</v>
      </c>
      <c r="AB1380" s="11" t="s">
        <v>29</v>
      </c>
      <c r="AC1380" s="12">
        <f t="shared" si="275"/>
        <v>40.767499999999998</v>
      </c>
      <c r="AD1380" s="12" t="s">
        <v>36</v>
      </c>
      <c r="AE1380" s="27" t="str">
        <f t="shared" si="278"/>
        <v/>
      </c>
      <c r="AF1380" s="21">
        <f t="shared" ref="AF1379:AF1380" si="283">_xlfn.IFS(
Z1380="CTML", ((W1380*BL1380)/100),
Z1380="M2", (W1380*V1380*BL1380),
Z1380="UNIT",BL1380,
Z1380="M3",BL1380*T1380*V1380*W1380)</f>
        <v>2.5</v>
      </c>
      <c r="AG1380" s="20">
        <f t="shared" si="274"/>
        <v>2.5</v>
      </c>
      <c r="AH1380" s="20"/>
      <c r="AI1380" s="15">
        <f t="shared" si="282"/>
        <v>2.5</v>
      </c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 t="s">
        <v>36</v>
      </c>
      <c r="BK1380" s="9" t="s">
        <v>37</v>
      </c>
      <c r="BL1380" s="9" t="str">
        <f t="shared" si="271"/>
        <v xml:space="preserve"> 5</v>
      </c>
      <c r="BM1380" s="9">
        <v>2.5</v>
      </c>
      <c r="BN1380" s="15">
        <f t="shared" si="276"/>
        <v>0.4</v>
      </c>
      <c r="BO1380" s="9">
        <v>1</v>
      </c>
      <c r="BP1380" s="9">
        <v>5</v>
      </c>
      <c r="BQ1380" s="9">
        <v>175</v>
      </c>
      <c r="BR1380" s="9">
        <f t="shared" si="279"/>
        <v>35</v>
      </c>
      <c r="BS1380" s="9">
        <v>700</v>
      </c>
      <c r="BT1380" s="9" t="s">
        <v>32</v>
      </c>
      <c r="BU1380" s="9"/>
      <c r="BV1380" s="9">
        <v>100</v>
      </c>
      <c r="BW1380" s="9">
        <v>145</v>
      </c>
      <c r="BX1380" s="9">
        <v>4000</v>
      </c>
      <c r="BY1380" s="9">
        <v>7</v>
      </c>
      <c r="BZ1380" s="9">
        <v>5</v>
      </c>
      <c r="CA1380" s="9">
        <v>1</v>
      </c>
      <c r="CB1380" s="9">
        <v>35</v>
      </c>
      <c r="CC1380" s="9">
        <v>14</v>
      </c>
      <c r="CD1380" s="9">
        <v>500</v>
      </c>
      <c r="CE1380" s="9">
        <f t="shared" si="280"/>
        <v>650</v>
      </c>
      <c r="CF1380" s="9">
        <v>1015</v>
      </c>
      <c r="CG1380" s="9">
        <v>4000</v>
      </c>
      <c r="CH1380" s="9">
        <v>1421</v>
      </c>
      <c r="CI1380" s="9" t="s">
        <v>33</v>
      </c>
      <c r="CJ1380" s="15">
        <f t="shared" si="281"/>
        <v>3.6153846153846154</v>
      </c>
      <c r="CK1380" s="9"/>
      <c r="CL1380" s="9"/>
      <c r="CM1380" s="9"/>
      <c r="CN1380" s="9"/>
      <c r="CO1380" s="9"/>
      <c r="CP1380" s="9"/>
      <c r="CQ1380" s="9"/>
      <c r="CR1380" s="9"/>
      <c r="CS1380" s="9"/>
      <c r="CT1380" s="9"/>
      <c r="CU1380" s="9"/>
      <c r="CV1380" s="9"/>
      <c r="CW1380" s="9"/>
      <c r="CX1380" s="9"/>
      <c r="CY1380" s="9"/>
      <c r="CZ1380" s="9"/>
      <c r="DA1380" s="9"/>
      <c r="DB1380" s="9"/>
      <c r="DC1380" s="9"/>
    </row>
    <row r="1381" spans="1:107" ht="18.649999999999999" customHeight="1">
      <c r="A1381" s="9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10"/>
      <c r="N1381" s="9"/>
      <c r="O1381" s="9"/>
      <c r="P1381" s="9"/>
      <c r="Q1381" s="9"/>
      <c r="R1381" s="9"/>
      <c r="S1381" s="9">
        <v>21</v>
      </c>
      <c r="T1381" s="9">
        <f t="shared" si="277"/>
        <v>2.1000000000000003E-3</v>
      </c>
      <c r="U1381" s="9">
        <v>135</v>
      </c>
      <c r="V1381" s="9">
        <f t="shared" si="272"/>
        <v>0.13500000000000001</v>
      </c>
      <c r="W1381" s="9">
        <v>3.55</v>
      </c>
      <c r="X1381" s="9">
        <v>3550</v>
      </c>
      <c r="Y1381" s="9" t="s">
        <v>35</v>
      </c>
      <c r="Z1381" s="9" t="s">
        <v>35</v>
      </c>
      <c r="AA1381" s="11">
        <v>31.6</v>
      </c>
      <c r="AB1381" s="11" t="s">
        <v>59</v>
      </c>
      <c r="AC1381" s="12" t="str">
        <f t="shared" si="275"/>
        <v/>
      </c>
      <c r="AD1381" s="12" t="s">
        <v>54</v>
      </c>
      <c r="AE1381" s="27">
        <f t="shared" si="278"/>
        <v>67.2</v>
      </c>
      <c r="AF1381" s="19"/>
      <c r="AG1381" s="20" t="str">
        <f t="shared" si="274"/>
        <v/>
      </c>
      <c r="AH1381" s="20"/>
      <c r="AI1381" s="15">
        <f t="shared" si="282"/>
        <v>67.2</v>
      </c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 t="s">
        <v>36</v>
      </c>
      <c r="BK1381" s="9" t="s">
        <v>37</v>
      </c>
      <c r="BL1381" s="9" t="str">
        <f t="shared" si="271"/>
        <v xml:space="preserve"> 5</v>
      </c>
      <c r="BM1381" s="9">
        <v>2.4</v>
      </c>
      <c r="BN1381" s="15">
        <f t="shared" si="276"/>
        <v>0.41666666666666669</v>
      </c>
      <c r="BO1381" s="9">
        <v>1</v>
      </c>
      <c r="BP1381" s="9">
        <v>5</v>
      </c>
      <c r="BQ1381" s="9">
        <v>140</v>
      </c>
      <c r="BR1381" s="9">
        <f t="shared" si="279"/>
        <v>28</v>
      </c>
      <c r="BS1381" s="9">
        <v>460</v>
      </c>
      <c r="BT1381" s="9" t="s">
        <v>32</v>
      </c>
      <c r="BU1381" s="9"/>
      <c r="BV1381" s="9">
        <v>105</v>
      </c>
      <c r="BW1381" s="9">
        <v>145</v>
      </c>
      <c r="BX1381" s="9">
        <v>3600</v>
      </c>
      <c r="BY1381" s="9">
        <v>7</v>
      </c>
      <c r="BZ1381" s="9">
        <v>4</v>
      </c>
      <c r="CA1381" s="9">
        <v>1</v>
      </c>
      <c r="CB1381" s="9">
        <v>23.15</v>
      </c>
      <c r="CC1381" s="9">
        <v>9.66</v>
      </c>
      <c r="CD1381" s="9">
        <v>420</v>
      </c>
      <c r="CE1381" s="9">
        <f t="shared" si="280"/>
        <v>570</v>
      </c>
      <c r="CF1381" s="9">
        <v>1015</v>
      </c>
      <c r="CG1381" s="9">
        <v>3600</v>
      </c>
      <c r="CH1381" s="9">
        <v>705.95</v>
      </c>
      <c r="CI1381" s="9" t="s">
        <v>33</v>
      </c>
      <c r="CJ1381" s="15">
        <f t="shared" si="281"/>
        <v>4.1228070175438596</v>
      </c>
      <c r="CK1381" s="9"/>
      <c r="CL1381" s="9"/>
      <c r="CM1381" s="9"/>
      <c r="CN1381" s="9"/>
      <c r="CO1381" s="9"/>
      <c r="CP1381" s="9"/>
      <c r="CQ1381" s="9"/>
      <c r="CR1381" s="9"/>
      <c r="CS1381" s="9"/>
      <c r="CT1381" s="9"/>
      <c r="CU1381" s="9"/>
      <c r="CV1381" s="9"/>
      <c r="CW1381" s="9"/>
      <c r="CX1381" s="9"/>
      <c r="CY1381" s="9"/>
      <c r="CZ1381" s="9"/>
      <c r="DA1381" s="9"/>
      <c r="DB1381" s="9"/>
      <c r="DC1381" s="9"/>
    </row>
    <row r="1382" spans="1:107" ht="18.649999999999999" customHeight="1">
      <c r="A1382" s="9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10"/>
      <c r="N1382" s="9"/>
      <c r="O1382" s="9"/>
      <c r="P1382" s="9"/>
      <c r="Q1382" s="9"/>
      <c r="R1382" s="9"/>
      <c r="S1382" s="9">
        <v>21</v>
      </c>
      <c r="T1382" s="9">
        <f t="shared" si="277"/>
        <v>2.1000000000000003E-3</v>
      </c>
      <c r="U1382" s="9">
        <v>135</v>
      </c>
      <c r="V1382" s="9">
        <f t="shared" si="272"/>
        <v>0.13500000000000001</v>
      </c>
      <c r="W1382" s="9">
        <v>3.85</v>
      </c>
      <c r="X1382" s="9">
        <v>3850</v>
      </c>
      <c r="Y1382" s="9" t="s">
        <v>35</v>
      </c>
      <c r="Z1382" s="9" t="s">
        <v>35</v>
      </c>
      <c r="AA1382" s="11">
        <v>31.6</v>
      </c>
      <c r="AB1382" s="11" t="s">
        <v>59</v>
      </c>
      <c r="AC1382" s="12" t="str">
        <f t="shared" si="275"/>
        <v/>
      </c>
      <c r="AD1382" s="12" t="s">
        <v>54</v>
      </c>
      <c r="AE1382" s="27">
        <f t="shared" si="278"/>
        <v>72.8</v>
      </c>
      <c r="AF1382" s="19"/>
      <c r="AG1382" s="20" t="str">
        <f t="shared" si="274"/>
        <v/>
      </c>
      <c r="AH1382" s="20"/>
      <c r="AI1382" s="15">
        <f t="shared" si="282"/>
        <v>72.8</v>
      </c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 t="s">
        <v>36</v>
      </c>
      <c r="BK1382" s="9" t="s">
        <v>37</v>
      </c>
      <c r="BL1382" s="9" t="str">
        <f t="shared" ref="BL1382:BL1445" si="284">SUBSTITUTE(BK1382,"B00"," ",1)</f>
        <v xml:space="preserve"> 5</v>
      </c>
      <c r="BM1382" s="9">
        <v>2.6</v>
      </c>
      <c r="BN1382" s="15">
        <f t="shared" si="276"/>
        <v>0.38461538461538458</v>
      </c>
      <c r="BO1382" s="9">
        <v>1</v>
      </c>
      <c r="BP1382" s="9">
        <v>5</v>
      </c>
      <c r="BQ1382" s="9">
        <v>140</v>
      </c>
      <c r="BR1382" s="9">
        <f t="shared" si="279"/>
        <v>28</v>
      </c>
      <c r="BS1382" s="9">
        <v>460</v>
      </c>
      <c r="BT1382" s="9" t="s">
        <v>32</v>
      </c>
      <c r="BU1382" s="9"/>
      <c r="BV1382" s="9">
        <v>105</v>
      </c>
      <c r="BW1382" s="9">
        <v>145</v>
      </c>
      <c r="BX1382" s="9">
        <v>3900</v>
      </c>
      <c r="BY1382" s="9">
        <v>7</v>
      </c>
      <c r="BZ1382" s="9">
        <v>4</v>
      </c>
      <c r="CA1382" s="9">
        <v>1</v>
      </c>
      <c r="CB1382" s="9">
        <v>25.1</v>
      </c>
      <c r="CC1382" s="9">
        <v>9.66</v>
      </c>
      <c r="CD1382" s="9">
        <v>420</v>
      </c>
      <c r="CE1382" s="9">
        <f t="shared" si="280"/>
        <v>570</v>
      </c>
      <c r="CF1382" s="9">
        <v>1015</v>
      </c>
      <c r="CG1382" s="9">
        <v>3900</v>
      </c>
      <c r="CH1382" s="9">
        <v>764.78</v>
      </c>
      <c r="CI1382" s="9" t="s">
        <v>33</v>
      </c>
      <c r="CJ1382" s="15">
        <f t="shared" si="281"/>
        <v>4.1228070175438596</v>
      </c>
      <c r="CK1382" s="9"/>
      <c r="CL1382" s="9"/>
      <c r="CM1382" s="9"/>
      <c r="CN1382" s="9"/>
      <c r="CO1382" s="9"/>
      <c r="CP1382" s="9"/>
      <c r="CQ1382" s="9"/>
      <c r="CR1382" s="9"/>
      <c r="CS1382" s="9"/>
      <c r="CT1382" s="9"/>
      <c r="CU1382" s="9"/>
      <c r="CV1382" s="9"/>
      <c r="CW1382" s="9"/>
      <c r="CX1382" s="9"/>
      <c r="CY1382" s="9"/>
      <c r="CZ1382" s="9"/>
      <c r="DA1382" s="9"/>
      <c r="DB1382" s="9"/>
      <c r="DC1382" s="9"/>
    </row>
    <row r="1383" spans="1:107" ht="18.649999999999999" customHeight="1">
      <c r="A1383" s="9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10"/>
      <c r="N1383" s="9"/>
      <c r="O1383" s="9"/>
      <c r="P1383" s="9"/>
      <c r="Q1383" s="9"/>
      <c r="R1383" s="9"/>
      <c r="S1383" s="9">
        <v>21</v>
      </c>
      <c r="T1383" s="9">
        <f t="shared" si="277"/>
        <v>2.1000000000000003E-3</v>
      </c>
      <c r="U1383" s="9">
        <v>135</v>
      </c>
      <c r="V1383" s="9">
        <f t="shared" si="272"/>
        <v>0.13500000000000001</v>
      </c>
      <c r="W1383" s="9">
        <v>4.1500000000000004</v>
      </c>
      <c r="X1383" s="9">
        <v>4150</v>
      </c>
      <c r="Y1383" s="9" t="s">
        <v>35</v>
      </c>
      <c r="Z1383" s="9" t="s">
        <v>35</v>
      </c>
      <c r="AA1383" s="11">
        <v>31.6</v>
      </c>
      <c r="AB1383" s="11" t="s">
        <v>59</v>
      </c>
      <c r="AC1383" s="12" t="str">
        <f t="shared" si="275"/>
        <v/>
      </c>
      <c r="AD1383" s="12" t="s">
        <v>54</v>
      </c>
      <c r="AE1383" s="27">
        <f t="shared" si="278"/>
        <v>78.399999999999991</v>
      </c>
      <c r="AF1383" s="19"/>
      <c r="AG1383" s="20" t="str">
        <f t="shared" si="274"/>
        <v/>
      </c>
      <c r="AH1383" s="20"/>
      <c r="AI1383" s="15">
        <f t="shared" si="282"/>
        <v>78.399999999999991</v>
      </c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 t="s">
        <v>36</v>
      </c>
      <c r="BK1383" s="9" t="s">
        <v>37</v>
      </c>
      <c r="BL1383" s="9" t="str">
        <f t="shared" si="284"/>
        <v xml:space="preserve"> 5</v>
      </c>
      <c r="BM1383" s="9">
        <v>2.8</v>
      </c>
      <c r="BN1383" s="15">
        <f t="shared" si="276"/>
        <v>0.35714285714285715</v>
      </c>
      <c r="BO1383" s="9">
        <v>1</v>
      </c>
      <c r="BP1383" s="9">
        <v>5</v>
      </c>
      <c r="BQ1383" s="9">
        <v>140</v>
      </c>
      <c r="BR1383" s="9">
        <f t="shared" si="279"/>
        <v>28</v>
      </c>
      <c r="BS1383" s="9">
        <v>460</v>
      </c>
      <c r="BT1383" s="9" t="s">
        <v>32</v>
      </c>
      <c r="BU1383" s="9"/>
      <c r="BV1383" s="9">
        <v>105</v>
      </c>
      <c r="BW1383" s="9">
        <v>145</v>
      </c>
      <c r="BX1383" s="9">
        <v>4200</v>
      </c>
      <c r="BY1383" s="9">
        <v>7</v>
      </c>
      <c r="BZ1383" s="9">
        <v>4</v>
      </c>
      <c r="CA1383" s="9">
        <v>1</v>
      </c>
      <c r="CB1383" s="9">
        <v>27.06</v>
      </c>
      <c r="CC1383" s="9">
        <v>9.66</v>
      </c>
      <c r="CD1383" s="9">
        <v>420</v>
      </c>
      <c r="CE1383" s="9">
        <f t="shared" si="280"/>
        <v>570</v>
      </c>
      <c r="CF1383" s="9">
        <v>1015</v>
      </c>
      <c r="CG1383" s="9">
        <v>4200</v>
      </c>
      <c r="CH1383" s="9">
        <v>823.61</v>
      </c>
      <c r="CI1383" s="9" t="s">
        <v>33</v>
      </c>
      <c r="CJ1383" s="15">
        <f t="shared" si="281"/>
        <v>4.1228070175438596</v>
      </c>
      <c r="CK1383" s="9"/>
      <c r="CL1383" s="9"/>
      <c r="CM1383" s="9"/>
      <c r="CN1383" s="9"/>
      <c r="CO1383" s="9"/>
      <c r="CP1383" s="9"/>
      <c r="CQ1383" s="9"/>
      <c r="CR1383" s="9"/>
      <c r="CS1383" s="9"/>
      <c r="CT1383" s="9"/>
      <c r="CU1383" s="9"/>
      <c r="CV1383" s="9"/>
      <c r="CW1383" s="9"/>
      <c r="CX1383" s="9"/>
      <c r="CY1383" s="9"/>
      <c r="CZ1383" s="9"/>
      <c r="DA1383" s="9"/>
      <c r="DB1383" s="9"/>
      <c r="DC1383" s="9"/>
    </row>
    <row r="1384" spans="1:107" ht="18.649999999999999" customHeight="1">
      <c r="A1384" s="9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10"/>
      <c r="N1384" s="9"/>
      <c r="O1384" s="9"/>
      <c r="P1384" s="9"/>
      <c r="Q1384" s="9"/>
      <c r="R1384" s="9"/>
      <c r="S1384" s="9">
        <v>21</v>
      </c>
      <c r="T1384" s="9">
        <f t="shared" si="277"/>
        <v>2.1000000000000003E-3</v>
      </c>
      <c r="U1384" s="9">
        <v>135</v>
      </c>
      <c r="V1384" s="9">
        <f t="shared" si="272"/>
        <v>0.13500000000000001</v>
      </c>
      <c r="W1384" s="9">
        <v>4.45</v>
      </c>
      <c r="X1384" s="9">
        <v>4450</v>
      </c>
      <c r="Y1384" s="9" t="s">
        <v>35</v>
      </c>
      <c r="Z1384" s="9" t="s">
        <v>35</v>
      </c>
      <c r="AA1384" s="11">
        <v>31.6</v>
      </c>
      <c r="AB1384" s="11" t="s">
        <v>59</v>
      </c>
      <c r="AC1384" s="12" t="str">
        <f t="shared" si="275"/>
        <v/>
      </c>
      <c r="AD1384" s="12" t="s">
        <v>54</v>
      </c>
      <c r="AE1384" s="27">
        <f t="shared" si="278"/>
        <v>84</v>
      </c>
      <c r="AF1384" s="19"/>
      <c r="AG1384" s="20" t="str">
        <f t="shared" si="274"/>
        <v/>
      </c>
      <c r="AH1384" s="20"/>
      <c r="AI1384" s="15">
        <f t="shared" si="282"/>
        <v>84</v>
      </c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 t="s">
        <v>36</v>
      </c>
      <c r="BK1384" s="9" t="s">
        <v>37</v>
      </c>
      <c r="BL1384" s="9" t="str">
        <f t="shared" si="284"/>
        <v xml:space="preserve"> 5</v>
      </c>
      <c r="BM1384" s="9">
        <v>3</v>
      </c>
      <c r="BN1384" s="15">
        <f t="shared" si="276"/>
        <v>0.33333333333333331</v>
      </c>
      <c r="BO1384" s="9">
        <v>1</v>
      </c>
      <c r="BP1384" s="9">
        <v>5</v>
      </c>
      <c r="BQ1384" s="9">
        <v>140</v>
      </c>
      <c r="BR1384" s="9">
        <f t="shared" si="279"/>
        <v>28</v>
      </c>
      <c r="BS1384" s="9">
        <v>460</v>
      </c>
      <c r="BT1384" s="9" t="s">
        <v>32</v>
      </c>
      <c r="BU1384" s="9"/>
      <c r="BV1384" s="9">
        <v>105</v>
      </c>
      <c r="BW1384" s="9">
        <v>145</v>
      </c>
      <c r="BX1384" s="9">
        <v>4500</v>
      </c>
      <c r="BY1384" s="9">
        <v>7</v>
      </c>
      <c r="BZ1384" s="9">
        <v>4</v>
      </c>
      <c r="CA1384" s="9">
        <v>1</v>
      </c>
      <c r="CB1384" s="9">
        <v>29.02</v>
      </c>
      <c r="CC1384" s="9">
        <v>9.66</v>
      </c>
      <c r="CD1384" s="9">
        <v>420</v>
      </c>
      <c r="CE1384" s="9">
        <f t="shared" si="280"/>
        <v>570</v>
      </c>
      <c r="CF1384" s="9">
        <v>1015</v>
      </c>
      <c r="CG1384" s="9">
        <v>4500</v>
      </c>
      <c r="CH1384" s="9">
        <v>882.44</v>
      </c>
      <c r="CI1384" s="9" t="s">
        <v>33</v>
      </c>
      <c r="CJ1384" s="15">
        <f t="shared" si="281"/>
        <v>4.1228070175438596</v>
      </c>
      <c r="CK1384" s="9"/>
      <c r="CL1384" s="9"/>
      <c r="CM1384" s="9"/>
      <c r="CN1384" s="9"/>
      <c r="CO1384" s="9"/>
      <c r="CP1384" s="9"/>
      <c r="CQ1384" s="9"/>
      <c r="CR1384" s="9"/>
      <c r="CS1384" s="9"/>
      <c r="CT1384" s="9"/>
      <c r="CU1384" s="9"/>
      <c r="CV1384" s="9"/>
      <c r="CW1384" s="9"/>
      <c r="CX1384" s="9"/>
      <c r="CY1384" s="9"/>
      <c r="CZ1384" s="9"/>
      <c r="DA1384" s="9"/>
      <c r="DB1384" s="9"/>
      <c r="DC1384" s="9"/>
    </row>
    <row r="1385" spans="1:107" ht="18.649999999999999" customHeight="1">
      <c r="A1385" s="9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10"/>
      <c r="N1385" s="9"/>
      <c r="O1385" s="9"/>
      <c r="P1385" s="9"/>
      <c r="Q1385" s="9"/>
      <c r="R1385" s="9"/>
      <c r="S1385" s="9">
        <v>20</v>
      </c>
      <c r="T1385" s="9">
        <f t="shared" si="277"/>
        <v>2E-3</v>
      </c>
      <c r="U1385" s="9">
        <v>95</v>
      </c>
      <c r="V1385" s="9">
        <f t="shared" si="272"/>
        <v>9.5000000000000001E-2</v>
      </c>
      <c r="W1385" s="9">
        <v>3.6</v>
      </c>
      <c r="X1385" s="9">
        <v>3600</v>
      </c>
      <c r="Y1385" s="9" t="s">
        <v>39</v>
      </c>
      <c r="Z1385" s="9" t="s">
        <v>35</v>
      </c>
      <c r="AA1385" s="11">
        <v>33.799999999999997</v>
      </c>
      <c r="AB1385" s="11" t="s">
        <v>29</v>
      </c>
      <c r="AC1385" s="12">
        <f t="shared" si="275"/>
        <v>38.86999999999999</v>
      </c>
      <c r="AD1385" s="12" t="s">
        <v>36</v>
      </c>
      <c r="AE1385" s="27" t="str">
        <f t="shared" si="278"/>
        <v/>
      </c>
      <c r="AF1385" s="21">
        <f t="shared" ref="AF1385:AF1387" si="285">_xlfn.IFS(
Z1385="CTML", ((W1385*BL1385)/100),
Z1385="M2", (W1385*V1385*BL1385),
Z1385="UNIT",BL1385,
Z1385="M3",BL1385*T1385*V1385*W1385)</f>
        <v>1.7100000000000002</v>
      </c>
      <c r="AG1385" s="20">
        <f t="shared" si="274"/>
        <v>1.7100000000000002</v>
      </c>
      <c r="AH1385" s="20"/>
      <c r="AI1385" s="15">
        <f t="shared" si="282"/>
        <v>1.7100000000000002</v>
      </c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 t="s">
        <v>36</v>
      </c>
      <c r="BK1385" s="9" t="s">
        <v>37</v>
      </c>
      <c r="BL1385" s="9" t="str">
        <f t="shared" si="284"/>
        <v xml:space="preserve"> 5</v>
      </c>
      <c r="BM1385" s="9">
        <v>0.04</v>
      </c>
      <c r="BN1385" s="15">
        <f t="shared" si="276"/>
        <v>25</v>
      </c>
      <c r="BO1385" s="9">
        <v>1</v>
      </c>
      <c r="BP1385" s="9">
        <v>5</v>
      </c>
      <c r="BQ1385" s="9">
        <v>180</v>
      </c>
      <c r="BR1385" s="9">
        <f t="shared" si="279"/>
        <v>36</v>
      </c>
      <c r="BS1385" s="9">
        <v>520</v>
      </c>
      <c r="BT1385" s="9" t="s">
        <v>32</v>
      </c>
      <c r="BU1385" s="9"/>
      <c r="BV1385" s="9">
        <v>100</v>
      </c>
      <c r="BW1385" s="9">
        <v>95</v>
      </c>
      <c r="BX1385" s="9">
        <v>3600</v>
      </c>
      <c r="BY1385" s="9">
        <v>9</v>
      </c>
      <c r="BZ1385" s="9">
        <v>4</v>
      </c>
      <c r="CA1385" s="9">
        <v>1</v>
      </c>
      <c r="CB1385" s="9">
        <v>17.78</v>
      </c>
      <c r="CC1385" s="9">
        <v>10.4</v>
      </c>
      <c r="CD1385" s="9">
        <v>400</v>
      </c>
      <c r="CE1385" s="9">
        <f t="shared" si="280"/>
        <v>550</v>
      </c>
      <c r="CF1385" s="9">
        <v>855</v>
      </c>
      <c r="CG1385" s="9">
        <v>3600</v>
      </c>
      <c r="CH1385" s="9">
        <v>640.22</v>
      </c>
      <c r="CI1385" s="9" t="s">
        <v>33</v>
      </c>
      <c r="CJ1385" s="15">
        <f t="shared" si="281"/>
        <v>4.2727272727272725</v>
      </c>
      <c r="CK1385" s="9"/>
      <c r="CL1385" s="9"/>
      <c r="CM1385" s="9"/>
      <c r="CN1385" s="9"/>
      <c r="CO1385" s="9"/>
      <c r="CP1385" s="9"/>
      <c r="CQ1385" s="9"/>
      <c r="CR1385" s="9"/>
      <c r="CS1385" s="9"/>
      <c r="CT1385" s="9"/>
      <c r="CU1385" s="9"/>
      <c r="CV1385" s="9"/>
      <c r="CW1385" s="9"/>
      <c r="CX1385" s="9"/>
      <c r="CY1385" s="9"/>
      <c r="CZ1385" s="9"/>
      <c r="DA1385" s="9"/>
      <c r="DB1385" s="9"/>
      <c r="DC1385" s="9"/>
    </row>
    <row r="1386" spans="1:107" ht="18.649999999999999" customHeight="1">
      <c r="A1386" s="9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10"/>
      <c r="N1386" s="9"/>
      <c r="O1386" s="9"/>
      <c r="P1386" s="9"/>
      <c r="Q1386" s="9"/>
      <c r="R1386" s="9"/>
      <c r="S1386" s="9">
        <v>20</v>
      </c>
      <c r="T1386" s="9">
        <f t="shared" si="277"/>
        <v>2E-3</v>
      </c>
      <c r="U1386" s="9">
        <v>95</v>
      </c>
      <c r="V1386" s="9">
        <f t="shared" ref="V1386:V1449" si="286">U1386*0.001</f>
        <v>9.5000000000000001E-2</v>
      </c>
      <c r="W1386" s="9">
        <v>4.2</v>
      </c>
      <c r="X1386" s="9">
        <v>4200</v>
      </c>
      <c r="Y1386" s="9" t="s">
        <v>39</v>
      </c>
      <c r="Z1386" s="9" t="s">
        <v>35</v>
      </c>
      <c r="AA1386" s="11">
        <v>33.799999999999997</v>
      </c>
      <c r="AB1386" s="11" t="s">
        <v>29</v>
      </c>
      <c r="AC1386" s="12">
        <f t="shared" si="275"/>
        <v>38.86999999999999</v>
      </c>
      <c r="AD1386" s="12" t="s">
        <v>36</v>
      </c>
      <c r="AE1386" s="27" t="str">
        <f t="shared" si="278"/>
        <v/>
      </c>
      <c r="AF1386" s="21">
        <f t="shared" si="285"/>
        <v>1.9950000000000001</v>
      </c>
      <c r="AG1386" s="20">
        <f t="shared" si="274"/>
        <v>1.9950000000000001</v>
      </c>
      <c r="AH1386" s="20"/>
      <c r="AI1386" s="15">
        <f t="shared" si="282"/>
        <v>1.9950000000000001</v>
      </c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 t="s">
        <v>36</v>
      </c>
      <c r="BK1386" s="9" t="s">
        <v>37</v>
      </c>
      <c r="BL1386" s="9" t="str">
        <f t="shared" si="284"/>
        <v xml:space="preserve"> 5</v>
      </c>
      <c r="BM1386" s="9">
        <v>0.04</v>
      </c>
      <c r="BN1386" s="15">
        <f t="shared" si="276"/>
        <v>25</v>
      </c>
      <c r="BO1386" s="9">
        <v>1</v>
      </c>
      <c r="BP1386" s="9">
        <v>5</v>
      </c>
      <c r="BQ1386" s="9">
        <v>180</v>
      </c>
      <c r="BR1386" s="9">
        <f t="shared" si="279"/>
        <v>36</v>
      </c>
      <c r="BS1386" s="9">
        <v>520</v>
      </c>
      <c r="BT1386" s="9" t="s">
        <v>32</v>
      </c>
      <c r="BU1386" s="9"/>
      <c r="BV1386" s="9">
        <v>100</v>
      </c>
      <c r="BW1386" s="9">
        <v>95</v>
      </c>
      <c r="BX1386" s="9">
        <v>4200</v>
      </c>
      <c r="BY1386" s="9">
        <v>9</v>
      </c>
      <c r="BZ1386" s="9">
        <v>4</v>
      </c>
      <c r="CA1386" s="9">
        <v>1</v>
      </c>
      <c r="CB1386" s="9">
        <v>20.75</v>
      </c>
      <c r="CC1386" s="9">
        <v>10.4</v>
      </c>
      <c r="CD1386" s="9">
        <v>400</v>
      </c>
      <c r="CE1386" s="9">
        <f t="shared" si="280"/>
        <v>550</v>
      </c>
      <c r="CF1386" s="9">
        <v>855</v>
      </c>
      <c r="CG1386" s="9">
        <v>4200</v>
      </c>
      <c r="CH1386" s="9">
        <v>746.93</v>
      </c>
      <c r="CI1386" s="9" t="s">
        <v>33</v>
      </c>
      <c r="CJ1386" s="15">
        <f t="shared" si="281"/>
        <v>4.2727272727272725</v>
      </c>
      <c r="CK1386" s="9"/>
      <c r="CL1386" s="9"/>
      <c r="CM1386" s="9"/>
      <c r="CN1386" s="9"/>
      <c r="CO1386" s="9"/>
      <c r="CP1386" s="9"/>
      <c r="CQ1386" s="9"/>
      <c r="CR1386" s="9"/>
      <c r="CS1386" s="9"/>
      <c r="CT1386" s="9"/>
      <c r="CU1386" s="9"/>
      <c r="CV1386" s="9"/>
      <c r="CW1386" s="9"/>
      <c r="CX1386" s="9"/>
      <c r="CY1386" s="9"/>
      <c r="CZ1386" s="9"/>
      <c r="DA1386" s="9"/>
      <c r="DB1386" s="9"/>
      <c r="DC1386" s="9"/>
    </row>
    <row r="1387" spans="1:107" ht="18.649999999999999" customHeight="1">
      <c r="A1387" s="9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10"/>
      <c r="N1387" s="9"/>
      <c r="O1387" s="9"/>
      <c r="P1387" s="9"/>
      <c r="Q1387" s="9"/>
      <c r="R1387" s="9"/>
      <c r="S1387" s="9">
        <v>20</v>
      </c>
      <c r="T1387" s="9">
        <f t="shared" si="277"/>
        <v>2E-3</v>
      </c>
      <c r="U1387" s="9">
        <v>95</v>
      </c>
      <c r="V1387" s="9">
        <f t="shared" si="286"/>
        <v>9.5000000000000001E-2</v>
      </c>
      <c r="W1387" s="9">
        <v>4.8</v>
      </c>
      <c r="X1387" s="9">
        <v>4800</v>
      </c>
      <c r="Y1387" s="9" t="s">
        <v>39</v>
      </c>
      <c r="Z1387" s="9" t="s">
        <v>35</v>
      </c>
      <c r="AA1387" s="11">
        <v>33.799999999999997</v>
      </c>
      <c r="AB1387" s="11" t="s">
        <v>29</v>
      </c>
      <c r="AC1387" s="12">
        <f t="shared" si="275"/>
        <v>38.86999999999999</v>
      </c>
      <c r="AD1387" s="12" t="s">
        <v>36</v>
      </c>
      <c r="AE1387" s="27" t="str">
        <f t="shared" si="278"/>
        <v/>
      </c>
      <c r="AF1387" s="21">
        <f t="shared" si="285"/>
        <v>2.2799999999999998</v>
      </c>
      <c r="AG1387" s="20">
        <f t="shared" si="274"/>
        <v>2.2799999999999998</v>
      </c>
      <c r="AH1387" s="20"/>
      <c r="AI1387" s="15">
        <f t="shared" si="282"/>
        <v>2.2799999999999998</v>
      </c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 t="s">
        <v>36</v>
      </c>
      <c r="BK1387" s="9" t="s">
        <v>37</v>
      </c>
      <c r="BL1387" s="9" t="str">
        <f t="shared" si="284"/>
        <v xml:space="preserve"> 5</v>
      </c>
      <c r="BM1387" s="9">
        <v>0.05</v>
      </c>
      <c r="BN1387" s="15">
        <f t="shared" si="276"/>
        <v>20</v>
      </c>
      <c r="BO1387" s="9">
        <v>1</v>
      </c>
      <c r="BP1387" s="9">
        <v>5</v>
      </c>
      <c r="BQ1387" s="9">
        <v>180</v>
      </c>
      <c r="BR1387" s="9">
        <f t="shared" si="279"/>
        <v>36</v>
      </c>
      <c r="BS1387" s="9">
        <v>520</v>
      </c>
      <c r="BT1387" s="9" t="s">
        <v>32</v>
      </c>
      <c r="BU1387" s="9"/>
      <c r="BV1387" s="9">
        <v>100</v>
      </c>
      <c r="BW1387" s="9">
        <v>95</v>
      </c>
      <c r="BX1387" s="9">
        <v>4800</v>
      </c>
      <c r="BY1387" s="9">
        <v>9</v>
      </c>
      <c r="BZ1387" s="9">
        <v>4</v>
      </c>
      <c r="CA1387" s="9">
        <v>1</v>
      </c>
      <c r="CB1387" s="9">
        <v>23.71</v>
      </c>
      <c r="CC1387" s="9">
        <v>10.4</v>
      </c>
      <c r="CD1387" s="9">
        <v>400</v>
      </c>
      <c r="CE1387" s="9">
        <f t="shared" si="280"/>
        <v>550</v>
      </c>
      <c r="CF1387" s="9">
        <v>855</v>
      </c>
      <c r="CG1387" s="9">
        <v>4800</v>
      </c>
      <c r="CH1387" s="9">
        <v>853.63</v>
      </c>
      <c r="CI1387" s="9" t="s">
        <v>33</v>
      </c>
      <c r="CJ1387" s="15">
        <f t="shared" si="281"/>
        <v>4.2727272727272725</v>
      </c>
      <c r="CK1387" s="9"/>
      <c r="CL1387" s="9"/>
      <c r="CM1387" s="9"/>
      <c r="CN1387" s="9"/>
      <c r="CO1387" s="9"/>
      <c r="CP1387" s="9"/>
      <c r="CQ1387" s="9"/>
      <c r="CR1387" s="9"/>
      <c r="CS1387" s="9"/>
      <c r="CT1387" s="9"/>
      <c r="CU1387" s="9"/>
      <c r="CV1387" s="9"/>
      <c r="CW1387" s="9"/>
      <c r="CX1387" s="9"/>
      <c r="CY1387" s="9"/>
      <c r="CZ1387" s="9"/>
      <c r="DA1387" s="9"/>
      <c r="DB1387" s="9"/>
      <c r="DC1387" s="9"/>
    </row>
    <row r="1388" spans="1:107" ht="18.649999999999999" customHeight="1">
      <c r="A1388" s="9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10"/>
      <c r="N1388" s="9"/>
      <c r="O1388" s="9"/>
      <c r="P1388" s="9"/>
      <c r="Q1388" s="9"/>
      <c r="R1388" s="9"/>
      <c r="S1388" s="9">
        <v>19</v>
      </c>
      <c r="T1388" s="9">
        <f t="shared" si="277"/>
        <v>1.9E-3</v>
      </c>
      <c r="U1388" s="9">
        <v>187</v>
      </c>
      <c r="V1388" s="9">
        <f t="shared" si="286"/>
        <v>0.187</v>
      </c>
      <c r="W1388" s="9">
        <v>4</v>
      </c>
      <c r="X1388" s="9">
        <v>4000</v>
      </c>
      <c r="Y1388" s="9" t="s">
        <v>35</v>
      </c>
      <c r="Z1388" s="9" t="s">
        <v>35</v>
      </c>
      <c r="AA1388" s="11">
        <v>35.85</v>
      </c>
      <c r="AB1388" s="11" t="s">
        <v>59</v>
      </c>
      <c r="AC1388" s="12" t="str">
        <f t="shared" si="275"/>
        <v/>
      </c>
      <c r="AD1388" s="12" t="s">
        <v>54</v>
      </c>
      <c r="AE1388" s="27">
        <f t="shared" si="278"/>
        <v>130.9</v>
      </c>
      <c r="AF1388" s="19"/>
      <c r="AG1388" s="20" t="str">
        <f t="shared" si="274"/>
        <v/>
      </c>
      <c r="AH1388" s="20"/>
      <c r="AI1388" s="15">
        <f t="shared" si="282"/>
        <v>130.9</v>
      </c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 t="s">
        <v>36</v>
      </c>
      <c r="BK1388" s="9" t="s">
        <v>37</v>
      </c>
      <c r="BL1388" s="9" t="str">
        <f t="shared" si="284"/>
        <v xml:space="preserve"> 5</v>
      </c>
      <c r="BM1388" s="9">
        <v>3.74</v>
      </c>
      <c r="BN1388" s="15">
        <f t="shared" si="276"/>
        <v>0.26737967914438499</v>
      </c>
      <c r="BO1388" s="9">
        <v>1</v>
      </c>
      <c r="BP1388" s="9">
        <v>5</v>
      </c>
      <c r="BQ1388" s="9">
        <v>175</v>
      </c>
      <c r="BR1388" s="9">
        <f t="shared" si="279"/>
        <v>35</v>
      </c>
      <c r="BS1388" s="9">
        <v>460</v>
      </c>
      <c r="BT1388" s="9" t="s">
        <v>32</v>
      </c>
      <c r="BU1388" s="9"/>
      <c r="BV1388" s="9">
        <v>95</v>
      </c>
      <c r="BW1388" s="9">
        <v>198</v>
      </c>
      <c r="BX1388" s="9">
        <v>4000</v>
      </c>
      <c r="BY1388" s="9">
        <v>5</v>
      </c>
      <c r="BZ1388" s="9">
        <v>7</v>
      </c>
      <c r="CA1388" s="9">
        <v>1</v>
      </c>
      <c r="CB1388" s="9">
        <v>32.69</v>
      </c>
      <c r="CC1388" s="9">
        <v>8.74</v>
      </c>
      <c r="CD1388" s="9">
        <v>665</v>
      </c>
      <c r="CE1388" s="9">
        <f t="shared" si="280"/>
        <v>815</v>
      </c>
      <c r="CF1388" s="9">
        <v>990</v>
      </c>
      <c r="CG1388" s="9">
        <v>4000</v>
      </c>
      <c r="CH1388" s="9">
        <v>1211.3599999999999</v>
      </c>
      <c r="CI1388" s="9" t="s">
        <v>33</v>
      </c>
      <c r="CJ1388" s="15">
        <f t="shared" si="281"/>
        <v>2.8834355828220857</v>
      </c>
      <c r="CK1388" s="9"/>
      <c r="CL1388" s="9"/>
      <c r="CM1388" s="9"/>
      <c r="CN1388" s="9"/>
      <c r="CO1388" s="9"/>
      <c r="CP1388" s="9"/>
      <c r="CQ1388" s="9"/>
      <c r="CR1388" s="9"/>
      <c r="CS1388" s="9"/>
      <c r="CT1388" s="9"/>
      <c r="CU1388" s="9"/>
      <c r="CV1388" s="9"/>
      <c r="CW1388" s="9"/>
      <c r="CX1388" s="9"/>
      <c r="CY1388" s="9"/>
      <c r="CZ1388" s="9"/>
      <c r="DA1388" s="9"/>
      <c r="DB1388" s="9"/>
      <c r="DC1388" s="9"/>
    </row>
    <row r="1389" spans="1:107" ht="18.649999999999999" customHeight="1">
      <c r="A1389" s="9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10"/>
      <c r="N1389" s="9"/>
      <c r="O1389" s="9"/>
      <c r="P1389" s="9"/>
      <c r="Q1389" s="9"/>
      <c r="R1389" s="9"/>
      <c r="S1389" s="9">
        <v>70</v>
      </c>
      <c r="T1389" s="9">
        <f t="shared" si="277"/>
        <v>7.0000000000000001E-3</v>
      </c>
      <c r="U1389" s="9">
        <v>70</v>
      </c>
      <c r="V1389" s="9">
        <f t="shared" si="286"/>
        <v>7.0000000000000007E-2</v>
      </c>
      <c r="W1389" s="9">
        <v>2.4</v>
      </c>
      <c r="X1389" s="9">
        <v>2400</v>
      </c>
      <c r="Y1389" s="9" t="s">
        <v>39</v>
      </c>
      <c r="Z1389" s="9" t="s">
        <v>45</v>
      </c>
      <c r="AA1389" s="11">
        <v>807.85</v>
      </c>
      <c r="AB1389" s="11" t="s">
        <v>59</v>
      </c>
      <c r="AC1389" s="12" t="str">
        <f t="shared" si="275"/>
        <v/>
      </c>
      <c r="AD1389" s="12" t="s">
        <v>54</v>
      </c>
      <c r="AE1389" s="27">
        <f t="shared" si="278"/>
        <v>1.68</v>
      </c>
      <c r="AF1389" s="19"/>
      <c r="AG1389" s="20" t="str">
        <f t="shared" si="274"/>
        <v/>
      </c>
      <c r="AH1389" s="20"/>
      <c r="AI1389" s="15">
        <f t="shared" si="282"/>
        <v>1.68</v>
      </c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 t="s">
        <v>30</v>
      </c>
      <c r="BK1389" s="9" t="s">
        <v>31</v>
      </c>
      <c r="BL1389" s="9" t="str">
        <f t="shared" si="284"/>
        <v xml:space="preserve"> 1</v>
      </c>
      <c r="BM1389" s="9">
        <v>0.02</v>
      </c>
      <c r="BN1389" s="15">
        <f t="shared" si="276"/>
        <v>50</v>
      </c>
      <c r="BO1389" s="9">
        <v>1</v>
      </c>
      <c r="BP1389" s="9">
        <v>1</v>
      </c>
      <c r="BQ1389" s="9">
        <v>84</v>
      </c>
      <c r="BR1389" s="9">
        <f t="shared" si="279"/>
        <v>84</v>
      </c>
      <c r="BS1389" s="9">
        <v>520</v>
      </c>
      <c r="BT1389" s="9" t="s">
        <v>32</v>
      </c>
      <c r="BU1389" s="9"/>
      <c r="BV1389" s="9">
        <v>70</v>
      </c>
      <c r="BW1389" s="9">
        <v>70</v>
      </c>
      <c r="BX1389" s="9">
        <v>2400</v>
      </c>
      <c r="BY1389" s="9">
        <v>14</v>
      </c>
      <c r="BZ1389" s="9">
        <v>6</v>
      </c>
      <c r="CA1389" s="9">
        <v>1</v>
      </c>
      <c r="CB1389" s="9">
        <v>6.12</v>
      </c>
      <c r="CC1389" s="9">
        <v>520</v>
      </c>
      <c r="CD1389" s="9">
        <v>420</v>
      </c>
      <c r="CE1389" s="9">
        <f t="shared" si="280"/>
        <v>570</v>
      </c>
      <c r="CF1389" s="9">
        <v>980</v>
      </c>
      <c r="CG1389" s="9">
        <v>2400</v>
      </c>
      <c r="CH1389" s="9">
        <v>513.67999999999995</v>
      </c>
      <c r="CI1389" s="9" t="s">
        <v>33</v>
      </c>
      <c r="CJ1389" s="15">
        <f t="shared" si="281"/>
        <v>4.1228070175438596</v>
      </c>
      <c r="CK1389" s="9"/>
      <c r="CL1389" s="9"/>
      <c r="CM1389" s="9"/>
      <c r="CN1389" s="9"/>
      <c r="CO1389" s="9"/>
      <c r="CP1389" s="9"/>
      <c r="CQ1389" s="9"/>
      <c r="CR1389" s="9"/>
      <c r="CS1389" s="9"/>
      <c r="CT1389" s="9"/>
      <c r="CU1389" s="9"/>
      <c r="CV1389" s="9"/>
      <c r="CW1389" s="9"/>
      <c r="CX1389" s="9"/>
      <c r="CY1389" s="9"/>
      <c r="CZ1389" s="9"/>
      <c r="DA1389" s="9"/>
      <c r="DB1389" s="9"/>
      <c r="DC1389" s="9"/>
    </row>
    <row r="1390" spans="1:107" ht="18.649999999999999" customHeight="1">
      <c r="A1390" s="9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10"/>
      <c r="N1390" s="9"/>
      <c r="O1390" s="9"/>
      <c r="P1390" s="9"/>
      <c r="Q1390" s="9"/>
      <c r="R1390" s="9"/>
      <c r="S1390" s="9">
        <v>70</v>
      </c>
      <c r="T1390" s="9">
        <f t="shared" si="277"/>
        <v>7.0000000000000001E-3</v>
      </c>
      <c r="U1390" s="9">
        <v>70</v>
      </c>
      <c r="V1390" s="9">
        <f t="shared" si="286"/>
        <v>7.0000000000000007E-2</v>
      </c>
      <c r="W1390" s="9">
        <v>3</v>
      </c>
      <c r="X1390" s="9">
        <v>3000</v>
      </c>
      <c r="Y1390" s="9" t="s">
        <v>39</v>
      </c>
      <c r="Z1390" s="9" t="s">
        <v>45</v>
      </c>
      <c r="AA1390" s="11">
        <v>807.85</v>
      </c>
      <c r="AB1390" s="11" t="s">
        <v>59</v>
      </c>
      <c r="AC1390" s="12" t="str">
        <f t="shared" si="275"/>
        <v/>
      </c>
      <c r="AD1390" s="12" t="s">
        <v>54</v>
      </c>
      <c r="AE1390" s="27">
        <f t="shared" si="278"/>
        <v>2.52</v>
      </c>
      <c r="AF1390" s="19"/>
      <c r="AG1390" s="20" t="str">
        <f t="shared" si="274"/>
        <v/>
      </c>
      <c r="AH1390" s="20"/>
      <c r="AI1390" s="15">
        <f t="shared" si="282"/>
        <v>2.52</v>
      </c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 t="s">
        <v>30</v>
      </c>
      <c r="BK1390" s="9" t="s">
        <v>31</v>
      </c>
      <c r="BL1390" s="9" t="str">
        <f t="shared" si="284"/>
        <v xml:space="preserve"> 1</v>
      </c>
      <c r="BM1390" s="9">
        <v>0.03</v>
      </c>
      <c r="BN1390" s="15">
        <f t="shared" si="276"/>
        <v>33.333333333333336</v>
      </c>
      <c r="BO1390" s="9">
        <v>1</v>
      </c>
      <c r="BP1390" s="9">
        <v>1</v>
      </c>
      <c r="BQ1390" s="9">
        <v>84</v>
      </c>
      <c r="BR1390" s="9">
        <f t="shared" si="279"/>
        <v>84</v>
      </c>
      <c r="BS1390" s="9">
        <v>520</v>
      </c>
      <c r="BT1390" s="9" t="s">
        <v>32</v>
      </c>
      <c r="BU1390" s="9"/>
      <c r="BV1390" s="9">
        <v>70</v>
      </c>
      <c r="BW1390" s="9">
        <v>70</v>
      </c>
      <c r="BX1390" s="9">
        <v>3000</v>
      </c>
      <c r="BY1390" s="9">
        <v>14</v>
      </c>
      <c r="BZ1390" s="9">
        <v>6</v>
      </c>
      <c r="CA1390" s="9">
        <v>1</v>
      </c>
      <c r="CB1390" s="9">
        <v>7.64</v>
      </c>
      <c r="CC1390" s="9">
        <v>520</v>
      </c>
      <c r="CD1390" s="9">
        <v>420</v>
      </c>
      <c r="CE1390" s="9">
        <f t="shared" si="280"/>
        <v>570</v>
      </c>
      <c r="CF1390" s="9">
        <v>980</v>
      </c>
      <c r="CG1390" s="9">
        <v>3000</v>
      </c>
      <c r="CH1390" s="9">
        <v>642.1</v>
      </c>
      <c r="CI1390" s="9" t="s">
        <v>33</v>
      </c>
      <c r="CJ1390" s="15">
        <f t="shared" si="281"/>
        <v>4.1228070175438596</v>
      </c>
      <c r="CK1390" s="9"/>
      <c r="CL1390" s="9"/>
      <c r="CM1390" s="9"/>
      <c r="CN1390" s="9"/>
      <c r="CO1390" s="9"/>
      <c r="CP1390" s="9"/>
      <c r="CQ1390" s="9"/>
      <c r="CR1390" s="9"/>
      <c r="CS1390" s="9"/>
      <c r="CT1390" s="9"/>
      <c r="CU1390" s="9"/>
      <c r="CV1390" s="9"/>
      <c r="CW1390" s="9"/>
      <c r="CX1390" s="9"/>
      <c r="CY1390" s="9"/>
      <c r="CZ1390" s="9"/>
      <c r="DA1390" s="9"/>
      <c r="DB1390" s="9"/>
      <c r="DC1390" s="9"/>
    </row>
    <row r="1391" spans="1:107" ht="18.649999999999999" customHeight="1">
      <c r="A1391" s="9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10"/>
      <c r="N1391" s="9"/>
      <c r="O1391" s="9"/>
      <c r="P1391" s="9"/>
      <c r="Q1391" s="9"/>
      <c r="R1391" s="9"/>
      <c r="S1391" s="9">
        <v>70</v>
      </c>
      <c r="T1391" s="9">
        <f t="shared" si="277"/>
        <v>7.0000000000000001E-3</v>
      </c>
      <c r="U1391" s="9">
        <v>70</v>
      </c>
      <c r="V1391" s="9">
        <f t="shared" si="286"/>
        <v>7.0000000000000007E-2</v>
      </c>
      <c r="W1391" s="9">
        <v>3.3</v>
      </c>
      <c r="X1391" s="9">
        <v>3300</v>
      </c>
      <c r="Y1391" s="9" t="s">
        <v>39</v>
      </c>
      <c r="Z1391" s="9" t="s">
        <v>45</v>
      </c>
      <c r="AA1391" s="11">
        <v>807.85</v>
      </c>
      <c r="AB1391" s="11" t="s">
        <v>59</v>
      </c>
      <c r="AC1391" s="12" t="str">
        <f t="shared" si="275"/>
        <v/>
      </c>
      <c r="AD1391" s="12" t="s">
        <v>54</v>
      </c>
      <c r="AE1391" s="27">
        <f t="shared" si="278"/>
        <v>2.52</v>
      </c>
      <c r="AF1391" s="19"/>
      <c r="AG1391" s="20" t="str">
        <f t="shared" si="274"/>
        <v/>
      </c>
      <c r="AH1391" s="20"/>
      <c r="AI1391" s="15">
        <f t="shared" si="282"/>
        <v>2.52</v>
      </c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 t="s">
        <v>30</v>
      </c>
      <c r="BK1391" s="9" t="s">
        <v>31</v>
      </c>
      <c r="BL1391" s="9" t="str">
        <f t="shared" si="284"/>
        <v xml:space="preserve"> 1</v>
      </c>
      <c r="BM1391" s="9">
        <v>0.03</v>
      </c>
      <c r="BN1391" s="15">
        <f t="shared" si="276"/>
        <v>33.333333333333336</v>
      </c>
      <c r="BO1391" s="9">
        <v>1</v>
      </c>
      <c r="BP1391" s="9">
        <v>1</v>
      </c>
      <c r="BQ1391" s="9">
        <v>84</v>
      </c>
      <c r="BR1391" s="9">
        <f t="shared" si="279"/>
        <v>84</v>
      </c>
      <c r="BS1391" s="9">
        <v>520</v>
      </c>
      <c r="BT1391" s="9" t="s">
        <v>32</v>
      </c>
      <c r="BU1391" s="9"/>
      <c r="BV1391" s="9">
        <v>70</v>
      </c>
      <c r="BW1391" s="9">
        <v>70</v>
      </c>
      <c r="BX1391" s="9">
        <v>3300</v>
      </c>
      <c r="BY1391" s="9">
        <v>14</v>
      </c>
      <c r="BZ1391" s="9">
        <v>6</v>
      </c>
      <c r="CA1391" s="9">
        <v>1</v>
      </c>
      <c r="CB1391" s="9">
        <v>8.41</v>
      </c>
      <c r="CC1391" s="9">
        <v>520</v>
      </c>
      <c r="CD1391" s="9">
        <v>420</v>
      </c>
      <c r="CE1391" s="9">
        <f t="shared" si="280"/>
        <v>570</v>
      </c>
      <c r="CF1391" s="9">
        <v>980</v>
      </c>
      <c r="CG1391" s="9">
        <v>3300</v>
      </c>
      <c r="CH1391" s="9">
        <v>706.31</v>
      </c>
      <c r="CI1391" s="9" t="s">
        <v>33</v>
      </c>
      <c r="CJ1391" s="15">
        <f t="shared" si="281"/>
        <v>4.1228070175438596</v>
      </c>
      <c r="CK1391" s="9"/>
      <c r="CL1391" s="9"/>
      <c r="CM1391" s="9"/>
      <c r="CN1391" s="9"/>
      <c r="CO1391" s="9"/>
      <c r="CP1391" s="9"/>
      <c r="CQ1391" s="9"/>
      <c r="CR1391" s="9"/>
      <c r="CS1391" s="9"/>
      <c r="CT1391" s="9"/>
      <c r="CU1391" s="9"/>
      <c r="CV1391" s="9"/>
      <c r="CW1391" s="9"/>
      <c r="CX1391" s="9"/>
      <c r="CY1391" s="9"/>
      <c r="CZ1391" s="9"/>
      <c r="DA1391" s="9"/>
      <c r="DB1391" s="9"/>
      <c r="DC1391" s="9"/>
    </row>
    <row r="1392" spans="1:107" ht="18.649999999999999" customHeight="1">
      <c r="A1392" s="9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10"/>
      <c r="N1392" s="9"/>
      <c r="O1392" s="9"/>
      <c r="P1392" s="9"/>
      <c r="Q1392" s="9"/>
      <c r="R1392" s="9"/>
      <c r="S1392" s="9">
        <v>70</v>
      </c>
      <c r="T1392" s="9">
        <f t="shared" si="277"/>
        <v>7.0000000000000001E-3</v>
      </c>
      <c r="U1392" s="9">
        <v>70</v>
      </c>
      <c r="V1392" s="9">
        <f t="shared" si="286"/>
        <v>7.0000000000000007E-2</v>
      </c>
      <c r="W1392" s="9">
        <v>3.6</v>
      </c>
      <c r="X1392" s="9">
        <v>3600</v>
      </c>
      <c r="Y1392" s="9" t="s">
        <v>39</v>
      </c>
      <c r="Z1392" s="9" t="s">
        <v>45</v>
      </c>
      <c r="AA1392" s="11">
        <v>807.85</v>
      </c>
      <c r="AB1392" s="11" t="s">
        <v>59</v>
      </c>
      <c r="AC1392" s="12" t="str">
        <f t="shared" si="275"/>
        <v/>
      </c>
      <c r="AD1392" s="12" t="s">
        <v>54</v>
      </c>
      <c r="AE1392" s="27">
        <f t="shared" si="278"/>
        <v>3.36</v>
      </c>
      <c r="AF1392" s="19"/>
      <c r="AG1392" s="20" t="str">
        <f t="shared" si="274"/>
        <v/>
      </c>
      <c r="AH1392" s="20"/>
      <c r="AI1392" s="15">
        <f t="shared" si="282"/>
        <v>3.36</v>
      </c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 t="s">
        <v>30</v>
      </c>
      <c r="BK1392" s="9" t="s">
        <v>31</v>
      </c>
      <c r="BL1392" s="9" t="str">
        <f t="shared" si="284"/>
        <v xml:space="preserve"> 1</v>
      </c>
      <c r="BM1392" s="9">
        <v>0.04</v>
      </c>
      <c r="BN1392" s="15">
        <f t="shared" si="276"/>
        <v>25</v>
      </c>
      <c r="BO1392" s="9">
        <v>1</v>
      </c>
      <c r="BP1392" s="9">
        <v>1</v>
      </c>
      <c r="BQ1392" s="9">
        <v>84</v>
      </c>
      <c r="BR1392" s="9">
        <f t="shared" si="279"/>
        <v>84</v>
      </c>
      <c r="BS1392" s="9">
        <v>520</v>
      </c>
      <c r="BT1392" s="9" t="s">
        <v>32</v>
      </c>
      <c r="BU1392" s="9"/>
      <c r="BV1392" s="9">
        <v>70</v>
      </c>
      <c r="BW1392" s="9">
        <v>70</v>
      </c>
      <c r="BX1392" s="9">
        <v>3600</v>
      </c>
      <c r="BY1392" s="9">
        <v>14</v>
      </c>
      <c r="BZ1392" s="9">
        <v>6</v>
      </c>
      <c r="CA1392" s="9">
        <v>1</v>
      </c>
      <c r="CB1392" s="9">
        <v>9.17</v>
      </c>
      <c r="CC1392" s="9">
        <v>520</v>
      </c>
      <c r="CD1392" s="9">
        <v>420</v>
      </c>
      <c r="CE1392" s="9">
        <f t="shared" si="280"/>
        <v>570</v>
      </c>
      <c r="CF1392" s="9">
        <v>980</v>
      </c>
      <c r="CG1392" s="9">
        <v>3600</v>
      </c>
      <c r="CH1392" s="9">
        <v>770.52</v>
      </c>
      <c r="CI1392" s="9" t="s">
        <v>33</v>
      </c>
      <c r="CJ1392" s="15">
        <f t="shared" si="281"/>
        <v>4.1228070175438596</v>
      </c>
      <c r="CK1392" s="9"/>
      <c r="CL1392" s="9"/>
      <c r="CM1392" s="9"/>
      <c r="CN1392" s="9"/>
      <c r="CO1392" s="9"/>
      <c r="CP1392" s="9"/>
      <c r="CQ1392" s="9"/>
      <c r="CR1392" s="9"/>
      <c r="CS1392" s="9"/>
      <c r="CT1392" s="9"/>
      <c r="CU1392" s="9"/>
      <c r="CV1392" s="9"/>
      <c r="CW1392" s="9"/>
      <c r="CX1392" s="9"/>
      <c r="CY1392" s="9"/>
      <c r="CZ1392" s="9"/>
      <c r="DA1392" s="9"/>
      <c r="DB1392" s="9"/>
      <c r="DC1392" s="9"/>
    </row>
    <row r="1393" spans="1:107" ht="18.649999999999999" customHeight="1">
      <c r="A1393" s="9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10"/>
      <c r="N1393" s="9"/>
      <c r="O1393" s="9"/>
      <c r="P1393" s="9"/>
      <c r="Q1393" s="9"/>
      <c r="R1393" s="9"/>
      <c r="S1393" s="9">
        <v>70</v>
      </c>
      <c r="T1393" s="9">
        <f t="shared" si="277"/>
        <v>7.0000000000000001E-3</v>
      </c>
      <c r="U1393" s="9">
        <v>70</v>
      </c>
      <c r="V1393" s="9">
        <f t="shared" si="286"/>
        <v>7.0000000000000007E-2</v>
      </c>
      <c r="W1393" s="9">
        <v>3.9</v>
      </c>
      <c r="X1393" s="9">
        <v>3900</v>
      </c>
      <c r="Y1393" s="9" t="s">
        <v>39</v>
      </c>
      <c r="Z1393" s="9" t="s">
        <v>45</v>
      </c>
      <c r="AA1393" s="11">
        <v>807.85</v>
      </c>
      <c r="AB1393" s="11" t="s">
        <v>59</v>
      </c>
      <c r="AC1393" s="12" t="str">
        <f t="shared" si="275"/>
        <v/>
      </c>
      <c r="AD1393" s="12" t="s">
        <v>54</v>
      </c>
      <c r="AE1393" s="27">
        <f t="shared" si="278"/>
        <v>3.36</v>
      </c>
      <c r="AF1393" s="19"/>
      <c r="AG1393" s="20" t="str">
        <f t="shared" si="274"/>
        <v/>
      </c>
      <c r="AH1393" s="20"/>
      <c r="AI1393" s="15">
        <f t="shared" si="282"/>
        <v>3.36</v>
      </c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 t="s">
        <v>30</v>
      </c>
      <c r="BK1393" s="9" t="s">
        <v>31</v>
      </c>
      <c r="BL1393" s="9" t="str">
        <f t="shared" si="284"/>
        <v xml:space="preserve"> 1</v>
      </c>
      <c r="BM1393" s="9">
        <v>0.04</v>
      </c>
      <c r="BN1393" s="15">
        <f t="shared" si="276"/>
        <v>25</v>
      </c>
      <c r="BO1393" s="9">
        <v>1</v>
      </c>
      <c r="BP1393" s="9">
        <v>1</v>
      </c>
      <c r="BQ1393" s="9">
        <v>84</v>
      </c>
      <c r="BR1393" s="9">
        <f t="shared" si="279"/>
        <v>84</v>
      </c>
      <c r="BS1393" s="9">
        <v>520</v>
      </c>
      <c r="BT1393" s="9" t="s">
        <v>32</v>
      </c>
      <c r="BU1393" s="9"/>
      <c r="BV1393" s="9">
        <v>70</v>
      </c>
      <c r="BW1393" s="9">
        <v>70</v>
      </c>
      <c r="BX1393" s="9">
        <v>3900</v>
      </c>
      <c r="BY1393" s="9">
        <v>14</v>
      </c>
      <c r="BZ1393" s="9">
        <v>6</v>
      </c>
      <c r="CA1393" s="9">
        <v>1</v>
      </c>
      <c r="CB1393" s="9">
        <v>9.94</v>
      </c>
      <c r="CC1393" s="9">
        <v>520</v>
      </c>
      <c r="CD1393" s="9">
        <v>420</v>
      </c>
      <c r="CE1393" s="9">
        <f t="shared" si="280"/>
        <v>570</v>
      </c>
      <c r="CF1393" s="9">
        <v>980</v>
      </c>
      <c r="CG1393" s="9">
        <v>3900</v>
      </c>
      <c r="CH1393" s="9">
        <v>834.72</v>
      </c>
      <c r="CI1393" s="9" t="s">
        <v>33</v>
      </c>
      <c r="CJ1393" s="15">
        <f t="shared" si="281"/>
        <v>4.1228070175438596</v>
      </c>
      <c r="CK1393" s="9"/>
      <c r="CL1393" s="9"/>
      <c r="CM1393" s="9"/>
      <c r="CN1393" s="9"/>
      <c r="CO1393" s="9"/>
      <c r="CP1393" s="9"/>
      <c r="CQ1393" s="9"/>
      <c r="CR1393" s="9"/>
      <c r="CS1393" s="9"/>
      <c r="CT1393" s="9"/>
      <c r="CU1393" s="9"/>
      <c r="CV1393" s="9"/>
      <c r="CW1393" s="9"/>
      <c r="CX1393" s="9"/>
      <c r="CY1393" s="9"/>
      <c r="CZ1393" s="9"/>
      <c r="DA1393" s="9"/>
      <c r="DB1393" s="9"/>
      <c r="DC1393" s="9"/>
    </row>
    <row r="1394" spans="1:107" ht="18.649999999999999" customHeight="1">
      <c r="A1394" s="9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10"/>
      <c r="N1394" s="9"/>
      <c r="O1394" s="9"/>
      <c r="P1394" s="9"/>
      <c r="Q1394" s="9"/>
      <c r="R1394" s="9"/>
      <c r="S1394" s="9">
        <v>70</v>
      </c>
      <c r="T1394" s="9">
        <f t="shared" si="277"/>
        <v>7.0000000000000001E-3</v>
      </c>
      <c r="U1394" s="9">
        <v>70</v>
      </c>
      <c r="V1394" s="9">
        <f t="shared" si="286"/>
        <v>7.0000000000000007E-2</v>
      </c>
      <c r="W1394" s="9">
        <v>4.2</v>
      </c>
      <c r="X1394" s="9">
        <v>4200</v>
      </c>
      <c r="Y1394" s="9" t="s">
        <v>39</v>
      </c>
      <c r="Z1394" s="9" t="s">
        <v>45</v>
      </c>
      <c r="AA1394" s="11">
        <v>807.85</v>
      </c>
      <c r="AB1394" s="11" t="s">
        <v>59</v>
      </c>
      <c r="AC1394" s="12" t="str">
        <f t="shared" si="275"/>
        <v/>
      </c>
      <c r="AD1394" s="12" t="s">
        <v>54</v>
      </c>
      <c r="AE1394" s="27">
        <f t="shared" si="278"/>
        <v>3.36</v>
      </c>
      <c r="AF1394" s="19"/>
      <c r="AG1394" s="20" t="str">
        <f t="shared" si="274"/>
        <v/>
      </c>
      <c r="AH1394" s="20"/>
      <c r="AI1394" s="15">
        <f t="shared" si="282"/>
        <v>3.36</v>
      </c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 t="s">
        <v>30</v>
      </c>
      <c r="BK1394" s="9" t="s">
        <v>31</v>
      </c>
      <c r="BL1394" s="9" t="str">
        <f t="shared" si="284"/>
        <v xml:space="preserve"> 1</v>
      </c>
      <c r="BM1394" s="9">
        <v>0.04</v>
      </c>
      <c r="BN1394" s="15">
        <f t="shared" si="276"/>
        <v>25</v>
      </c>
      <c r="BO1394" s="9">
        <v>1</v>
      </c>
      <c r="BP1394" s="9">
        <v>1</v>
      </c>
      <c r="BQ1394" s="9">
        <v>84</v>
      </c>
      <c r="BR1394" s="9">
        <f t="shared" si="279"/>
        <v>84</v>
      </c>
      <c r="BS1394" s="9">
        <v>520</v>
      </c>
      <c r="BT1394" s="9" t="s">
        <v>32</v>
      </c>
      <c r="BU1394" s="9"/>
      <c r="BV1394" s="9">
        <v>70</v>
      </c>
      <c r="BW1394" s="9">
        <v>70</v>
      </c>
      <c r="BX1394" s="9">
        <v>4200</v>
      </c>
      <c r="BY1394" s="9">
        <v>14</v>
      </c>
      <c r="BZ1394" s="9">
        <v>6</v>
      </c>
      <c r="CA1394" s="9">
        <v>1</v>
      </c>
      <c r="CB1394" s="9">
        <v>10.7</v>
      </c>
      <c r="CC1394" s="9">
        <v>520</v>
      </c>
      <c r="CD1394" s="9">
        <v>420</v>
      </c>
      <c r="CE1394" s="9">
        <f t="shared" si="280"/>
        <v>570</v>
      </c>
      <c r="CF1394" s="9">
        <v>980</v>
      </c>
      <c r="CG1394" s="9">
        <v>4200</v>
      </c>
      <c r="CH1394" s="9">
        <v>898.93</v>
      </c>
      <c r="CI1394" s="9" t="s">
        <v>33</v>
      </c>
      <c r="CJ1394" s="15">
        <f t="shared" si="281"/>
        <v>4.1228070175438596</v>
      </c>
      <c r="CK1394" s="9"/>
      <c r="CL1394" s="9"/>
      <c r="CM1394" s="9"/>
      <c r="CN1394" s="9"/>
      <c r="CO1394" s="9"/>
      <c r="CP1394" s="9"/>
      <c r="CQ1394" s="9"/>
      <c r="CR1394" s="9"/>
      <c r="CS1394" s="9"/>
      <c r="CT1394" s="9"/>
      <c r="CU1394" s="9"/>
      <c r="CV1394" s="9"/>
      <c r="CW1394" s="9"/>
      <c r="CX1394" s="9"/>
      <c r="CY1394" s="9"/>
      <c r="CZ1394" s="9"/>
      <c r="DA1394" s="9"/>
      <c r="DB1394" s="9"/>
      <c r="DC1394" s="9"/>
    </row>
    <row r="1395" spans="1:107" ht="18.649999999999999" customHeight="1">
      <c r="A1395" s="9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10"/>
      <c r="N1395" s="9"/>
      <c r="O1395" s="9"/>
      <c r="P1395" s="9"/>
      <c r="Q1395" s="9"/>
      <c r="R1395" s="9"/>
      <c r="S1395" s="9">
        <v>70</v>
      </c>
      <c r="T1395" s="9">
        <f t="shared" si="277"/>
        <v>7.0000000000000001E-3</v>
      </c>
      <c r="U1395" s="9">
        <v>70</v>
      </c>
      <c r="V1395" s="9">
        <f t="shared" si="286"/>
        <v>7.0000000000000007E-2</v>
      </c>
      <c r="W1395" s="9">
        <v>4.5</v>
      </c>
      <c r="X1395" s="9">
        <v>4500</v>
      </c>
      <c r="Y1395" s="9" t="s">
        <v>39</v>
      </c>
      <c r="Z1395" s="9" t="s">
        <v>45</v>
      </c>
      <c r="AA1395" s="11">
        <v>807.85</v>
      </c>
      <c r="AB1395" s="11" t="s">
        <v>59</v>
      </c>
      <c r="AC1395" s="12" t="str">
        <f t="shared" si="275"/>
        <v/>
      </c>
      <c r="AD1395" s="12" t="s">
        <v>54</v>
      </c>
      <c r="AE1395" s="27">
        <f t="shared" si="278"/>
        <v>4.2</v>
      </c>
      <c r="AF1395" s="19"/>
      <c r="AG1395" s="20" t="str">
        <f t="shared" si="274"/>
        <v/>
      </c>
      <c r="AH1395" s="20"/>
      <c r="AI1395" s="15">
        <f t="shared" si="282"/>
        <v>4.2</v>
      </c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 t="s">
        <v>30</v>
      </c>
      <c r="BK1395" s="9" t="s">
        <v>31</v>
      </c>
      <c r="BL1395" s="9" t="str">
        <f t="shared" si="284"/>
        <v xml:space="preserve"> 1</v>
      </c>
      <c r="BM1395" s="9">
        <v>0.05</v>
      </c>
      <c r="BN1395" s="15">
        <f t="shared" si="276"/>
        <v>20</v>
      </c>
      <c r="BO1395" s="9">
        <v>1</v>
      </c>
      <c r="BP1395" s="9">
        <v>1</v>
      </c>
      <c r="BQ1395" s="9">
        <v>84</v>
      </c>
      <c r="BR1395" s="9">
        <f t="shared" si="279"/>
        <v>84</v>
      </c>
      <c r="BS1395" s="9">
        <v>520</v>
      </c>
      <c r="BT1395" s="9" t="s">
        <v>32</v>
      </c>
      <c r="BU1395" s="9"/>
      <c r="BV1395" s="9">
        <v>70</v>
      </c>
      <c r="BW1395" s="9">
        <v>70</v>
      </c>
      <c r="BX1395" s="9">
        <v>4500</v>
      </c>
      <c r="BY1395" s="9">
        <v>14</v>
      </c>
      <c r="BZ1395" s="9">
        <v>6</v>
      </c>
      <c r="CA1395" s="9">
        <v>1</v>
      </c>
      <c r="CB1395" s="9">
        <v>11.47</v>
      </c>
      <c r="CC1395" s="9">
        <v>520</v>
      </c>
      <c r="CD1395" s="9">
        <v>420</v>
      </c>
      <c r="CE1395" s="9">
        <f t="shared" si="280"/>
        <v>570</v>
      </c>
      <c r="CF1395" s="9">
        <v>980</v>
      </c>
      <c r="CG1395" s="9">
        <v>4500</v>
      </c>
      <c r="CH1395" s="9">
        <v>963.14</v>
      </c>
      <c r="CI1395" s="9" t="s">
        <v>33</v>
      </c>
      <c r="CJ1395" s="15">
        <f t="shared" si="281"/>
        <v>4.1228070175438596</v>
      </c>
      <c r="CK1395" s="9"/>
      <c r="CL1395" s="9"/>
      <c r="CM1395" s="9"/>
      <c r="CN1395" s="9"/>
      <c r="CO1395" s="9"/>
      <c r="CP1395" s="9"/>
      <c r="CQ1395" s="9"/>
      <c r="CR1395" s="9"/>
      <c r="CS1395" s="9"/>
      <c r="CT1395" s="9"/>
      <c r="CU1395" s="9"/>
      <c r="CV1395" s="9"/>
      <c r="CW1395" s="9"/>
      <c r="CX1395" s="9"/>
      <c r="CY1395" s="9"/>
      <c r="CZ1395" s="9"/>
      <c r="DA1395" s="9"/>
      <c r="DB1395" s="9"/>
      <c r="DC1395" s="9"/>
    </row>
    <row r="1396" spans="1:107" ht="18.649999999999999" customHeight="1">
      <c r="A1396" s="9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10"/>
      <c r="N1396" s="9"/>
      <c r="O1396" s="9"/>
      <c r="P1396" s="9"/>
      <c r="Q1396" s="9"/>
      <c r="R1396" s="9"/>
      <c r="S1396" s="9">
        <v>70</v>
      </c>
      <c r="T1396" s="9">
        <f t="shared" si="277"/>
        <v>7.0000000000000001E-3</v>
      </c>
      <c r="U1396" s="9">
        <v>70</v>
      </c>
      <c r="V1396" s="9">
        <f t="shared" si="286"/>
        <v>7.0000000000000007E-2</v>
      </c>
      <c r="W1396" s="9">
        <v>4.8</v>
      </c>
      <c r="X1396" s="9">
        <v>4800</v>
      </c>
      <c r="Y1396" s="9" t="s">
        <v>39</v>
      </c>
      <c r="Z1396" s="9" t="s">
        <v>45</v>
      </c>
      <c r="AA1396" s="11">
        <v>807.85</v>
      </c>
      <c r="AB1396" s="11" t="s">
        <v>59</v>
      </c>
      <c r="AC1396" s="12" t="str">
        <f t="shared" si="275"/>
        <v/>
      </c>
      <c r="AD1396" s="12" t="s">
        <v>54</v>
      </c>
      <c r="AE1396" s="27">
        <f t="shared" si="278"/>
        <v>4.2</v>
      </c>
      <c r="AF1396" s="19"/>
      <c r="AG1396" s="20" t="str">
        <f t="shared" si="274"/>
        <v/>
      </c>
      <c r="AH1396" s="20"/>
      <c r="AI1396" s="15">
        <f t="shared" si="282"/>
        <v>4.2</v>
      </c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 t="s">
        <v>30</v>
      </c>
      <c r="BK1396" s="9" t="s">
        <v>31</v>
      </c>
      <c r="BL1396" s="9" t="str">
        <f t="shared" si="284"/>
        <v xml:space="preserve"> 1</v>
      </c>
      <c r="BM1396" s="9">
        <v>0.05</v>
      </c>
      <c r="BN1396" s="15">
        <f t="shared" si="276"/>
        <v>20</v>
      </c>
      <c r="BO1396" s="9">
        <v>1</v>
      </c>
      <c r="BP1396" s="9">
        <v>1</v>
      </c>
      <c r="BQ1396" s="9">
        <v>84</v>
      </c>
      <c r="BR1396" s="9">
        <f t="shared" si="279"/>
        <v>84</v>
      </c>
      <c r="BS1396" s="9">
        <v>520</v>
      </c>
      <c r="BT1396" s="9" t="s">
        <v>32</v>
      </c>
      <c r="BU1396" s="9"/>
      <c r="BV1396" s="9">
        <v>70</v>
      </c>
      <c r="BW1396" s="9">
        <v>70</v>
      </c>
      <c r="BX1396" s="9">
        <v>4800</v>
      </c>
      <c r="BY1396" s="9">
        <v>14</v>
      </c>
      <c r="BZ1396" s="9">
        <v>6</v>
      </c>
      <c r="CA1396" s="9">
        <v>1</v>
      </c>
      <c r="CB1396" s="9">
        <v>12.23</v>
      </c>
      <c r="CC1396" s="9">
        <v>520</v>
      </c>
      <c r="CD1396" s="9">
        <v>420</v>
      </c>
      <c r="CE1396" s="9">
        <f t="shared" si="280"/>
        <v>570</v>
      </c>
      <c r="CF1396" s="9">
        <v>980</v>
      </c>
      <c r="CG1396" s="9">
        <v>4800</v>
      </c>
      <c r="CH1396" s="9">
        <v>1027.3499999999999</v>
      </c>
      <c r="CI1396" s="9" t="s">
        <v>33</v>
      </c>
      <c r="CJ1396" s="15">
        <f t="shared" si="281"/>
        <v>4.1228070175438596</v>
      </c>
      <c r="CK1396" s="9"/>
      <c r="CL1396" s="9"/>
      <c r="CM1396" s="9"/>
      <c r="CN1396" s="9"/>
      <c r="CO1396" s="9"/>
      <c r="CP1396" s="9"/>
      <c r="CQ1396" s="9"/>
      <c r="CR1396" s="9"/>
      <c r="CS1396" s="9"/>
      <c r="CT1396" s="9"/>
      <c r="CU1396" s="9"/>
      <c r="CV1396" s="9"/>
      <c r="CW1396" s="9"/>
      <c r="CX1396" s="9"/>
      <c r="CY1396" s="9"/>
      <c r="CZ1396" s="9"/>
      <c r="DA1396" s="9"/>
      <c r="DB1396" s="9"/>
      <c r="DC1396" s="9"/>
    </row>
    <row r="1397" spans="1:107" ht="18.649999999999999" customHeight="1">
      <c r="A1397" s="9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10"/>
      <c r="N1397" s="9"/>
      <c r="O1397" s="9"/>
      <c r="P1397" s="9"/>
      <c r="Q1397" s="9"/>
      <c r="R1397" s="9"/>
      <c r="S1397" s="9">
        <v>70</v>
      </c>
      <c r="T1397" s="9">
        <f t="shared" si="277"/>
        <v>7.0000000000000001E-3</v>
      </c>
      <c r="U1397" s="9">
        <v>70</v>
      </c>
      <c r="V1397" s="9">
        <f t="shared" si="286"/>
        <v>7.0000000000000007E-2</v>
      </c>
      <c r="W1397" s="9">
        <v>5.0999999999999996</v>
      </c>
      <c r="X1397" s="9">
        <v>5100</v>
      </c>
      <c r="Y1397" s="9" t="s">
        <v>39</v>
      </c>
      <c r="Z1397" s="9" t="s">
        <v>45</v>
      </c>
      <c r="AA1397" s="11">
        <v>807.85</v>
      </c>
      <c r="AB1397" s="11" t="s">
        <v>59</v>
      </c>
      <c r="AC1397" s="12" t="str">
        <f t="shared" si="275"/>
        <v/>
      </c>
      <c r="AD1397" s="12" t="s">
        <v>54</v>
      </c>
      <c r="AE1397" s="27">
        <f t="shared" si="278"/>
        <v>4.2</v>
      </c>
      <c r="AF1397" s="19"/>
      <c r="AG1397" s="20" t="str">
        <f t="shared" si="274"/>
        <v/>
      </c>
      <c r="AH1397" s="20"/>
      <c r="AI1397" s="15">
        <f t="shared" si="282"/>
        <v>4.2</v>
      </c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 t="s">
        <v>30</v>
      </c>
      <c r="BK1397" s="9" t="s">
        <v>31</v>
      </c>
      <c r="BL1397" s="9" t="str">
        <f t="shared" si="284"/>
        <v xml:space="preserve"> 1</v>
      </c>
      <c r="BM1397" s="9">
        <v>0.05</v>
      </c>
      <c r="BN1397" s="15">
        <f t="shared" si="276"/>
        <v>20</v>
      </c>
      <c r="BO1397" s="9">
        <v>1</v>
      </c>
      <c r="BP1397" s="9">
        <v>1</v>
      </c>
      <c r="BQ1397" s="9">
        <v>84</v>
      </c>
      <c r="BR1397" s="9">
        <f t="shared" si="279"/>
        <v>84</v>
      </c>
      <c r="BS1397" s="9">
        <v>520</v>
      </c>
      <c r="BT1397" s="9" t="s">
        <v>32</v>
      </c>
      <c r="BU1397" s="9"/>
      <c r="BV1397" s="9">
        <v>70</v>
      </c>
      <c r="BW1397" s="9">
        <v>70</v>
      </c>
      <c r="BX1397" s="9">
        <v>5100</v>
      </c>
      <c r="BY1397" s="9">
        <v>14</v>
      </c>
      <c r="BZ1397" s="9">
        <v>6</v>
      </c>
      <c r="CA1397" s="9">
        <v>1</v>
      </c>
      <c r="CB1397" s="9">
        <v>12.99</v>
      </c>
      <c r="CC1397" s="9">
        <v>520</v>
      </c>
      <c r="CD1397" s="9">
        <v>420</v>
      </c>
      <c r="CE1397" s="9">
        <f t="shared" si="280"/>
        <v>570</v>
      </c>
      <c r="CF1397" s="9">
        <v>980</v>
      </c>
      <c r="CG1397" s="9">
        <v>5100</v>
      </c>
      <c r="CH1397" s="9">
        <v>1091.56</v>
      </c>
      <c r="CI1397" s="9" t="s">
        <v>33</v>
      </c>
      <c r="CJ1397" s="15">
        <f t="shared" si="281"/>
        <v>4.1228070175438596</v>
      </c>
      <c r="CK1397" s="9"/>
      <c r="CL1397" s="9"/>
      <c r="CM1397" s="9"/>
      <c r="CN1397" s="9"/>
      <c r="CO1397" s="9"/>
      <c r="CP1397" s="9"/>
      <c r="CQ1397" s="9"/>
      <c r="CR1397" s="9"/>
      <c r="CS1397" s="9"/>
      <c r="CT1397" s="9"/>
      <c r="CU1397" s="9"/>
      <c r="CV1397" s="9"/>
      <c r="CW1397" s="9"/>
      <c r="CX1397" s="9"/>
      <c r="CY1397" s="9"/>
      <c r="CZ1397" s="9"/>
      <c r="DA1397" s="9"/>
      <c r="DB1397" s="9"/>
      <c r="DC1397" s="9"/>
    </row>
    <row r="1398" spans="1:107" ht="18.649999999999999" customHeight="1">
      <c r="A1398" s="9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10"/>
      <c r="N1398" s="9"/>
      <c r="O1398" s="9"/>
      <c r="P1398" s="9"/>
      <c r="Q1398" s="9"/>
      <c r="R1398" s="9"/>
      <c r="S1398" s="9">
        <v>70</v>
      </c>
      <c r="T1398" s="9">
        <f t="shared" si="277"/>
        <v>7.0000000000000001E-3</v>
      </c>
      <c r="U1398" s="9">
        <v>70</v>
      </c>
      <c r="V1398" s="9">
        <f t="shared" si="286"/>
        <v>7.0000000000000007E-2</v>
      </c>
      <c r="W1398" s="9">
        <v>5.4</v>
      </c>
      <c r="X1398" s="9">
        <v>5400</v>
      </c>
      <c r="Y1398" s="9" t="s">
        <v>39</v>
      </c>
      <c r="Z1398" s="9" t="s">
        <v>45</v>
      </c>
      <c r="AA1398" s="11">
        <v>807.85</v>
      </c>
      <c r="AB1398" s="11" t="s">
        <v>59</v>
      </c>
      <c r="AC1398" s="12" t="str">
        <f t="shared" si="275"/>
        <v/>
      </c>
      <c r="AD1398" s="12" t="s">
        <v>54</v>
      </c>
      <c r="AE1398" s="27">
        <f t="shared" si="278"/>
        <v>4.2</v>
      </c>
      <c r="AF1398" s="19"/>
      <c r="AG1398" s="20" t="str">
        <f t="shared" si="274"/>
        <v/>
      </c>
      <c r="AH1398" s="20"/>
      <c r="AI1398" s="15">
        <f t="shared" si="282"/>
        <v>4.2</v>
      </c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 t="s">
        <v>30</v>
      </c>
      <c r="BK1398" s="9" t="s">
        <v>31</v>
      </c>
      <c r="BL1398" s="9" t="str">
        <f t="shared" si="284"/>
        <v xml:space="preserve"> 1</v>
      </c>
      <c r="BM1398" s="9">
        <v>0.05</v>
      </c>
      <c r="BN1398" s="15">
        <f t="shared" si="276"/>
        <v>20</v>
      </c>
      <c r="BO1398" s="9">
        <v>1</v>
      </c>
      <c r="BP1398" s="9">
        <v>1</v>
      </c>
      <c r="BQ1398" s="9">
        <v>84</v>
      </c>
      <c r="BR1398" s="9">
        <f t="shared" si="279"/>
        <v>84</v>
      </c>
      <c r="BS1398" s="9">
        <v>520</v>
      </c>
      <c r="BT1398" s="9" t="s">
        <v>32</v>
      </c>
      <c r="BU1398" s="9"/>
      <c r="BV1398" s="9">
        <v>70</v>
      </c>
      <c r="BW1398" s="9">
        <v>70</v>
      </c>
      <c r="BX1398" s="9">
        <v>5400</v>
      </c>
      <c r="BY1398" s="9">
        <v>14</v>
      </c>
      <c r="BZ1398" s="9">
        <v>6</v>
      </c>
      <c r="CA1398" s="9">
        <v>1</v>
      </c>
      <c r="CB1398" s="9">
        <v>13.76</v>
      </c>
      <c r="CC1398" s="9">
        <v>520</v>
      </c>
      <c r="CD1398" s="9">
        <v>420</v>
      </c>
      <c r="CE1398" s="9">
        <f t="shared" si="280"/>
        <v>570</v>
      </c>
      <c r="CF1398" s="9">
        <v>980</v>
      </c>
      <c r="CG1398" s="9">
        <v>5400</v>
      </c>
      <c r="CH1398" s="9">
        <v>1155.77</v>
      </c>
      <c r="CI1398" s="9" t="s">
        <v>33</v>
      </c>
      <c r="CJ1398" s="15">
        <f t="shared" si="281"/>
        <v>4.1228070175438596</v>
      </c>
      <c r="CK1398" s="9"/>
      <c r="CL1398" s="9"/>
      <c r="CM1398" s="9"/>
      <c r="CN1398" s="9"/>
      <c r="CO1398" s="9"/>
      <c r="CP1398" s="9"/>
      <c r="CQ1398" s="9"/>
      <c r="CR1398" s="9"/>
      <c r="CS1398" s="9"/>
      <c r="CT1398" s="9"/>
      <c r="CU1398" s="9"/>
      <c r="CV1398" s="9"/>
      <c r="CW1398" s="9"/>
      <c r="CX1398" s="9"/>
      <c r="CY1398" s="9"/>
      <c r="CZ1398" s="9"/>
      <c r="DA1398" s="9"/>
      <c r="DB1398" s="9"/>
      <c r="DC1398" s="9"/>
    </row>
    <row r="1399" spans="1:107" ht="18.649999999999999" customHeight="1">
      <c r="A1399" s="9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10"/>
      <c r="N1399" s="9"/>
      <c r="O1399" s="9"/>
      <c r="P1399" s="9"/>
      <c r="Q1399" s="9"/>
      <c r="R1399" s="9"/>
      <c r="S1399" s="9">
        <v>70</v>
      </c>
      <c r="T1399" s="9">
        <f t="shared" si="277"/>
        <v>7.0000000000000001E-3</v>
      </c>
      <c r="U1399" s="9">
        <v>70</v>
      </c>
      <c r="V1399" s="9">
        <f t="shared" si="286"/>
        <v>7.0000000000000007E-2</v>
      </c>
      <c r="W1399" s="9">
        <v>5.7</v>
      </c>
      <c r="X1399" s="9">
        <v>5700</v>
      </c>
      <c r="Y1399" s="9" t="s">
        <v>39</v>
      </c>
      <c r="Z1399" s="9" t="s">
        <v>45</v>
      </c>
      <c r="AA1399" s="11">
        <v>807.85</v>
      </c>
      <c r="AB1399" s="11" t="s">
        <v>59</v>
      </c>
      <c r="AC1399" s="12" t="str">
        <f t="shared" si="275"/>
        <v/>
      </c>
      <c r="AD1399" s="12" t="s">
        <v>54</v>
      </c>
      <c r="AE1399" s="27">
        <f t="shared" si="278"/>
        <v>5.04</v>
      </c>
      <c r="AF1399" s="19"/>
      <c r="AG1399" s="20" t="str">
        <f t="shared" si="274"/>
        <v/>
      </c>
      <c r="AH1399" s="20"/>
      <c r="AI1399" s="15">
        <f t="shared" si="282"/>
        <v>5.04</v>
      </c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 t="s">
        <v>30</v>
      </c>
      <c r="BK1399" s="9" t="s">
        <v>31</v>
      </c>
      <c r="BL1399" s="9" t="str">
        <f t="shared" si="284"/>
        <v xml:space="preserve"> 1</v>
      </c>
      <c r="BM1399" s="9">
        <v>0.06</v>
      </c>
      <c r="BN1399" s="15">
        <f t="shared" si="276"/>
        <v>16.666666666666668</v>
      </c>
      <c r="BO1399" s="9">
        <v>1</v>
      </c>
      <c r="BP1399" s="9">
        <v>1</v>
      </c>
      <c r="BQ1399" s="9">
        <v>84</v>
      </c>
      <c r="BR1399" s="9">
        <f t="shared" si="279"/>
        <v>84</v>
      </c>
      <c r="BS1399" s="9">
        <v>520</v>
      </c>
      <c r="BT1399" s="9" t="s">
        <v>32</v>
      </c>
      <c r="BU1399" s="9"/>
      <c r="BV1399" s="9">
        <v>70</v>
      </c>
      <c r="BW1399" s="9">
        <v>70</v>
      </c>
      <c r="BX1399" s="9">
        <v>5700</v>
      </c>
      <c r="BY1399" s="9">
        <v>14</v>
      </c>
      <c r="BZ1399" s="9">
        <v>6</v>
      </c>
      <c r="CA1399" s="9">
        <v>1</v>
      </c>
      <c r="CB1399" s="9">
        <v>14.52</v>
      </c>
      <c r="CC1399" s="9">
        <v>520</v>
      </c>
      <c r="CD1399" s="9">
        <v>420</v>
      </c>
      <c r="CE1399" s="9">
        <f t="shared" si="280"/>
        <v>570</v>
      </c>
      <c r="CF1399" s="9">
        <v>980</v>
      </c>
      <c r="CG1399" s="9">
        <v>5700</v>
      </c>
      <c r="CH1399" s="9">
        <v>1219.98</v>
      </c>
      <c r="CI1399" s="9" t="s">
        <v>33</v>
      </c>
      <c r="CJ1399" s="15">
        <f t="shared" si="281"/>
        <v>4.1228070175438596</v>
      </c>
      <c r="CK1399" s="9"/>
      <c r="CL1399" s="9"/>
      <c r="CM1399" s="9"/>
      <c r="CN1399" s="9"/>
      <c r="CO1399" s="9"/>
      <c r="CP1399" s="9"/>
      <c r="CQ1399" s="9"/>
      <c r="CR1399" s="9"/>
      <c r="CS1399" s="9"/>
      <c r="CT1399" s="9"/>
      <c r="CU1399" s="9"/>
      <c r="CV1399" s="9"/>
      <c r="CW1399" s="9"/>
      <c r="CX1399" s="9"/>
      <c r="CY1399" s="9"/>
      <c r="CZ1399" s="9"/>
      <c r="DA1399" s="9"/>
      <c r="DB1399" s="9"/>
      <c r="DC1399" s="9"/>
    </row>
    <row r="1400" spans="1:107" ht="18.649999999999999" customHeight="1">
      <c r="A1400" s="9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10"/>
      <c r="N1400" s="9"/>
      <c r="O1400" s="9"/>
      <c r="P1400" s="9"/>
      <c r="Q1400" s="9"/>
      <c r="R1400" s="9"/>
      <c r="S1400" s="9">
        <v>70</v>
      </c>
      <c r="T1400" s="9">
        <f t="shared" si="277"/>
        <v>7.0000000000000001E-3</v>
      </c>
      <c r="U1400" s="9">
        <v>70</v>
      </c>
      <c r="V1400" s="9">
        <f t="shared" si="286"/>
        <v>7.0000000000000007E-2</v>
      </c>
      <c r="W1400" s="9">
        <v>6</v>
      </c>
      <c r="X1400" s="9">
        <v>6000</v>
      </c>
      <c r="Y1400" s="9" t="s">
        <v>39</v>
      </c>
      <c r="Z1400" s="9" t="s">
        <v>45</v>
      </c>
      <c r="AA1400" s="11">
        <v>807.85</v>
      </c>
      <c r="AB1400" s="11" t="s">
        <v>59</v>
      </c>
      <c r="AC1400" s="12" t="str">
        <f t="shared" si="275"/>
        <v/>
      </c>
      <c r="AD1400" s="12" t="s">
        <v>54</v>
      </c>
      <c r="AE1400" s="27">
        <f t="shared" si="278"/>
        <v>5.04</v>
      </c>
      <c r="AF1400" s="19"/>
      <c r="AG1400" s="20" t="str">
        <f t="shared" si="274"/>
        <v/>
      </c>
      <c r="AH1400" s="20"/>
      <c r="AI1400" s="15">
        <f t="shared" si="282"/>
        <v>5.04</v>
      </c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 t="s">
        <v>30</v>
      </c>
      <c r="BK1400" s="9" t="s">
        <v>31</v>
      </c>
      <c r="BL1400" s="9" t="str">
        <f t="shared" si="284"/>
        <v xml:space="preserve"> 1</v>
      </c>
      <c r="BM1400" s="9">
        <v>0.06</v>
      </c>
      <c r="BN1400" s="15">
        <f t="shared" si="276"/>
        <v>16.666666666666668</v>
      </c>
      <c r="BO1400" s="9">
        <v>1</v>
      </c>
      <c r="BP1400" s="9">
        <v>1</v>
      </c>
      <c r="BQ1400" s="9">
        <v>84</v>
      </c>
      <c r="BR1400" s="9">
        <f t="shared" si="279"/>
        <v>84</v>
      </c>
      <c r="BS1400" s="9">
        <v>520</v>
      </c>
      <c r="BT1400" s="9" t="s">
        <v>32</v>
      </c>
      <c r="BU1400" s="9"/>
      <c r="BV1400" s="9">
        <v>70</v>
      </c>
      <c r="BW1400" s="9">
        <v>70</v>
      </c>
      <c r="BX1400" s="9">
        <v>6000</v>
      </c>
      <c r="BY1400" s="9">
        <v>14</v>
      </c>
      <c r="BZ1400" s="9">
        <v>6</v>
      </c>
      <c r="CA1400" s="9">
        <v>1</v>
      </c>
      <c r="CB1400" s="9">
        <v>15.29</v>
      </c>
      <c r="CC1400" s="9">
        <v>520</v>
      </c>
      <c r="CD1400" s="9">
        <v>420</v>
      </c>
      <c r="CE1400" s="9">
        <f t="shared" si="280"/>
        <v>570</v>
      </c>
      <c r="CF1400" s="9">
        <v>980</v>
      </c>
      <c r="CG1400" s="9">
        <v>6000</v>
      </c>
      <c r="CH1400" s="9">
        <v>1284.19</v>
      </c>
      <c r="CI1400" s="9" t="s">
        <v>33</v>
      </c>
      <c r="CJ1400" s="15">
        <f t="shared" si="281"/>
        <v>4.1228070175438596</v>
      </c>
      <c r="CK1400" s="9"/>
      <c r="CL1400" s="9"/>
      <c r="CM1400" s="9"/>
      <c r="CN1400" s="9"/>
      <c r="CO1400" s="9"/>
      <c r="CP1400" s="9"/>
      <c r="CQ1400" s="9"/>
      <c r="CR1400" s="9"/>
      <c r="CS1400" s="9"/>
      <c r="CT1400" s="9"/>
      <c r="CU1400" s="9"/>
      <c r="CV1400" s="9"/>
      <c r="CW1400" s="9"/>
      <c r="CX1400" s="9"/>
      <c r="CY1400" s="9"/>
      <c r="CZ1400" s="9"/>
      <c r="DA1400" s="9"/>
      <c r="DB1400" s="9"/>
      <c r="DC1400" s="9"/>
    </row>
    <row r="1401" spans="1:107" ht="18.649999999999999" customHeight="1">
      <c r="A1401" s="9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10"/>
      <c r="N1401" s="9"/>
      <c r="O1401" s="9"/>
      <c r="P1401" s="9"/>
      <c r="Q1401" s="9"/>
      <c r="R1401" s="9"/>
      <c r="S1401" s="9">
        <v>45</v>
      </c>
      <c r="T1401" s="9">
        <f t="shared" si="277"/>
        <v>4.5000000000000005E-3</v>
      </c>
      <c r="U1401" s="9">
        <v>120</v>
      </c>
      <c r="V1401" s="9">
        <f t="shared" si="286"/>
        <v>0.12</v>
      </c>
      <c r="W1401" s="9">
        <v>3</v>
      </c>
      <c r="X1401" s="9">
        <v>3000</v>
      </c>
      <c r="Y1401" s="9" t="s">
        <v>39</v>
      </c>
      <c r="Z1401" s="9" t="s">
        <v>45</v>
      </c>
      <c r="AA1401" s="11">
        <v>786.45</v>
      </c>
      <c r="AB1401" s="11" t="s">
        <v>59</v>
      </c>
      <c r="AC1401" s="12" t="str">
        <f t="shared" si="275"/>
        <v/>
      </c>
      <c r="AD1401" s="12" t="s">
        <v>54</v>
      </c>
      <c r="AE1401" s="27">
        <f t="shared" si="278"/>
        <v>2.16</v>
      </c>
      <c r="AF1401" s="19"/>
      <c r="AG1401" s="20" t="str">
        <f t="shared" si="274"/>
        <v/>
      </c>
      <c r="AH1401" s="20"/>
      <c r="AI1401" s="15">
        <f t="shared" si="282"/>
        <v>2.16</v>
      </c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 t="s">
        <v>30</v>
      </c>
      <c r="BK1401" s="9" t="s">
        <v>31</v>
      </c>
      <c r="BL1401" s="9" t="str">
        <f t="shared" si="284"/>
        <v xml:space="preserve"> 1</v>
      </c>
      <c r="BM1401" s="9">
        <v>0.03</v>
      </c>
      <c r="BN1401" s="15">
        <f t="shared" si="276"/>
        <v>33.333333333333336</v>
      </c>
      <c r="BO1401" s="9">
        <v>1</v>
      </c>
      <c r="BP1401" s="9">
        <v>1</v>
      </c>
      <c r="BQ1401" s="9">
        <v>72</v>
      </c>
      <c r="BR1401" s="9">
        <f t="shared" si="279"/>
        <v>72</v>
      </c>
      <c r="BS1401" s="9">
        <v>520</v>
      </c>
      <c r="BT1401" s="9" t="s">
        <v>32</v>
      </c>
      <c r="BU1401" s="9"/>
      <c r="BV1401" s="9">
        <v>45</v>
      </c>
      <c r="BW1401" s="9">
        <v>120</v>
      </c>
      <c r="BX1401" s="9">
        <v>3000</v>
      </c>
      <c r="BY1401" s="9">
        <v>8</v>
      </c>
      <c r="BZ1401" s="9">
        <v>9</v>
      </c>
      <c r="CA1401" s="9">
        <v>1</v>
      </c>
      <c r="CB1401" s="9">
        <v>8.42</v>
      </c>
      <c r="CC1401" s="9">
        <v>520</v>
      </c>
      <c r="CD1401" s="9">
        <v>405</v>
      </c>
      <c r="CE1401" s="9">
        <f t="shared" si="280"/>
        <v>555</v>
      </c>
      <c r="CF1401" s="9">
        <v>960</v>
      </c>
      <c r="CG1401" s="9">
        <v>3000</v>
      </c>
      <c r="CH1401" s="9">
        <v>606.53</v>
      </c>
      <c r="CI1401" s="9" t="s">
        <v>33</v>
      </c>
      <c r="CJ1401" s="15">
        <f t="shared" si="281"/>
        <v>4.2342342342342345</v>
      </c>
      <c r="CK1401" s="9"/>
      <c r="CL1401" s="9"/>
      <c r="CM1401" s="9"/>
      <c r="CN1401" s="9"/>
      <c r="CO1401" s="9"/>
      <c r="CP1401" s="9"/>
      <c r="CQ1401" s="9"/>
      <c r="CR1401" s="9"/>
      <c r="CS1401" s="9"/>
      <c r="CT1401" s="9"/>
      <c r="CU1401" s="9"/>
      <c r="CV1401" s="9"/>
      <c r="CW1401" s="9"/>
      <c r="CX1401" s="9"/>
      <c r="CY1401" s="9"/>
      <c r="CZ1401" s="9"/>
      <c r="DA1401" s="9"/>
      <c r="DB1401" s="9"/>
      <c r="DC1401" s="9"/>
    </row>
    <row r="1402" spans="1:107" ht="18.649999999999999" customHeight="1">
      <c r="A1402" s="9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10"/>
      <c r="N1402" s="9"/>
      <c r="O1402" s="9"/>
      <c r="P1402" s="9"/>
      <c r="Q1402" s="9"/>
      <c r="R1402" s="9"/>
      <c r="S1402" s="9">
        <v>45</v>
      </c>
      <c r="T1402" s="9">
        <f t="shared" si="277"/>
        <v>4.5000000000000005E-3</v>
      </c>
      <c r="U1402" s="9">
        <v>120</v>
      </c>
      <c r="V1402" s="9">
        <f t="shared" si="286"/>
        <v>0.12</v>
      </c>
      <c r="W1402" s="9">
        <v>3.3</v>
      </c>
      <c r="X1402" s="9">
        <v>3300</v>
      </c>
      <c r="Y1402" s="9" t="s">
        <v>39</v>
      </c>
      <c r="Z1402" s="9" t="s">
        <v>45</v>
      </c>
      <c r="AA1402" s="11">
        <v>786.45</v>
      </c>
      <c r="AB1402" s="11" t="s">
        <v>59</v>
      </c>
      <c r="AC1402" s="12" t="str">
        <f t="shared" si="275"/>
        <v/>
      </c>
      <c r="AD1402" s="12" t="s">
        <v>54</v>
      </c>
      <c r="AE1402" s="27">
        <f t="shared" si="278"/>
        <v>2.16</v>
      </c>
      <c r="AF1402" s="19"/>
      <c r="AG1402" s="20" t="str">
        <f t="shared" si="274"/>
        <v/>
      </c>
      <c r="AH1402" s="20"/>
      <c r="AI1402" s="15">
        <f t="shared" si="282"/>
        <v>2.16</v>
      </c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 t="s">
        <v>30</v>
      </c>
      <c r="BK1402" s="9" t="s">
        <v>31</v>
      </c>
      <c r="BL1402" s="9" t="str">
        <f t="shared" si="284"/>
        <v xml:space="preserve"> 1</v>
      </c>
      <c r="BM1402" s="9">
        <v>0.03</v>
      </c>
      <c r="BN1402" s="15">
        <f t="shared" si="276"/>
        <v>33.333333333333336</v>
      </c>
      <c r="BO1402" s="9">
        <v>1</v>
      </c>
      <c r="BP1402" s="9">
        <v>1</v>
      </c>
      <c r="BQ1402" s="9">
        <v>72</v>
      </c>
      <c r="BR1402" s="9">
        <f t="shared" si="279"/>
        <v>72</v>
      </c>
      <c r="BS1402" s="9">
        <v>520</v>
      </c>
      <c r="BT1402" s="9" t="s">
        <v>32</v>
      </c>
      <c r="BU1402" s="9"/>
      <c r="BV1402" s="9">
        <v>45</v>
      </c>
      <c r="BW1402" s="9">
        <v>120</v>
      </c>
      <c r="BX1402" s="9">
        <v>3300</v>
      </c>
      <c r="BY1402" s="9">
        <v>8</v>
      </c>
      <c r="BZ1402" s="9">
        <v>9</v>
      </c>
      <c r="CA1402" s="9">
        <v>1</v>
      </c>
      <c r="CB1402" s="9">
        <v>9.27</v>
      </c>
      <c r="CC1402" s="9">
        <v>520</v>
      </c>
      <c r="CD1402" s="9">
        <v>405</v>
      </c>
      <c r="CE1402" s="9">
        <f t="shared" si="280"/>
        <v>555</v>
      </c>
      <c r="CF1402" s="9">
        <v>960</v>
      </c>
      <c r="CG1402" s="9">
        <v>3300</v>
      </c>
      <c r="CH1402" s="9">
        <v>667.18</v>
      </c>
      <c r="CI1402" s="9" t="s">
        <v>33</v>
      </c>
      <c r="CJ1402" s="15">
        <f t="shared" si="281"/>
        <v>4.2342342342342345</v>
      </c>
      <c r="CK1402" s="9"/>
      <c r="CL1402" s="9"/>
      <c r="CM1402" s="9"/>
      <c r="CN1402" s="9"/>
      <c r="CO1402" s="9"/>
      <c r="CP1402" s="9"/>
      <c r="CQ1402" s="9"/>
      <c r="CR1402" s="9"/>
      <c r="CS1402" s="9"/>
      <c r="CT1402" s="9"/>
      <c r="CU1402" s="9"/>
      <c r="CV1402" s="9"/>
      <c r="CW1402" s="9"/>
      <c r="CX1402" s="9"/>
      <c r="CY1402" s="9"/>
      <c r="CZ1402" s="9"/>
      <c r="DA1402" s="9"/>
      <c r="DB1402" s="9"/>
      <c r="DC1402" s="9"/>
    </row>
    <row r="1403" spans="1:107" ht="18.649999999999999" customHeight="1">
      <c r="A1403" s="9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10"/>
      <c r="N1403" s="9"/>
      <c r="O1403" s="9"/>
      <c r="P1403" s="9"/>
      <c r="Q1403" s="9"/>
      <c r="R1403" s="9"/>
      <c r="S1403" s="9">
        <v>45</v>
      </c>
      <c r="T1403" s="9">
        <f t="shared" si="277"/>
        <v>4.5000000000000005E-3</v>
      </c>
      <c r="U1403" s="9">
        <v>120</v>
      </c>
      <c r="V1403" s="9">
        <f t="shared" si="286"/>
        <v>0.12</v>
      </c>
      <c r="W1403" s="9">
        <v>3.6</v>
      </c>
      <c r="X1403" s="9">
        <v>3600</v>
      </c>
      <c r="Y1403" s="9" t="s">
        <v>39</v>
      </c>
      <c r="Z1403" s="9" t="s">
        <v>45</v>
      </c>
      <c r="AA1403" s="11">
        <v>786.45</v>
      </c>
      <c r="AB1403" s="11" t="s">
        <v>59</v>
      </c>
      <c r="AC1403" s="12" t="str">
        <f t="shared" si="275"/>
        <v/>
      </c>
      <c r="AD1403" s="12" t="s">
        <v>54</v>
      </c>
      <c r="AE1403" s="27">
        <f t="shared" si="278"/>
        <v>2.88</v>
      </c>
      <c r="AF1403" s="19"/>
      <c r="AG1403" s="20" t="str">
        <f t="shared" si="274"/>
        <v/>
      </c>
      <c r="AH1403" s="20"/>
      <c r="AI1403" s="15">
        <f t="shared" si="282"/>
        <v>2.88</v>
      </c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 t="s">
        <v>30</v>
      </c>
      <c r="BK1403" s="9" t="s">
        <v>31</v>
      </c>
      <c r="BL1403" s="9" t="str">
        <f t="shared" si="284"/>
        <v xml:space="preserve"> 1</v>
      </c>
      <c r="BM1403" s="9">
        <v>0.04</v>
      </c>
      <c r="BN1403" s="15">
        <f t="shared" si="276"/>
        <v>25</v>
      </c>
      <c r="BO1403" s="9">
        <v>1</v>
      </c>
      <c r="BP1403" s="9">
        <v>1</v>
      </c>
      <c r="BQ1403" s="9">
        <v>72</v>
      </c>
      <c r="BR1403" s="9">
        <f t="shared" si="279"/>
        <v>72</v>
      </c>
      <c r="BS1403" s="9">
        <v>520</v>
      </c>
      <c r="BT1403" s="9" t="s">
        <v>32</v>
      </c>
      <c r="BU1403" s="9"/>
      <c r="BV1403" s="9">
        <v>45</v>
      </c>
      <c r="BW1403" s="9">
        <v>120</v>
      </c>
      <c r="BX1403" s="9">
        <v>3600</v>
      </c>
      <c r="BY1403" s="9">
        <v>8</v>
      </c>
      <c r="BZ1403" s="9">
        <v>9</v>
      </c>
      <c r="CA1403" s="9">
        <v>1</v>
      </c>
      <c r="CB1403" s="9">
        <v>10.11</v>
      </c>
      <c r="CC1403" s="9">
        <v>520</v>
      </c>
      <c r="CD1403" s="9">
        <v>405</v>
      </c>
      <c r="CE1403" s="9">
        <f t="shared" si="280"/>
        <v>555</v>
      </c>
      <c r="CF1403" s="9">
        <v>960</v>
      </c>
      <c r="CG1403" s="9">
        <v>3600</v>
      </c>
      <c r="CH1403" s="9">
        <v>727.83</v>
      </c>
      <c r="CI1403" s="9" t="s">
        <v>33</v>
      </c>
      <c r="CJ1403" s="15">
        <f t="shared" si="281"/>
        <v>4.2342342342342345</v>
      </c>
      <c r="CK1403" s="9"/>
      <c r="CL1403" s="9"/>
      <c r="CM1403" s="9"/>
      <c r="CN1403" s="9"/>
      <c r="CO1403" s="9"/>
      <c r="CP1403" s="9"/>
      <c r="CQ1403" s="9"/>
      <c r="CR1403" s="9"/>
      <c r="CS1403" s="9"/>
      <c r="CT1403" s="9"/>
      <c r="CU1403" s="9"/>
      <c r="CV1403" s="9"/>
      <c r="CW1403" s="9"/>
      <c r="CX1403" s="9"/>
      <c r="CY1403" s="9"/>
      <c r="CZ1403" s="9"/>
      <c r="DA1403" s="9"/>
      <c r="DB1403" s="9"/>
      <c r="DC1403" s="9"/>
    </row>
    <row r="1404" spans="1:107" ht="18.649999999999999" customHeight="1">
      <c r="A1404" s="9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10"/>
      <c r="N1404" s="9"/>
      <c r="O1404" s="9"/>
      <c r="P1404" s="9"/>
      <c r="Q1404" s="9"/>
      <c r="R1404" s="9"/>
      <c r="S1404" s="9">
        <v>45</v>
      </c>
      <c r="T1404" s="9">
        <f t="shared" si="277"/>
        <v>4.5000000000000005E-3</v>
      </c>
      <c r="U1404" s="9">
        <v>120</v>
      </c>
      <c r="V1404" s="9">
        <f t="shared" si="286"/>
        <v>0.12</v>
      </c>
      <c r="W1404" s="9">
        <v>3.9</v>
      </c>
      <c r="X1404" s="9">
        <v>3900</v>
      </c>
      <c r="Y1404" s="9" t="s">
        <v>39</v>
      </c>
      <c r="Z1404" s="9" t="s">
        <v>45</v>
      </c>
      <c r="AA1404" s="11">
        <v>786.45</v>
      </c>
      <c r="AB1404" s="11" t="s">
        <v>59</v>
      </c>
      <c r="AC1404" s="12" t="str">
        <f t="shared" si="275"/>
        <v/>
      </c>
      <c r="AD1404" s="12" t="s">
        <v>54</v>
      </c>
      <c r="AE1404" s="27">
        <f t="shared" si="278"/>
        <v>2.88</v>
      </c>
      <c r="AF1404" s="19"/>
      <c r="AG1404" s="20" t="str">
        <f t="shared" si="274"/>
        <v/>
      </c>
      <c r="AH1404" s="20"/>
      <c r="AI1404" s="15">
        <f t="shared" si="282"/>
        <v>2.88</v>
      </c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 t="s">
        <v>30</v>
      </c>
      <c r="BK1404" s="9" t="s">
        <v>31</v>
      </c>
      <c r="BL1404" s="9" t="str">
        <f t="shared" si="284"/>
        <v xml:space="preserve"> 1</v>
      </c>
      <c r="BM1404" s="9">
        <v>0.04</v>
      </c>
      <c r="BN1404" s="15">
        <f t="shared" si="276"/>
        <v>25</v>
      </c>
      <c r="BO1404" s="9">
        <v>1</v>
      </c>
      <c r="BP1404" s="9">
        <v>1</v>
      </c>
      <c r="BQ1404" s="9">
        <v>72</v>
      </c>
      <c r="BR1404" s="9">
        <f t="shared" si="279"/>
        <v>72</v>
      </c>
      <c r="BS1404" s="9">
        <v>520</v>
      </c>
      <c r="BT1404" s="9" t="s">
        <v>32</v>
      </c>
      <c r="BU1404" s="9"/>
      <c r="BV1404" s="9">
        <v>45</v>
      </c>
      <c r="BW1404" s="9">
        <v>120</v>
      </c>
      <c r="BX1404" s="9">
        <v>3900</v>
      </c>
      <c r="BY1404" s="9">
        <v>8</v>
      </c>
      <c r="BZ1404" s="9">
        <v>9</v>
      </c>
      <c r="CA1404" s="9">
        <v>1</v>
      </c>
      <c r="CB1404" s="9">
        <v>10.95</v>
      </c>
      <c r="CC1404" s="9">
        <v>520</v>
      </c>
      <c r="CD1404" s="9">
        <v>405</v>
      </c>
      <c r="CE1404" s="9">
        <f t="shared" si="280"/>
        <v>555</v>
      </c>
      <c r="CF1404" s="9">
        <v>960</v>
      </c>
      <c r="CG1404" s="9">
        <v>3900</v>
      </c>
      <c r="CH1404" s="9">
        <v>788.49</v>
      </c>
      <c r="CI1404" s="9" t="s">
        <v>33</v>
      </c>
      <c r="CJ1404" s="15">
        <f t="shared" si="281"/>
        <v>4.2342342342342345</v>
      </c>
      <c r="CK1404" s="9"/>
      <c r="CL1404" s="9"/>
      <c r="CM1404" s="9"/>
      <c r="CN1404" s="9"/>
      <c r="CO1404" s="9"/>
      <c r="CP1404" s="9"/>
      <c r="CQ1404" s="9"/>
      <c r="CR1404" s="9"/>
      <c r="CS1404" s="9"/>
      <c r="CT1404" s="9"/>
      <c r="CU1404" s="9"/>
      <c r="CV1404" s="9"/>
      <c r="CW1404" s="9"/>
      <c r="CX1404" s="9"/>
      <c r="CY1404" s="9"/>
      <c r="CZ1404" s="9"/>
      <c r="DA1404" s="9"/>
      <c r="DB1404" s="9"/>
      <c r="DC1404" s="9"/>
    </row>
    <row r="1405" spans="1:107" ht="18.649999999999999" customHeight="1">
      <c r="A1405" s="9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10"/>
      <c r="N1405" s="9"/>
      <c r="O1405" s="9"/>
      <c r="P1405" s="9"/>
      <c r="Q1405" s="9"/>
      <c r="R1405" s="9"/>
      <c r="S1405" s="9">
        <v>45</v>
      </c>
      <c r="T1405" s="9">
        <f t="shared" si="277"/>
        <v>4.5000000000000005E-3</v>
      </c>
      <c r="U1405" s="9">
        <v>120</v>
      </c>
      <c r="V1405" s="9">
        <f t="shared" si="286"/>
        <v>0.12</v>
      </c>
      <c r="W1405" s="9">
        <v>4.2</v>
      </c>
      <c r="X1405" s="9">
        <v>4200</v>
      </c>
      <c r="Y1405" s="9" t="s">
        <v>39</v>
      </c>
      <c r="Z1405" s="9" t="s">
        <v>45</v>
      </c>
      <c r="AA1405" s="11">
        <v>786.45</v>
      </c>
      <c r="AB1405" s="11" t="s">
        <v>59</v>
      </c>
      <c r="AC1405" s="12" t="str">
        <f t="shared" si="275"/>
        <v/>
      </c>
      <c r="AD1405" s="12" t="s">
        <v>54</v>
      </c>
      <c r="AE1405" s="27">
        <f t="shared" si="278"/>
        <v>2.88</v>
      </c>
      <c r="AF1405" s="19"/>
      <c r="AG1405" s="20" t="str">
        <f t="shared" si="274"/>
        <v/>
      </c>
      <c r="AH1405" s="20"/>
      <c r="AI1405" s="15">
        <f t="shared" si="282"/>
        <v>2.88</v>
      </c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 t="s">
        <v>30</v>
      </c>
      <c r="BK1405" s="9" t="s">
        <v>31</v>
      </c>
      <c r="BL1405" s="9" t="str">
        <f t="shared" si="284"/>
        <v xml:space="preserve"> 1</v>
      </c>
      <c r="BM1405" s="9">
        <v>0.04</v>
      </c>
      <c r="BN1405" s="15">
        <f t="shared" si="276"/>
        <v>25</v>
      </c>
      <c r="BO1405" s="9">
        <v>1</v>
      </c>
      <c r="BP1405" s="9">
        <v>1</v>
      </c>
      <c r="BQ1405" s="9">
        <v>72</v>
      </c>
      <c r="BR1405" s="9">
        <f t="shared" si="279"/>
        <v>72</v>
      </c>
      <c r="BS1405" s="9">
        <v>520</v>
      </c>
      <c r="BT1405" s="9" t="s">
        <v>32</v>
      </c>
      <c r="BU1405" s="9"/>
      <c r="BV1405" s="9">
        <v>45</v>
      </c>
      <c r="BW1405" s="9">
        <v>120</v>
      </c>
      <c r="BX1405" s="9">
        <v>4200</v>
      </c>
      <c r="BY1405" s="9">
        <v>8</v>
      </c>
      <c r="BZ1405" s="9">
        <v>9</v>
      </c>
      <c r="CA1405" s="9">
        <v>1</v>
      </c>
      <c r="CB1405" s="9">
        <v>11.79</v>
      </c>
      <c r="CC1405" s="9">
        <v>520</v>
      </c>
      <c r="CD1405" s="9">
        <v>405</v>
      </c>
      <c r="CE1405" s="9">
        <f t="shared" si="280"/>
        <v>555</v>
      </c>
      <c r="CF1405" s="9">
        <v>960</v>
      </c>
      <c r="CG1405" s="9">
        <v>4200</v>
      </c>
      <c r="CH1405" s="9">
        <v>849.14</v>
      </c>
      <c r="CI1405" s="9" t="s">
        <v>33</v>
      </c>
      <c r="CJ1405" s="15">
        <f t="shared" si="281"/>
        <v>4.2342342342342345</v>
      </c>
      <c r="CK1405" s="9"/>
      <c r="CL1405" s="9"/>
      <c r="CM1405" s="9"/>
      <c r="CN1405" s="9"/>
      <c r="CO1405" s="9"/>
      <c r="CP1405" s="9"/>
      <c r="CQ1405" s="9"/>
      <c r="CR1405" s="9"/>
      <c r="CS1405" s="9"/>
      <c r="CT1405" s="9"/>
      <c r="CU1405" s="9"/>
      <c r="CV1405" s="9"/>
      <c r="CW1405" s="9"/>
      <c r="CX1405" s="9"/>
      <c r="CY1405" s="9"/>
      <c r="CZ1405" s="9"/>
      <c r="DA1405" s="9"/>
      <c r="DB1405" s="9"/>
      <c r="DC1405" s="9"/>
    </row>
    <row r="1406" spans="1:107" ht="18.649999999999999" customHeight="1">
      <c r="A1406" s="9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10"/>
      <c r="N1406" s="9"/>
      <c r="O1406" s="9"/>
      <c r="P1406" s="9"/>
      <c r="Q1406" s="9"/>
      <c r="R1406" s="9"/>
      <c r="S1406" s="9">
        <v>45</v>
      </c>
      <c r="T1406" s="9">
        <f t="shared" si="277"/>
        <v>4.5000000000000005E-3</v>
      </c>
      <c r="U1406" s="9">
        <v>120</v>
      </c>
      <c r="V1406" s="9">
        <f t="shared" si="286"/>
        <v>0.12</v>
      </c>
      <c r="W1406" s="9">
        <v>4.5</v>
      </c>
      <c r="X1406" s="9">
        <v>4500</v>
      </c>
      <c r="Y1406" s="9" t="s">
        <v>39</v>
      </c>
      <c r="Z1406" s="9" t="s">
        <v>45</v>
      </c>
      <c r="AA1406" s="11">
        <v>786.45</v>
      </c>
      <c r="AB1406" s="11" t="s">
        <v>59</v>
      </c>
      <c r="AC1406" s="12" t="str">
        <f t="shared" si="275"/>
        <v/>
      </c>
      <c r="AD1406" s="12" t="s">
        <v>54</v>
      </c>
      <c r="AE1406" s="27">
        <f t="shared" si="278"/>
        <v>3.6</v>
      </c>
      <c r="AF1406" s="19"/>
      <c r="AG1406" s="20" t="str">
        <f t="shared" si="274"/>
        <v/>
      </c>
      <c r="AH1406" s="20"/>
      <c r="AI1406" s="15">
        <f t="shared" si="282"/>
        <v>3.6</v>
      </c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 t="s">
        <v>30</v>
      </c>
      <c r="BK1406" s="9" t="s">
        <v>31</v>
      </c>
      <c r="BL1406" s="9" t="str">
        <f t="shared" si="284"/>
        <v xml:space="preserve"> 1</v>
      </c>
      <c r="BM1406" s="9">
        <v>0.05</v>
      </c>
      <c r="BN1406" s="15">
        <f t="shared" si="276"/>
        <v>20</v>
      </c>
      <c r="BO1406" s="9">
        <v>1</v>
      </c>
      <c r="BP1406" s="9">
        <v>1</v>
      </c>
      <c r="BQ1406" s="9">
        <v>72</v>
      </c>
      <c r="BR1406" s="9">
        <f t="shared" si="279"/>
        <v>72</v>
      </c>
      <c r="BS1406" s="9">
        <v>520</v>
      </c>
      <c r="BT1406" s="9" t="s">
        <v>32</v>
      </c>
      <c r="BU1406" s="9"/>
      <c r="BV1406" s="9">
        <v>45</v>
      </c>
      <c r="BW1406" s="9">
        <v>120</v>
      </c>
      <c r="BX1406" s="9">
        <v>4500</v>
      </c>
      <c r="BY1406" s="9">
        <v>8</v>
      </c>
      <c r="BZ1406" s="9">
        <v>9</v>
      </c>
      <c r="CA1406" s="9">
        <v>1</v>
      </c>
      <c r="CB1406" s="9">
        <v>12.64</v>
      </c>
      <c r="CC1406" s="9">
        <v>520</v>
      </c>
      <c r="CD1406" s="9">
        <v>405</v>
      </c>
      <c r="CE1406" s="9">
        <f t="shared" si="280"/>
        <v>555</v>
      </c>
      <c r="CF1406" s="9">
        <v>960</v>
      </c>
      <c r="CG1406" s="9">
        <v>4500</v>
      </c>
      <c r="CH1406" s="9">
        <v>909.79</v>
      </c>
      <c r="CI1406" s="9" t="s">
        <v>33</v>
      </c>
      <c r="CJ1406" s="15">
        <f t="shared" si="281"/>
        <v>4.2342342342342345</v>
      </c>
      <c r="CK1406" s="9"/>
      <c r="CL1406" s="9"/>
      <c r="CM1406" s="9"/>
      <c r="CN1406" s="9"/>
      <c r="CO1406" s="9"/>
      <c r="CP1406" s="9"/>
      <c r="CQ1406" s="9"/>
      <c r="CR1406" s="9"/>
      <c r="CS1406" s="9"/>
      <c r="CT1406" s="9"/>
      <c r="CU1406" s="9"/>
      <c r="CV1406" s="9"/>
      <c r="CW1406" s="9"/>
      <c r="CX1406" s="9"/>
      <c r="CY1406" s="9"/>
      <c r="CZ1406" s="9"/>
      <c r="DA1406" s="9"/>
      <c r="DB1406" s="9"/>
      <c r="DC1406" s="9"/>
    </row>
    <row r="1407" spans="1:107" ht="18.649999999999999" customHeight="1">
      <c r="A1407" s="9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10"/>
      <c r="N1407" s="9"/>
      <c r="O1407" s="9"/>
      <c r="P1407" s="9"/>
      <c r="Q1407" s="9"/>
      <c r="R1407" s="9"/>
      <c r="S1407" s="9">
        <v>45</v>
      </c>
      <c r="T1407" s="9">
        <f t="shared" si="277"/>
        <v>4.5000000000000005E-3</v>
      </c>
      <c r="U1407" s="9">
        <v>120</v>
      </c>
      <c r="V1407" s="9">
        <f t="shared" si="286"/>
        <v>0.12</v>
      </c>
      <c r="W1407" s="9">
        <v>4.8</v>
      </c>
      <c r="X1407" s="9">
        <v>4800</v>
      </c>
      <c r="Y1407" s="9" t="s">
        <v>39</v>
      </c>
      <c r="Z1407" s="9" t="s">
        <v>45</v>
      </c>
      <c r="AA1407" s="11">
        <v>786.45</v>
      </c>
      <c r="AB1407" s="11" t="s">
        <v>59</v>
      </c>
      <c r="AC1407" s="12" t="str">
        <f t="shared" si="275"/>
        <v/>
      </c>
      <c r="AD1407" s="12" t="s">
        <v>54</v>
      </c>
      <c r="AE1407" s="27">
        <f t="shared" si="278"/>
        <v>3.6</v>
      </c>
      <c r="AF1407" s="19"/>
      <c r="AG1407" s="20" t="str">
        <f t="shared" si="274"/>
        <v/>
      </c>
      <c r="AH1407" s="20"/>
      <c r="AI1407" s="15">
        <f t="shared" si="282"/>
        <v>3.6</v>
      </c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 t="s">
        <v>30</v>
      </c>
      <c r="BK1407" s="9" t="s">
        <v>31</v>
      </c>
      <c r="BL1407" s="9" t="str">
        <f t="shared" si="284"/>
        <v xml:space="preserve"> 1</v>
      </c>
      <c r="BM1407" s="9">
        <v>0.05</v>
      </c>
      <c r="BN1407" s="15">
        <f t="shared" si="276"/>
        <v>20</v>
      </c>
      <c r="BO1407" s="9">
        <v>1</v>
      </c>
      <c r="BP1407" s="9">
        <v>1</v>
      </c>
      <c r="BQ1407" s="9">
        <v>72</v>
      </c>
      <c r="BR1407" s="9">
        <f t="shared" si="279"/>
        <v>72</v>
      </c>
      <c r="BS1407" s="9">
        <v>520</v>
      </c>
      <c r="BT1407" s="9" t="s">
        <v>32</v>
      </c>
      <c r="BU1407" s="9"/>
      <c r="BV1407" s="9">
        <v>45</v>
      </c>
      <c r="BW1407" s="9">
        <v>120</v>
      </c>
      <c r="BX1407" s="9">
        <v>4800</v>
      </c>
      <c r="BY1407" s="9">
        <v>8</v>
      </c>
      <c r="BZ1407" s="9">
        <v>9</v>
      </c>
      <c r="CA1407" s="9">
        <v>1</v>
      </c>
      <c r="CB1407" s="9">
        <v>13.48</v>
      </c>
      <c r="CC1407" s="9">
        <v>520</v>
      </c>
      <c r="CD1407" s="9">
        <v>405</v>
      </c>
      <c r="CE1407" s="9">
        <f t="shared" si="280"/>
        <v>555</v>
      </c>
      <c r="CF1407" s="9">
        <v>960</v>
      </c>
      <c r="CG1407" s="9">
        <v>4800</v>
      </c>
      <c r="CH1407" s="9">
        <v>970.44</v>
      </c>
      <c r="CI1407" s="9" t="s">
        <v>33</v>
      </c>
      <c r="CJ1407" s="15">
        <f t="shared" si="281"/>
        <v>4.2342342342342345</v>
      </c>
      <c r="CK1407" s="9"/>
      <c r="CL1407" s="9"/>
      <c r="CM1407" s="9"/>
      <c r="CN1407" s="9"/>
      <c r="CO1407" s="9"/>
      <c r="CP1407" s="9"/>
      <c r="CQ1407" s="9"/>
      <c r="CR1407" s="9"/>
      <c r="CS1407" s="9"/>
      <c r="CT1407" s="9"/>
      <c r="CU1407" s="9"/>
      <c r="CV1407" s="9"/>
      <c r="CW1407" s="9"/>
      <c r="CX1407" s="9"/>
      <c r="CY1407" s="9"/>
      <c r="CZ1407" s="9"/>
      <c r="DA1407" s="9"/>
      <c r="DB1407" s="9"/>
      <c r="DC1407" s="9"/>
    </row>
    <row r="1408" spans="1:107" ht="18.649999999999999" customHeight="1">
      <c r="A1408" s="9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10"/>
      <c r="N1408" s="9"/>
      <c r="O1408" s="9"/>
      <c r="P1408" s="9"/>
      <c r="Q1408" s="9"/>
      <c r="R1408" s="9"/>
      <c r="S1408" s="9">
        <v>45</v>
      </c>
      <c r="T1408" s="9">
        <f t="shared" si="277"/>
        <v>4.5000000000000005E-3</v>
      </c>
      <c r="U1408" s="9">
        <v>120</v>
      </c>
      <c r="V1408" s="9">
        <f t="shared" si="286"/>
        <v>0.12</v>
      </c>
      <c r="W1408" s="9">
        <v>5.0999999999999996</v>
      </c>
      <c r="X1408" s="9">
        <v>5100</v>
      </c>
      <c r="Y1408" s="9" t="s">
        <v>39</v>
      </c>
      <c r="Z1408" s="9" t="s">
        <v>45</v>
      </c>
      <c r="AA1408" s="11">
        <v>786.45</v>
      </c>
      <c r="AB1408" s="11" t="s">
        <v>59</v>
      </c>
      <c r="AC1408" s="12" t="str">
        <f t="shared" si="275"/>
        <v/>
      </c>
      <c r="AD1408" s="12" t="s">
        <v>54</v>
      </c>
      <c r="AE1408" s="27">
        <f t="shared" si="278"/>
        <v>3.6</v>
      </c>
      <c r="AF1408" s="19"/>
      <c r="AG1408" s="20" t="str">
        <f t="shared" ref="AG1408:AG1471" si="287">_xlfn.SWITCH(AD1408,"BOTTE",_xlfn.SWITCH(Z1408,
"M2",(U1408/1000)*W1408*BL1408,
"M3",(U1408/1000)*W1408*(S1408/1000)*BL1408,
"CTML",W1408/100*BL1408),
"UNIT",BL1408,
"")</f>
        <v/>
      </c>
      <c r="AH1408" s="20"/>
      <c r="AI1408" s="15">
        <f t="shared" si="282"/>
        <v>3.6</v>
      </c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 t="s">
        <v>30</v>
      </c>
      <c r="BK1408" s="9" t="s">
        <v>31</v>
      </c>
      <c r="BL1408" s="9" t="str">
        <f t="shared" si="284"/>
        <v xml:space="preserve"> 1</v>
      </c>
      <c r="BM1408" s="9">
        <v>0.05</v>
      </c>
      <c r="BN1408" s="15">
        <f t="shared" si="276"/>
        <v>20</v>
      </c>
      <c r="BO1408" s="9">
        <v>1</v>
      </c>
      <c r="BP1408" s="9">
        <v>1</v>
      </c>
      <c r="BQ1408" s="9">
        <v>72</v>
      </c>
      <c r="BR1408" s="9">
        <f t="shared" si="279"/>
        <v>72</v>
      </c>
      <c r="BS1408" s="9">
        <v>520</v>
      </c>
      <c r="BT1408" s="9" t="s">
        <v>32</v>
      </c>
      <c r="BU1408" s="9"/>
      <c r="BV1408" s="9">
        <v>45</v>
      </c>
      <c r="BW1408" s="9">
        <v>120</v>
      </c>
      <c r="BX1408" s="9">
        <v>5100</v>
      </c>
      <c r="BY1408" s="9">
        <v>8</v>
      </c>
      <c r="BZ1408" s="9">
        <v>9</v>
      </c>
      <c r="CA1408" s="9">
        <v>1</v>
      </c>
      <c r="CB1408" s="9">
        <v>14.32</v>
      </c>
      <c r="CC1408" s="9">
        <v>520</v>
      </c>
      <c r="CD1408" s="9">
        <v>405</v>
      </c>
      <c r="CE1408" s="9">
        <f t="shared" si="280"/>
        <v>555</v>
      </c>
      <c r="CF1408" s="9">
        <v>960</v>
      </c>
      <c r="CG1408" s="9">
        <v>5100</v>
      </c>
      <c r="CH1408" s="9">
        <v>1031.0999999999999</v>
      </c>
      <c r="CI1408" s="9" t="s">
        <v>33</v>
      </c>
      <c r="CJ1408" s="15">
        <f t="shared" si="281"/>
        <v>4.2342342342342345</v>
      </c>
      <c r="CK1408" s="9"/>
      <c r="CL1408" s="9"/>
      <c r="CM1408" s="9"/>
      <c r="CN1408" s="9"/>
      <c r="CO1408" s="9"/>
      <c r="CP1408" s="9"/>
      <c r="CQ1408" s="9"/>
      <c r="CR1408" s="9"/>
      <c r="CS1408" s="9"/>
      <c r="CT1408" s="9"/>
      <c r="CU1408" s="9"/>
      <c r="CV1408" s="9"/>
      <c r="CW1408" s="9"/>
      <c r="CX1408" s="9"/>
      <c r="CY1408" s="9"/>
      <c r="CZ1408" s="9"/>
      <c r="DA1408" s="9"/>
      <c r="DB1408" s="9"/>
      <c r="DC1408" s="9"/>
    </row>
    <row r="1409" spans="1:107" ht="18.649999999999999" customHeight="1">
      <c r="A1409" s="9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10"/>
      <c r="N1409" s="9"/>
      <c r="O1409" s="9"/>
      <c r="P1409" s="9"/>
      <c r="Q1409" s="9"/>
      <c r="R1409" s="9"/>
      <c r="S1409" s="9">
        <v>45</v>
      </c>
      <c r="T1409" s="9">
        <f t="shared" si="277"/>
        <v>4.5000000000000005E-3</v>
      </c>
      <c r="U1409" s="9">
        <v>120</v>
      </c>
      <c r="V1409" s="9">
        <f t="shared" si="286"/>
        <v>0.12</v>
      </c>
      <c r="W1409" s="9">
        <v>5.4</v>
      </c>
      <c r="X1409" s="9">
        <v>5400</v>
      </c>
      <c r="Y1409" s="9" t="s">
        <v>39</v>
      </c>
      <c r="Z1409" s="9" t="s">
        <v>45</v>
      </c>
      <c r="AA1409" s="11">
        <v>786.45</v>
      </c>
      <c r="AB1409" s="11" t="s">
        <v>59</v>
      </c>
      <c r="AC1409" s="12" t="str">
        <f t="shared" si="275"/>
        <v/>
      </c>
      <c r="AD1409" s="12" t="s">
        <v>54</v>
      </c>
      <c r="AE1409" s="27">
        <f t="shared" si="278"/>
        <v>3.6</v>
      </c>
      <c r="AF1409" s="19"/>
      <c r="AG1409" s="20" t="str">
        <f t="shared" si="287"/>
        <v/>
      </c>
      <c r="AH1409" s="20"/>
      <c r="AI1409" s="15">
        <f t="shared" si="282"/>
        <v>3.6</v>
      </c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 t="s">
        <v>30</v>
      </c>
      <c r="BK1409" s="9" t="s">
        <v>31</v>
      </c>
      <c r="BL1409" s="9" t="str">
        <f t="shared" si="284"/>
        <v xml:space="preserve"> 1</v>
      </c>
      <c r="BM1409" s="9">
        <v>0.05</v>
      </c>
      <c r="BN1409" s="15">
        <f t="shared" si="276"/>
        <v>20</v>
      </c>
      <c r="BO1409" s="9">
        <v>1</v>
      </c>
      <c r="BP1409" s="9">
        <v>1</v>
      </c>
      <c r="BQ1409" s="9">
        <v>72</v>
      </c>
      <c r="BR1409" s="9">
        <f t="shared" si="279"/>
        <v>72</v>
      </c>
      <c r="BS1409" s="9">
        <v>520</v>
      </c>
      <c r="BT1409" s="9" t="s">
        <v>32</v>
      </c>
      <c r="BU1409" s="9"/>
      <c r="BV1409" s="9">
        <v>45</v>
      </c>
      <c r="BW1409" s="9">
        <v>120</v>
      </c>
      <c r="BX1409" s="9">
        <v>5400</v>
      </c>
      <c r="BY1409" s="9">
        <v>8</v>
      </c>
      <c r="BZ1409" s="9">
        <v>9</v>
      </c>
      <c r="CA1409" s="9">
        <v>1</v>
      </c>
      <c r="CB1409" s="9">
        <v>15.16</v>
      </c>
      <c r="CC1409" s="9">
        <v>520</v>
      </c>
      <c r="CD1409" s="9">
        <v>405</v>
      </c>
      <c r="CE1409" s="9">
        <f t="shared" si="280"/>
        <v>555</v>
      </c>
      <c r="CF1409" s="9">
        <v>960</v>
      </c>
      <c r="CG1409" s="9">
        <v>5400</v>
      </c>
      <c r="CH1409" s="9">
        <v>1091.75</v>
      </c>
      <c r="CI1409" s="9" t="s">
        <v>33</v>
      </c>
      <c r="CJ1409" s="15">
        <f t="shared" si="281"/>
        <v>4.2342342342342345</v>
      </c>
      <c r="CK1409" s="9"/>
      <c r="CL1409" s="9"/>
      <c r="CM1409" s="9"/>
      <c r="CN1409" s="9"/>
      <c r="CO1409" s="9"/>
      <c r="CP1409" s="9"/>
      <c r="CQ1409" s="9"/>
      <c r="CR1409" s="9"/>
      <c r="CS1409" s="9"/>
      <c r="CT1409" s="9"/>
      <c r="CU1409" s="9"/>
      <c r="CV1409" s="9"/>
      <c r="CW1409" s="9"/>
      <c r="CX1409" s="9"/>
      <c r="CY1409" s="9"/>
      <c r="CZ1409" s="9"/>
      <c r="DA1409" s="9"/>
      <c r="DB1409" s="9"/>
      <c r="DC1409" s="9"/>
    </row>
    <row r="1410" spans="1:107" ht="18.649999999999999" customHeight="1">
      <c r="A1410" s="9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10"/>
      <c r="N1410" s="9"/>
      <c r="O1410" s="9"/>
      <c r="P1410" s="9"/>
      <c r="Q1410" s="9"/>
      <c r="R1410" s="9"/>
      <c r="S1410" s="9">
        <v>45</v>
      </c>
      <c r="T1410" s="9">
        <f t="shared" si="277"/>
        <v>4.5000000000000005E-3</v>
      </c>
      <c r="U1410" s="9">
        <v>120</v>
      </c>
      <c r="V1410" s="9">
        <f t="shared" si="286"/>
        <v>0.12</v>
      </c>
      <c r="W1410" s="9">
        <v>5.7</v>
      </c>
      <c r="X1410" s="9">
        <v>5700</v>
      </c>
      <c r="Y1410" s="9" t="s">
        <v>39</v>
      </c>
      <c r="Z1410" s="9" t="s">
        <v>45</v>
      </c>
      <c r="AA1410" s="11">
        <v>786.45</v>
      </c>
      <c r="AB1410" s="11" t="s">
        <v>59</v>
      </c>
      <c r="AC1410" s="12" t="str">
        <f t="shared" ref="AC1410:AC1473" si="288">IF(AB1410="Oui",AA1410*1.15,"")</f>
        <v/>
      </c>
      <c r="AD1410" s="12" t="s">
        <v>54</v>
      </c>
      <c r="AE1410" s="27">
        <f t="shared" si="278"/>
        <v>4.32</v>
      </c>
      <c r="AF1410" s="19"/>
      <c r="AG1410" s="20" t="str">
        <f t="shared" si="287"/>
        <v/>
      </c>
      <c r="AH1410" s="20"/>
      <c r="AI1410" s="15">
        <f t="shared" si="282"/>
        <v>4.32</v>
      </c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 t="s">
        <v>30</v>
      </c>
      <c r="BK1410" s="9" t="s">
        <v>31</v>
      </c>
      <c r="BL1410" s="9" t="str">
        <f t="shared" si="284"/>
        <v xml:space="preserve"> 1</v>
      </c>
      <c r="BM1410" s="9">
        <v>0.06</v>
      </c>
      <c r="BN1410" s="15">
        <f t="shared" si="276"/>
        <v>16.666666666666668</v>
      </c>
      <c r="BO1410" s="9">
        <v>1</v>
      </c>
      <c r="BP1410" s="9">
        <v>1</v>
      </c>
      <c r="BQ1410" s="9">
        <v>72</v>
      </c>
      <c r="BR1410" s="9">
        <f t="shared" si="279"/>
        <v>72</v>
      </c>
      <c r="BS1410" s="9">
        <v>520</v>
      </c>
      <c r="BT1410" s="9" t="s">
        <v>32</v>
      </c>
      <c r="BU1410" s="9"/>
      <c r="BV1410" s="9">
        <v>45</v>
      </c>
      <c r="BW1410" s="9">
        <v>120</v>
      </c>
      <c r="BX1410" s="9">
        <v>5700</v>
      </c>
      <c r="BY1410" s="9">
        <v>8</v>
      </c>
      <c r="BZ1410" s="9">
        <v>9</v>
      </c>
      <c r="CA1410" s="9">
        <v>1</v>
      </c>
      <c r="CB1410" s="9">
        <v>16.010000000000002</v>
      </c>
      <c r="CC1410" s="9">
        <v>520</v>
      </c>
      <c r="CD1410" s="9">
        <v>405</v>
      </c>
      <c r="CE1410" s="9">
        <f t="shared" si="280"/>
        <v>555</v>
      </c>
      <c r="CF1410" s="9">
        <v>960</v>
      </c>
      <c r="CG1410" s="9">
        <v>5700</v>
      </c>
      <c r="CH1410" s="9">
        <v>1152.4000000000001</v>
      </c>
      <c r="CI1410" s="9" t="s">
        <v>33</v>
      </c>
      <c r="CJ1410" s="15">
        <f t="shared" si="281"/>
        <v>4.2342342342342345</v>
      </c>
      <c r="CK1410" s="9"/>
      <c r="CL1410" s="9"/>
      <c r="CM1410" s="9"/>
      <c r="CN1410" s="9"/>
      <c r="CO1410" s="9"/>
      <c r="CP1410" s="9"/>
      <c r="CQ1410" s="9"/>
      <c r="CR1410" s="9"/>
      <c r="CS1410" s="9"/>
      <c r="CT1410" s="9"/>
      <c r="CU1410" s="9"/>
      <c r="CV1410" s="9"/>
      <c r="CW1410" s="9"/>
      <c r="CX1410" s="9"/>
      <c r="CY1410" s="9"/>
      <c r="CZ1410" s="9"/>
      <c r="DA1410" s="9"/>
      <c r="DB1410" s="9"/>
      <c r="DC1410" s="9"/>
    </row>
    <row r="1411" spans="1:107" ht="18.649999999999999" customHeight="1">
      <c r="A1411" s="9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10"/>
      <c r="N1411" s="9"/>
      <c r="O1411" s="9"/>
      <c r="P1411" s="9"/>
      <c r="Q1411" s="9"/>
      <c r="R1411" s="9"/>
      <c r="S1411" s="9">
        <v>45</v>
      </c>
      <c r="T1411" s="9">
        <f t="shared" si="277"/>
        <v>4.5000000000000005E-3</v>
      </c>
      <c r="U1411" s="9">
        <v>120</v>
      </c>
      <c r="V1411" s="9">
        <f t="shared" si="286"/>
        <v>0.12</v>
      </c>
      <c r="W1411" s="9">
        <v>6</v>
      </c>
      <c r="X1411" s="9">
        <v>6000</v>
      </c>
      <c r="Y1411" s="9" t="s">
        <v>39</v>
      </c>
      <c r="Z1411" s="9" t="s">
        <v>45</v>
      </c>
      <c r="AA1411" s="11">
        <v>786.45</v>
      </c>
      <c r="AB1411" s="11" t="s">
        <v>59</v>
      </c>
      <c r="AC1411" s="12" t="str">
        <f t="shared" si="288"/>
        <v/>
      </c>
      <c r="AD1411" s="12" t="s">
        <v>54</v>
      </c>
      <c r="AE1411" s="27">
        <f t="shared" si="278"/>
        <v>4.32</v>
      </c>
      <c r="AF1411" s="19"/>
      <c r="AG1411" s="20" t="str">
        <f t="shared" si="287"/>
        <v/>
      </c>
      <c r="AH1411" s="20"/>
      <c r="AI1411" s="15">
        <f t="shared" si="282"/>
        <v>4.32</v>
      </c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 t="s">
        <v>30</v>
      </c>
      <c r="BK1411" s="9" t="s">
        <v>31</v>
      </c>
      <c r="BL1411" s="9" t="str">
        <f t="shared" si="284"/>
        <v xml:space="preserve"> 1</v>
      </c>
      <c r="BM1411" s="9">
        <v>0.06</v>
      </c>
      <c r="BN1411" s="15">
        <f t="shared" ref="BN1411:BN1474" si="289">1/BM1411</f>
        <v>16.666666666666668</v>
      </c>
      <c r="BO1411" s="9">
        <v>1</v>
      </c>
      <c r="BP1411" s="9">
        <v>1</v>
      </c>
      <c r="BQ1411" s="9">
        <v>72</v>
      </c>
      <c r="BR1411" s="9">
        <f t="shared" si="279"/>
        <v>72</v>
      </c>
      <c r="BS1411" s="9">
        <v>520</v>
      </c>
      <c r="BT1411" s="9" t="s">
        <v>32</v>
      </c>
      <c r="BU1411" s="9"/>
      <c r="BV1411" s="9">
        <v>45</v>
      </c>
      <c r="BW1411" s="9">
        <v>120</v>
      </c>
      <c r="BX1411" s="9">
        <v>6000</v>
      </c>
      <c r="BY1411" s="9">
        <v>8</v>
      </c>
      <c r="BZ1411" s="9">
        <v>9</v>
      </c>
      <c r="CA1411" s="9">
        <v>1</v>
      </c>
      <c r="CB1411" s="9">
        <v>16.850000000000001</v>
      </c>
      <c r="CC1411" s="9">
        <v>520</v>
      </c>
      <c r="CD1411" s="9">
        <v>405</v>
      </c>
      <c r="CE1411" s="9">
        <f t="shared" si="280"/>
        <v>555</v>
      </c>
      <c r="CF1411" s="9">
        <v>960</v>
      </c>
      <c r="CG1411" s="9">
        <v>6000</v>
      </c>
      <c r="CH1411" s="9">
        <v>1213.06</v>
      </c>
      <c r="CI1411" s="9" t="s">
        <v>33</v>
      </c>
      <c r="CJ1411" s="15">
        <f t="shared" si="281"/>
        <v>4.2342342342342345</v>
      </c>
      <c r="CK1411" s="9"/>
      <c r="CL1411" s="9"/>
      <c r="CM1411" s="9"/>
      <c r="CN1411" s="9"/>
      <c r="CO1411" s="9"/>
      <c r="CP1411" s="9"/>
      <c r="CQ1411" s="9"/>
      <c r="CR1411" s="9"/>
      <c r="CS1411" s="9"/>
      <c r="CT1411" s="9"/>
      <c r="CU1411" s="9"/>
      <c r="CV1411" s="9"/>
      <c r="CW1411" s="9"/>
      <c r="CX1411" s="9"/>
      <c r="CY1411" s="9"/>
      <c r="CZ1411" s="9"/>
      <c r="DA1411" s="9"/>
      <c r="DB1411" s="9"/>
      <c r="DC1411" s="9"/>
    </row>
    <row r="1412" spans="1:107" ht="18.649999999999999" customHeight="1">
      <c r="A1412" s="9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10"/>
      <c r="N1412" s="9"/>
      <c r="O1412" s="9"/>
      <c r="P1412" s="9"/>
      <c r="Q1412" s="9"/>
      <c r="R1412" s="9"/>
      <c r="S1412" s="9">
        <v>45</v>
      </c>
      <c r="T1412" s="9">
        <f t="shared" ref="T1412:T1475" si="290">S1412*0.0001</f>
        <v>4.5000000000000005E-3</v>
      </c>
      <c r="U1412" s="9">
        <v>195</v>
      </c>
      <c r="V1412" s="9">
        <f t="shared" si="286"/>
        <v>0.19500000000000001</v>
      </c>
      <c r="W1412" s="9">
        <v>3</v>
      </c>
      <c r="X1412" s="9">
        <v>3000</v>
      </c>
      <c r="Y1412" s="9" t="s">
        <v>39</v>
      </c>
      <c r="Z1412" s="9" t="s">
        <v>45</v>
      </c>
      <c r="AA1412" s="11">
        <v>786.45</v>
      </c>
      <c r="AB1412" s="11" t="s">
        <v>59</v>
      </c>
      <c r="AC1412" s="12" t="str">
        <f t="shared" si="288"/>
        <v/>
      </c>
      <c r="AD1412" s="12" t="s">
        <v>54</v>
      </c>
      <c r="AE1412" s="27">
        <f t="shared" ref="AE1412:AE1475" si="291">_xlfn.SWITCH(AD1412,"PALETTE",BM1412*BR1412,
"")</f>
        <v>1.3499999999999999</v>
      </c>
      <c r="AF1412" s="19"/>
      <c r="AG1412" s="20" t="str">
        <f t="shared" si="287"/>
        <v/>
      </c>
      <c r="AH1412" s="20"/>
      <c r="AI1412" s="15">
        <f t="shared" si="282"/>
        <v>1.3499999999999999</v>
      </c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 t="s">
        <v>30</v>
      </c>
      <c r="BK1412" s="9" t="s">
        <v>31</v>
      </c>
      <c r="BL1412" s="9" t="str">
        <f t="shared" si="284"/>
        <v xml:space="preserve"> 1</v>
      </c>
      <c r="BM1412" s="9">
        <v>0.03</v>
      </c>
      <c r="BN1412" s="15">
        <f t="shared" si="289"/>
        <v>33.333333333333336</v>
      </c>
      <c r="BO1412" s="9">
        <v>1</v>
      </c>
      <c r="BP1412" s="9">
        <v>1</v>
      </c>
      <c r="BQ1412" s="9">
        <v>45</v>
      </c>
      <c r="BR1412" s="9">
        <f t="shared" ref="BR1412:BR1475" si="292">BQ1412/BL1412</f>
        <v>45</v>
      </c>
      <c r="BS1412" s="9">
        <v>520</v>
      </c>
      <c r="BT1412" s="9" t="s">
        <v>32</v>
      </c>
      <c r="BU1412" s="9"/>
      <c r="BV1412" s="9">
        <v>45</v>
      </c>
      <c r="BW1412" s="9">
        <v>195</v>
      </c>
      <c r="BX1412" s="9">
        <v>3000</v>
      </c>
      <c r="BY1412" s="9">
        <v>5</v>
      </c>
      <c r="BZ1412" s="9">
        <v>9</v>
      </c>
      <c r="CA1412" s="9">
        <v>1</v>
      </c>
      <c r="CB1412" s="9">
        <v>13.69</v>
      </c>
      <c r="CC1412" s="9">
        <v>520</v>
      </c>
      <c r="CD1412" s="9">
        <v>405</v>
      </c>
      <c r="CE1412" s="9">
        <f t="shared" ref="CE1412:CE1433" si="293">CD1412+150</f>
        <v>555</v>
      </c>
      <c r="CF1412" s="9">
        <v>975</v>
      </c>
      <c r="CG1412" s="9">
        <v>3000</v>
      </c>
      <c r="CH1412" s="9">
        <v>616.01</v>
      </c>
      <c r="CI1412" s="9" t="s">
        <v>33</v>
      </c>
      <c r="CJ1412" s="15">
        <f t="shared" si="281"/>
        <v>4.2342342342342345</v>
      </c>
      <c r="CK1412" s="9"/>
      <c r="CL1412" s="9"/>
      <c r="CM1412" s="9"/>
      <c r="CN1412" s="9"/>
      <c r="CO1412" s="9"/>
      <c r="CP1412" s="9"/>
      <c r="CQ1412" s="9"/>
      <c r="CR1412" s="9"/>
      <c r="CS1412" s="9"/>
      <c r="CT1412" s="9"/>
      <c r="CU1412" s="9"/>
      <c r="CV1412" s="9"/>
      <c r="CW1412" s="9"/>
      <c r="CX1412" s="9"/>
      <c r="CY1412" s="9"/>
      <c r="CZ1412" s="9"/>
      <c r="DA1412" s="9"/>
      <c r="DB1412" s="9"/>
      <c r="DC1412" s="9"/>
    </row>
    <row r="1413" spans="1:107" ht="18.649999999999999" customHeight="1">
      <c r="A1413" s="9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10"/>
      <c r="N1413" s="9"/>
      <c r="O1413" s="9"/>
      <c r="P1413" s="9"/>
      <c r="Q1413" s="9"/>
      <c r="R1413" s="9"/>
      <c r="S1413" s="9">
        <v>45</v>
      </c>
      <c r="T1413" s="9">
        <f t="shared" si="290"/>
        <v>4.5000000000000005E-3</v>
      </c>
      <c r="U1413" s="9">
        <v>195</v>
      </c>
      <c r="V1413" s="9">
        <f t="shared" si="286"/>
        <v>0.19500000000000001</v>
      </c>
      <c r="W1413" s="9">
        <v>3.3</v>
      </c>
      <c r="X1413" s="9">
        <v>3300</v>
      </c>
      <c r="Y1413" s="9" t="s">
        <v>39</v>
      </c>
      <c r="Z1413" s="9" t="s">
        <v>45</v>
      </c>
      <c r="AA1413" s="11">
        <v>786.45</v>
      </c>
      <c r="AB1413" s="11" t="s">
        <v>59</v>
      </c>
      <c r="AC1413" s="12" t="str">
        <f t="shared" si="288"/>
        <v/>
      </c>
      <c r="AD1413" s="12" t="s">
        <v>54</v>
      </c>
      <c r="AE1413" s="27">
        <f t="shared" si="291"/>
        <v>1.3499999999999999</v>
      </c>
      <c r="AF1413" s="19"/>
      <c r="AG1413" s="20" t="str">
        <f t="shared" si="287"/>
        <v/>
      </c>
      <c r="AH1413" s="20"/>
      <c r="AI1413" s="15">
        <f t="shared" si="282"/>
        <v>1.3499999999999999</v>
      </c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 t="s">
        <v>30</v>
      </c>
      <c r="BK1413" s="9" t="s">
        <v>31</v>
      </c>
      <c r="BL1413" s="9" t="str">
        <f t="shared" si="284"/>
        <v xml:space="preserve"> 1</v>
      </c>
      <c r="BM1413" s="9">
        <v>0.03</v>
      </c>
      <c r="BN1413" s="15">
        <f t="shared" si="289"/>
        <v>33.333333333333336</v>
      </c>
      <c r="BO1413" s="9">
        <v>1</v>
      </c>
      <c r="BP1413" s="9">
        <v>1</v>
      </c>
      <c r="BQ1413" s="9">
        <v>45</v>
      </c>
      <c r="BR1413" s="9">
        <f t="shared" si="292"/>
        <v>45</v>
      </c>
      <c r="BS1413" s="9">
        <v>520</v>
      </c>
      <c r="BT1413" s="9" t="s">
        <v>32</v>
      </c>
      <c r="BU1413" s="9"/>
      <c r="BV1413" s="9">
        <v>45</v>
      </c>
      <c r="BW1413" s="9">
        <v>195</v>
      </c>
      <c r="BX1413" s="9">
        <v>3300</v>
      </c>
      <c r="BY1413" s="9">
        <v>5</v>
      </c>
      <c r="BZ1413" s="9">
        <v>9</v>
      </c>
      <c r="CA1413" s="9">
        <v>1</v>
      </c>
      <c r="CB1413" s="9">
        <v>15.06</v>
      </c>
      <c r="CC1413" s="9">
        <v>520</v>
      </c>
      <c r="CD1413" s="9">
        <v>405</v>
      </c>
      <c r="CE1413" s="9">
        <f t="shared" si="293"/>
        <v>555</v>
      </c>
      <c r="CF1413" s="9">
        <v>975</v>
      </c>
      <c r="CG1413" s="9">
        <v>3300</v>
      </c>
      <c r="CH1413" s="9">
        <v>677.61</v>
      </c>
      <c r="CI1413" s="9" t="s">
        <v>33</v>
      </c>
      <c r="CJ1413" s="15">
        <f t="shared" ref="CJ1413:CJ1476" si="294">IF(CI1413="O",2350/CE1413,0)</f>
        <v>4.2342342342342345</v>
      </c>
      <c r="CK1413" s="9"/>
      <c r="CL1413" s="9"/>
      <c r="CM1413" s="9"/>
      <c r="CN1413" s="9"/>
      <c r="CO1413" s="9"/>
      <c r="CP1413" s="9"/>
      <c r="CQ1413" s="9"/>
      <c r="CR1413" s="9"/>
      <c r="CS1413" s="9"/>
      <c r="CT1413" s="9"/>
      <c r="CU1413" s="9"/>
      <c r="CV1413" s="9"/>
      <c r="CW1413" s="9"/>
      <c r="CX1413" s="9"/>
      <c r="CY1413" s="9"/>
      <c r="CZ1413" s="9"/>
      <c r="DA1413" s="9"/>
      <c r="DB1413" s="9"/>
      <c r="DC1413" s="9"/>
    </row>
    <row r="1414" spans="1:107" ht="18.649999999999999" customHeight="1">
      <c r="A1414" s="9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10"/>
      <c r="N1414" s="9"/>
      <c r="O1414" s="9"/>
      <c r="P1414" s="9"/>
      <c r="Q1414" s="9"/>
      <c r="R1414" s="9"/>
      <c r="S1414" s="9">
        <v>45</v>
      </c>
      <c r="T1414" s="9">
        <f t="shared" si="290"/>
        <v>4.5000000000000005E-3</v>
      </c>
      <c r="U1414" s="9">
        <v>195</v>
      </c>
      <c r="V1414" s="9">
        <f t="shared" si="286"/>
        <v>0.19500000000000001</v>
      </c>
      <c r="W1414" s="9">
        <v>3.6</v>
      </c>
      <c r="X1414" s="9">
        <v>3600</v>
      </c>
      <c r="Y1414" s="9" t="s">
        <v>39</v>
      </c>
      <c r="Z1414" s="9" t="s">
        <v>45</v>
      </c>
      <c r="AA1414" s="11">
        <v>786.45</v>
      </c>
      <c r="AB1414" s="11" t="s">
        <v>59</v>
      </c>
      <c r="AC1414" s="12" t="str">
        <f t="shared" si="288"/>
        <v/>
      </c>
      <c r="AD1414" s="12" t="s">
        <v>54</v>
      </c>
      <c r="AE1414" s="27">
        <f t="shared" si="291"/>
        <v>1.8</v>
      </c>
      <c r="AF1414" s="19"/>
      <c r="AG1414" s="20" t="str">
        <f t="shared" si="287"/>
        <v/>
      </c>
      <c r="AH1414" s="20"/>
      <c r="AI1414" s="15">
        <f t="shared" si="282"/>
        <v>1.8</v>
      </c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 t="s">
        <v>30</v>
      </c>
      <c r="BK1414" s="9" t="s">
        <v>31</v>
      </c>
      <c r="BL1414" s="9" t="str">
        <f t="shared" si="284"/>
        <v xml:space="preserve"> 1</v>
      </c>
      <c r="BM1414" s="9">
        <v>0.04</v>
      </c>
      <c r="BN1414" s="15">
        <f t="shared" si="289"/>
        <v>25</v>
      </c>
      <c r="BO1414" s="9">
        <v>1</v>
      </c>
      <c r="BP1414" s="9">
        <v>1</v>
      </c>
      <c r="BQ1414" s="9">
        <v>45</v>
      </c>
      <c r="BR1414" s="9">
        <f t="shared" si="292"/>
        <v>45</v>
      </c>
      <c r="BS1414" s="9">
        <v>520</v>
      </c>
      <c r="BT1414" s="9" t="s">
        <v>32</v>
      </c>
      <c r="BU1414" s="9"/>
      <c r="BV1414" s="9">
        <v>45</v>
      </c>
      <c r="BW1414" s="9">
        <v>195</v>
      </c>
      <c r="BX1414" s="9">
        <v>3600</v>
      </c>
      <c r="BY1414" s="9">
        <v>5</v>
      </c>
      <c r="BZ1414" s="9">
        <v>9</v>
      </c>
      <c r="CA1414" s="9">
        <v>1</v>
      </c>
      <c r="CB1414" s="9">
        <v>16.43</v>
      </c>
      <c r="CC1414" s="9">
        <v>520</v>
      </c>
      <c r="CD1414" s="9">
        <v>405</v>
      </c>
      <c r="CE1414" s="9">
        <f t="shared" si="293"/>
        <v>555</v>
      </c>
      <c r="CF1414" s="9">
        <v>975</v>
      </c>
      <c r="CG1414" s="9">
        <v>3600</v>
      </c>
      <c r="CH1414" s="9">
        <v>739.21</v>
      </c>
      <c r="CI1414" s="9" t="s">
        <v>33</v>
      </c>
      <c r="CJ1414" s="15">
        <f t="shared" si="294"/>
        <v>4.2342342342342345</v>
      </c>
      <c r="CK1414" s="9"/>
      <c r="CL1414" s="9"/>
      <c r="CM1414" s="9"/>
      <c r="CN1414" s="9"/>
      <c r="CO1414" s="9"/>
      <c r="CP1414" s="9"/>
      <c r="CQ1414" s="9"/>
      <c r="CR1414" s="9"/>
      <c r="CS1414" s="9"/>
      <c r="CT1414" s="9"/>
      <c r="CU1414" s="9"/>
      <c r="CV1414" s="9"/>
      <c r="CW1414" s="9"/>
      <c r="CX1414" s="9"/>
      <c r="CY1414" s="9"/>
      <c r="CZ1414" s="9"/>
      <c r="DA1414" s="9"/>
      <c r="DB1414" s="9"/>
      <c r="DC1414" s="9"/>
    </row>
    <row r="1415" spans="1:107" ht="18.649999999999999" customHeight="1">
      <c r="A1415" s="9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10"/>
      <c r="N1415" s="9"/>
      <c r="O1415" s="9"/>
      <c r="P1415" s="9"/>
      <c r="Q1415" s="9"/>
      <c r="R1415" s="9"/>
      <c r="S1415" s="9">
        <v>45</v>
      </c>
      <c r="T1415" s="9">
        <f t="shared" si="290"/>
        <v>4.5000000000000005E-3</v>
      </c>
      <c r="U1415" s="9">
        <v>195</v>
      </c>
      <c r="V1415" s="9">
        <f t="shared" si="286"/>
        <v>0.19500000000000001</v>
      </c>
      <c r="W1415" s="9">
        <v>3.9</v>
      </c>
      <c r="X1415" s="9">
        <v>3900</v>
      </c>
      <c r="Y1415" s="9" t="s">
        <v>39</v>
      </c>
      <c r="Z1415" s="9" t="s">
        <v>45</v>
      </c>
      <c r="AA1415" s="11">
        <v>786.45</v>
      </c>
      <c r="AB1415" s="11" t="s">
        <v>59</v>
      </c>
      <c r="AC1415" s="12" t="str">
        <f t="shared" si="288"/>
        <v/>
      </c>
      <c r="AD1415" s="12" t="s">
        <v>54</v>
      </c>
      <c r="AE1415" s="27">
        <f t="shared" si="291"/>
        <v>1.8</v>
      </c>
      <c r="AF1415" s="19"/>
      <c r="AG1415" s="20" t="str">
        <f t="shared" si="287"/>
        <v/>
      </c>
      <c r="AH1415" s="20"/>
      <c r="AI1415" s="15">
        <f t="shared" si="282"/>
        <v>1.8</v>
      </c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 t="s">
        <v>30</v>
      </c>
      <c r="BK1415" s="9" t="s">
        <v>31</v>
      </c>
      <c r="BL1415" s="9" t="str">
        <f t="shared" si="284"/>
        <v xml:space="preserve"> 1</v>
      </c>
      <c r="BM1415" s="9">
        <v>0.04</v>
      </c>
      <c r="BN1415" s="15">
        <f t="shared" si="289"/>
        <v>25</v>
      </c>
      <c r="BO1415" s="9">
        <v>1</v>
      </c>
      <c r="BP1415" s="9">
        <v>1</v>
      </c>
      <c r="BQ1415" s="9">
        <v>45</v>
      </c>
      <c r="BR1415" s="9">
        <f t="shared" si="292"/>
        <v>45</v>
      </c>
      <c r="BS1415" s="9">
        <v>520</v>
      </c>
      <c r="BT1415" s="9" t="s">
        <v>32</v>
      </c>
      <c r="BU1415" s="9"/>
      <c r="BV1415" s="9">
        <v>45</v>
      </c>
      <c r="BW1415" s="9">
        <v>195</v>
      </c>
      <c r="BX1415" s="9">
        <v>3900</v>
      </c>
      <c r="BY1415" s="9">
        <v>5</v>
      </c>
      <c r="BZ1415" s="9">
        <v>9</v>
      </c>
      <c r="CA1415" s="9">
        <v>1</v>
      </c>
      <c r="CB1415" s="9">
        <v>17.8</v>
      </c>
      <c r="CC1415" s="9">
        <v>520</v>
      </c>
      <c r="CD1415" s="9">
        <v>405</v>
      </c>
      <c r="CE1415" s="9">
        <f t="shared" si="293"/>
        <v>555</v>
      </c>
      <c r="CF1415" s="9">
        <v>975</v>
      </c>
      <c r="CG1415" s="9">
        <v>3900</v>
      </c>
      <c r="CH1415" s="9">
        <v>800.81</v>
      </c>
      <c r="CI1415" s="9" t="s">
        <v>33</v>
      </c>
      <c r="CJ1415" s="15">
        <f t="shared" si="294"/>
        <v>4.2342342342342345</v>
      </c>
      <c r="CK1415" s="9"/>
      <c r="CL1415" s="9"/>
      <c r="CM1415" s="9"/>
      <c r="CN1415" s="9"/>
      <c r="CO1415" s="9"/>
      <c r="CP1415" s="9"/>
      <c r="CQ1415" s="9"/>
      <c r="CR1415" s="9"/>
      <c r="CS1415" s="9"/>
      <c r="CT1415" s="9"/>
      <c r="CU1415" s="9"/>
      <c r="CV1415" s="9"/>
      <c r="CW1415" s="9"/>
      <c r="CX1415" s="9"/>
      <c r="CY1415" s="9"/>
      <c r="CZ1415" s="9"/>
      <c r="DA1415" s="9"/>
      <c r="DB1415" s="9"/>
      <c r="DC1415" s="9"/>
    </row>
    <row r="1416" spans="1:107" ht="18.649999999999999" customHeight="1">
      <c r="A1416" s="9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10"/>
      <c r="N1416" s="9"/>
      <c r="O1416" s="9"/>
      <c r="P1416" s="9"/>
      <c r="Q1416" s="9"/>
      <c r="R1416" s="9"/>
      <c r="S1416" s="9">
        <v>45</v>
      </c>
      <c r="T1416" s="9">
        <f t="shared" si="290"/>
        <v>4.5000000000000005E-3</v>
      </c>
      <c r="U1416" s="9">
        <v>195</v>
      </c>
      <c r="V1416" s="9">
        <f t="shared" si="286"/>
        <v>0.19500000000000001</v>
      </c>
      <c r="W1416" s="9">
        <v>4.2</v>
      </c>
      <c r="X1416" s="9">
        <v>4200</v>
      </c>
      <c r="Y1416" s="9" t="s">
        <v>39</v>
      </c>
      <c r="Z1416" s="9" t="s">
        <v>45</v>
      </c>
      <c r="AA1416" s="11">
        <v>786.45</v>
      </c>
      <c r="AB1416" s="11" t="s">
        <v>59</v>
      </c>
      <c r="AC1416" s="12" t="str">
        <f t="shared" si="288"/>
        <v/>
      </c>
      <c r="AD1416" s="12" t="s">
        <v>54</v>
      </c>
      <c r="AE1416" s="27">
        <f t="shared" si="291"/>
        <v>1.8</v>
      </c>
      <c r="AF1416" s="19"/>
      <c r="AG1416" s="20" t="str">
        <f t="shared" si="287"/>
        <v/>
      </c>
      <c r="AH1416" s="20"/>
      <c r="AI1416" s="15">
        <f t="shared" si="282"/>
        <v>1.8</v>
      </c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 t="s">
        <v>30</v>
      </c>
      <c r="BK1416" s="9" t="s">
        <v>31</v>
      </c>
      <c r="BL1416" s="9" t="str">
        <f t="shared" si="284"/>
        <v xml:space="preserve"> 1</v>
      </c>
      <c r="BM1416" s="9">
        <v>0.04</v>
      </c>
      <c r="BN1416" s="15">
        <f t="shared" si="289"/>
        <v>25</v>
      </c>
      <c r="BO1416" s="9">
        <v>1</v>
      </c>
      <c r="BP1416" s="9">
        <v>1</v>
      </c>
      <c r="BQ1416" s="9">
        <v>45</v>
      </c>
      <c r="BR1416" s="9">
        <f t="shared" si="292"/>
        <v>45</v>
      </c>
      <c r="BS1416" s="9">
        <v>520</v>
      </c>
      <c r="BT1416" s="9" t="s">
        <v>32</v>
      </c>
      <c r="BU1416" s="9"/>
      <c r="BV1416" s="9">
        <v>45</v>
      </c>
      <c r="BW1416" s="9">
        <v>195</v>
      </c>
      <c r="BX1416" s="9">
        <v>4200</v>
      </c>
      <c r="BY1416" s="9">
        <v>5</v>
      </c>
      <c r="BZ1416" s="9">
        <v>9</v>
      </c>
      <c r="CA1416" s="9">
        <v>1</v>
      </c>
      <c r="CB1416" s="9">
        <v>19.16</v>
      </c>
      <c r="CC1416" s="9">
        <v>520</v>
      </c>
      <c r="CD1416" s="9">
        <v>405</v>
      </c>
      <c r="CE1416" s="9">
        <f t="shared" si="293"/>
        <v>555</v>
      </c>
      <c r="CF1416" s="9">
        <v>975</v>
      </c>
      <c r="CG1416" s="9">
        <v>4200</v>
      </c>
      <c r="CH1416" s="9">
        <v>862.41</v>
      </c>
      <c r="CI1416" s="9" t="s">
        <v>33</v>
      </c>
      <c r="CJ1416" s="15">
        <f t="shared" si="294"/>
        <v>4.2342342342342345</v>
      </c>
      <c r="CK1416" s="9"/>
      <c r="CL1416" s="9"/>
      <c r="CM1416" s="9"/>
      <c r="CN1416" s="9"/>
      <c r="CO1416" s="9"/>
      <c r="CP1416" s="9"/>
      <c r="CQ1416" s="9"/>
      <c r="CR1416" s="9"/>
      <c r="CS1416" s="9"/>
      <c r="CT1416" s="9"/>
      <c r="CU1416" s="9"/>
      <c r="CV1416" s="9"/>
      <c r="CW1416" s="9"/>
      <c r="CX1416" s="9"/>
      <c r="CY1416" s="9"/>
      <c r="CZ1416" s="9"/>
      <c r="DA1416" s="9"/>
      <c r="DB1416" s="9"/>
      <c r="DC1416" s="9"/>
    </row>
    <row r="1417" spans="1:107" ht="18.649999999999999" customHeight="1">
      <c r="A1417" s="9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10"/>
      <c r="N1417" s="9"/>
      <c r="O1417" s="9"/>
      <c r="P1417" s="9"/>
      <c r="Q1417" s="9"/>
      <c r="R1417" s="9"/>
      <c r="S1417" s="9">
        <v>45</v>
      </c>
      <c r="T1417" s="9">
        <f t="shared" si="290"/>
        <v>4.5000000000000005E-3</v>
      </c>
      <c r="U1417" s="9">
        <v>195</v>
      </c>
      <c r="V1417" s="9">
        <f t="shared" si="286"/>
        <v>0.19500000000000001</v>
      </c>
      <c r="W1417" s="9">
        <v>4.5</v>
      </c>
      <c r="X1417" s="9">
        <v>4500</v>
      </c>
      <c r="Y1417" s="9" t="s">
        <v>39</v>
      </c>
      <c r="Z1417" s="9" t="s">
        <v>45</v>
      </c>
      <c r="AA1417" s="11">
        <v>786.45</v>
      </c>
      <c r="AB1417" s="11" t="s">
        <v>59</v>
      </c>
      <c r="AC1417" s="12" t="str">
        <f t="shared" si="288"/>
        <v/>
      </c>
      <c r="AD1417" s="12" t="s">
        <v>54</v>
      </c>
      <c r="AE1417" s="27">
        <f t="shared" si="291"/>
        <v>2.25</v>
      </c>
      <c r="AF1417" s="19"/>
      <c r="AG1417" s="20" t="str">
        <f t="shared" si="287"/>
        <v/>
      </c>
      <c r="AH1417" s="20"/>
      <c r="AI1417" s="15">
        <f t="shared" ref="AI1417:AI1480" si="295">IF(ISBLANK(AF1417), AE1417,AF1417)</f>
        <v>2.25</v>
      </c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 t="s">
        <v>30</v>
      </c>
      <c r="BK1417" s="9" t="s">
        <v>31</v>
      </c>
      <c r="BL1417" s="9" t="str">
        <f t="shared" si="284"/>
        <v xml:space="preserve"> 1</v>
      </c>
      <c r="BM1417" s="9">
        <v>0.05</v>
      </c>
      <c r="BN1417" s="15">
        <f t="shared" si="289"/>
        <v>20</v>
      </c>
      <c r="BO1417" s="9">
        <v>1</v>
      </c>
      <c r="BP1417" s="9">
        <v>1</v>
      </c>
      <c r="BQ1417" s="9">
        <v>45</v>
      </c>
      <c r="BR1417" s="9">
        <f t="shared" si="292"/>
        <v>45</v>
      </c>
      <c r="BS1417" s="9">
        <v>520</v>
      </c>
      <c r="BT1417" s="9" t="s">
        <v>32</v>
      </c>
      <c r="BU1417" s="9"/>
      <c r="BV1417" s="9">
        <v>45</v>
      </c>
      <c r="BW1417" s="9">
        <v>195</v>
      </c>
      <c r="BX1417" s="9">
        <v>4500</v>
      </c>
      <c r="BY1417" s="9">
        <v>5</v>
      </c>
      <c r="BZ1417" s="9">
        <v>9</v>
      </c>
      <c r="CA1417" s="9">
        <v>1</v>
      </c>
      <c r="CB1417" s="9">
        <v>20.53</v>
      </c>
      <c r="CC1417" s="9">
        <v>520</v>
      </c>
      <c r="CD1417" s="9">
        <v>405</v>
      </c>
      <c r="CE1417" s="9">
        <f t="shared" si="293"/>
        <v>555</v>
      </c>
      <c r="CF1417" s="9">
        <v>975</v>
      </c>
      <c r="CG1417" s="9">
        <v>4500</v>
      </c>
      <c r="CH1417" s="9">
        <v>924.01</v>
      </c>
      <c r="CI1417" s="9" t="s">
        <v>33</v>
      </c>
      <c r="CJ1417" s="15">
        <f t="shared" si="294"/>
        <v>4.2342342342342345</v>
      </c>
      <c r="CK1417" s="9"/>
      <c r="CL1417" s="9"/>
      <c r="CM1417" s="9"/>
      <c r="CN1417" s="9"/>
      <c r="CO1417" s="9"/>
      <c r="CP1417" s="9"/>
      <c r="CQ1417" s="9"/>
      <c r="CR1417" s="9"/>
      <c r="CS1417" s="9"/>
      <c r="CT1417" s="9"/>
      <c r="CU1417" s="9"/>
      <c r="CV1417" s="9"/>
      <c r="CW1417" s="9"/>
      <c r="CX1417" s="9"/>
      <c r="CY1417" s="9"/>
      <c r="CZ1417" s="9"/>
      <c r="DA1417" s="9"/>
      <c r="DB1417" s="9"/>
      <c r="DC1417" s="9"/>
    </row>
    <row r="1418" spans="1:107" ht="18.649999999999999" customHeight="1">
      <c r="A1418" s="9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10"/>
      <c r="N1418" s="9"/>
      <c r="O1418" s="9"/>
      <c r="P1418" s="9"/>
      <c r="Q1418" s="9"/>
      <c r="R1418" s="9"/>
      <c r="S1418" s="9">
        <v>45</v>
      </c>
      <c r="T1418" s="9">
        <f t="shared" si="290"/>
        <v>4.5000000000000005E-3</v>
      </c>
      <c r="U1418" s="9">
        <v>195</v>
      </c>
      <c r="V1418" s="9">
        <f t="shared" si="286"/>
        <v>0.19500000000000001</v>
      </c>
      <c r="W1418" s="9">
        <v>4.8</v>
      </c>
      <c r="X1418" s="9">
        <v>4800</v>
      </c>
      <c r="Y1418" s="9" t="s">
        <v>39</v>
      </c>
      <c r="Z1418" s="9" t="s">
        <v>45</v>
      </c>
      <c r="AA1418" s="11">
        <v>786.45</v>
      </c>
      <c r="AB1418" s="11" t="s">
        <v>59</v>
      </c>
      <c r="AC1418" s="12" t="str">
        <f t="shared" si="288"/>
        <v/>
      </c>
      <c r="AD1418" s="12" t="s">
        <v>54</v>
      </c>
      <c r="AE1418" s="27">
        <f t="shared" si="291"/>
        <v>2.25</v>
      </c>
      <c r="AF1418" s="19"/>
      <c r="AG1418" s="20" t="str">
        <f t="shared" si="287"/>
        <v/>
      </c>
      <c r="AH1418" s="20"/>
      <c r="AI1418" s="15">
        <f t="shared" si="295"/>
        <v>2.25</v>
      </c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 t="s">
        <v>30</v>
      </c>
      <c r="BK1418" s="9" t="s">
        <v>31</v>
      </c>
      <c r="BL1418" s="9" t="str">
        <f t="shared" si="284"/>
        <v xml:space="preserve"> 1</v>
      </c>
      <c r="BM1418" s="9">
        <v>0.05</v>
      </c>
      <c r="BN1418" s="15">
        <f t="shared" si="289"/>
        <v>20</v>
      </c>
      <c r="BO1418" s="9">
        <v>1</v>
      </c>
      <c r="BP1418" s="9">
        <v>1</v>
      </c>
      <c r="BQ1418" s="9">
        <v>45</v>
      </c>
      <c r="BR1418" s="9">
        <f t="shared" si="292"/>
        <v>45</v>
      </c>
      <c r="BS1418" s="9">
        <v>520</v>
      </c>
      <c r="BT1418" s="9" t="s">
        <v>32</v>
      </c>
      <c r="BU1418" s="9"/>
      <c r="BV1418" s="9">
        <v>45</v>
      </c>
      <c r="BW1418" s="9">
        <v>195</v>
      </c>
      <c r="BX1418" s="9">
        <v>4800</v>
      </c>
      <c r="BY1418" s="9">
        <v>5</v>
      </c>
      <c r="BZ1418" s="9">
        <v>9</v>
      </c>
      <c r="CA1418" s="9">
        <v>1</v>
      </c>
      <c r="CB1418" s="9">
        <v>21.9</v>
      </c>
      <c r="CC1418" s="9">
        <v>520</v>
      </c>
      <c r="CD1418" s="9">
        <v>405</v>
      </c>
      <c r="CE1418" s="9">
        <f t="shared" si="293"/>
        <v>555</v>
      </c>
      <c r="CF1418" s="9">
        <v>975</v>
      </c>
      <c r="CG1418" s="9">
        <v>4800</v>
      </c>
      <c r="CH1418" s="9">
        <v>985.61</v>
      </c>
      <c r="CI1418" s="9" t="s">
        <v>33</v>
      </c>
      <c r="CJ1418" s="15">
        <f t="shared" si="294"/>
        <v>4.2342342342342345</v>
      </c>
      <c r="CK1418" s="9"/>
      <c r="CL1418" s="9"/>
      <c r="CM1418" s="9"/>
      <c r="CN1418" s="9"/>
      <c r="CO1418" s="9"/>
      <c r="CP1418" s="9"/>
      <c r="CQ1418" s="9"/>
      <c r="CR1418" s="9"/>
      <c r="CS1418" s="9"/>
      <c r="CT1418" s="9"/>
      <c r="CU1418" s="9"/>
      <c r="CV1418" s="9"/>
      <c r="CW1418" s="9"/>
      <c r="CX1418" s="9"/>
      <c r="CY1418" s="9"/>
      <c r="CZ1418" s="9"/>
      <c r="DA1418" s="9"/>
      <c r="DB1418" s="9"/>
      <c r="DC1418" s="9"/>
    </row>
    <row r="1419" spans="1:107" ht="18.649999999999999" customHeight="1">
      <c r="A1419" s="9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10"/>
      <c r="N1419" s="9"/>
      <c r="O1419" s="9"/>
      <c r="P1419" s="9"/>
      <c r="Q1419" s="9"/>
      <c r="R1419" s="9"/>
      <c r="S1419" s="9">
        <v>45</v>
      </c>
      <c r="T1419" s="9">
        <f t="shared" si="290"/>
        <v>4.5000000000000005E-3</v>
      </c>
      <c r="U1419" s="9">
        <v>195</v>
      </c>
      <c r="V1419" s="9">
        <f t="shared" si="286"/>
        <v>0.19500000000000001</v>
      </c>
      <c r="W1419" s="9">
        <v>5.0999999999999996</v>
      </c>
      <c r="X1419" s="9">
        <v>5100</v>
      </c>
      <c r="Y1419" s="9" t="s">
        <v>39</v>
      </c>
      <c r="Z1419" s="9" t="s">
        <v>45</v>
      </c>
      <c r="AA1419" s="11">
        <v>786.45</v>
      </c>
      <c r="AB1419" s="11" t="s">
        <v>59</v>
      </c>
      <c r="AC1419" s="12" t="str">
        <f t="shared" si="288"/>
        <v/>
      </c>
      <c r="AD1419" s="12" t="s">
        <v>54</v>
      </c>
      <c r="AE1419" s="27">
        <f t="shared" si="291"/>
        <v>2.25</v>
      </c>
      <c r="AF1419" s="19"/>
      <c r="AG1419" s="20" t="str">
        <f t="shared" si="287"/>
        <v/>
      </c>
      <c r="AH1419" s="20"/>
      <c r="AI1419" s="15">
        <f t="shared" si="295"/>
        <v>2.25</v>
      </c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9"/>
      <c r="BG1419" s="9"/>
      <c r="BH1419" s="9"/>
      <c r="BI1419" s="9"/>
      <c r="BJ1419" s="9" t="s">
        <v>30</v>
      </c>
      <c r="BK1419" s="9" t="s">
        <v>31</v>
      </c>
      <c r="BL1419" s="9" t="str">
        <f t="shared" si="284"/>
        <v xml:space="preserve"> 1</v>
      </c>
      <c r="BM1419" s="9">
        <v>0.05</v>
      </c>
      <c r="BN1419" s="15">
        <f t="shared" si="289"/>
        <v>20</v>
      </c>
      <c r="BO1419" s="9">
        <v>1</v>
      </c>
      <c r="BP1419" s="9">
        <v>1</v>
      </c>
      <c r="BQ1419" s="9">
        <v>45</v>
      </c>
      <c r="BR1419" s="9">
        <f t="shared" si="292"/>
        <v>45</v>
      </c>
      <c r="BS1419" s="9">
        <v>520</v>
      </c>
      <c r="BT1419" s="9" t="s">
        <v>32</v>
      </c>
      <c r="BU1419" s="9"/>
      <c r="BV1419" s="9">
        <v>45</v>
      </c>
      <c r="BW1419" s="9">
        <v>195</v>
      </c>
      <c r="BX1419" s="9">
        <v>5100</v>
      </c>
      <c r="BY1419" s="9">
        <v>5</v>
      </c>
      <c r="BZ1419" s="9">
        <v>9</v>
      </c>
      <c r="CA1419" s="9">
        <v>1</v>
      </c>
      <c r="CB1419" s="9">
        <v>23.27</v>
      </c>
      <c r="CC1419" s="9">
        <v>520</v>
      </c>
      <c r="CD1419" s="9">
        <v>405</v>
      </c>
      <c r="CE1419" s="9">
        <f t="shared" si="293"/>
        <v>555</v>
      </c>
      <c r="CF1419" s="9">
        <v>975</v>
      </c>
      <c r="CG1419" s="9">
        <v>5100</v>
      </c>
      <c r="CH1419" s="9">
        <v>1047.21</v>
      </c>
      <c r="CI1419" s="9" t="s">
        <v>33</v>
      </c>
      <c r="CJ1419" s="15">
        <f t="shared" si="294"/>
        <v>4.2342342342342345</v>
      </c>
      <c r="CK1419" s="9"/>
      <c r="CL1419" s="9"/>
      <c r="CM1419" s="9"/>
      <c r="CN1419" s="9"/>
      <c r="CO1419" s="9"/>
      <c r="CP1419" s="9"/>
      <c r="CQ1419" s="9"/>
      <c r="CR1419" s="9"/>
      <c r="CS1419" s="9"/>
      <c r="CT1419" s="9"/>
      <c r="CU1419" s="9"/>
      <c r="CV1419" s="9"/>
      <c r="CW1419" s="9"/>
      <c r="CX1419" s="9"/>
      <c r="CY1419" s="9"/>
      <c r="CZ1419" s="9"/>
      <c r="DA1419" s="9"/>
      <c r="DB1419" s="9"/>
      <c r="DC1419" s="9"/>
    </row>
    <row r="1420" spans="1:107" ht="18.649999999999999" customHeight="1">
      <c r="A1420" s="9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10"/>
      <c r="N1420" s="9"/>
      <c r="O1420" s="9"/>
      <c r="P1420" s="9"/>
      <c r="Q1420" s="9"/>
      <c r="R1420" s="9"/>
      <c r="S1420" s="9">
        <v>45</v>
      </c>
      <c r="T1420" s="9">
        <f t="shared" si="290"/>
        <v>4.5000000000000005E-3</v>
      </c>
      <c r="U1420" s="9">
        <v>195</v>
      </c>
      <c r="V1420" s="9">
        <f t="shared" si="286"/>
        <v>0.19500000000000001</v>
      </c>
      <c r="W1420" s="9">
        <v>5.4</v>
      </c>
      <c r="X1420" s="9">
        <v>5400</v>
      </c>
      <c r="Y1420" s="9" t="s">
        <v>39</v>
      </c>
      <c r="Z1420" s="9" t="s">
        <v>45</v>
      </c>
      <c r="AA1420" s="11">
        <v>786.45</v>
      </c>
      <c r="AB1420" s="11" t="s">
        <v>59</v>
      </c>
      <c r="AC1420" s="12" t="str">
        <f t="shared" si="288"/>
        <v/>
      </c>
      <c r="AD1420" s="12" t="s">
        <v>54</v>
      </c>
      <c r="AE1420" s="27">
        <f t="shared" si="291"/>
        <v>2.25</v>
      </c>
      <c r="AF1420" s="19"/>
      <c r="AG1420" s="20" t="str">
        <f t="shared" si="287"/>
        <v/>
      </c>
      <c r="AH1420" s="20"/>
      <c r="AI1420" s="15">
        <f t="shared" si="295"/>
        <v>2.25</v>
      </c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9"/>
      <c r="BG1420" s="9"/>
      <c r="BH1420" s="9"/>
      <c r="BI1420" s="9"/>
      <c r="BJ1420" s="9" t="s">
        <v>30</v>
      </c>
      <c r="BK1420" s="9" t="s">
        <v>31</v>
      </c>
      <c r="BL1420" s="9" t="str">
        <f t="shared" si="284"/>
        <v xml:space="preserve"> 1</v>
      </c>
      <c r="BM1420" s="9">
        <v>0.05</v>
      </c>
      <c r="BN1420" s="15">
        <f t="shared" si="289"/>
        <v>20</v>
      </c>
      <c r="BO1420" s="9">
        <v>1</v>
      </c>
      <c r="BP1420" s="9">
        <v>1</v>
      </c>
      <c r="BQ1420" s="9">
        <v>45</v>
      </c>
      <c r="BR1420" s="9">
        <f t="shared" si="292"/>
        <v>45</v>
      </c>
      <c r="BS1420" s="9">
        <v>520</v>
      </c>
      <c r="BT1420" s="9" t="s">
        <v>32</v>
      </c>
      <c r="BU1420" s="9"/>
      <c r="BV1420" s="9">
        <v>45</v>
      </c>
      <c r="BW1420" s="9">
        <v>195</v>
      </c>
      <c r="BX1420" s="9">
        <v>5400</v>
      </c>
      <c r="BY1420" s="9">
        <v>5</v>
      </c>
      <c r="BZ1420" s="9">
        <v>9</v>
      </c>
      <c r="CA1420" s="9">
        <v>1</v>
      </c>
      <c r="CB1420" s="9">
        <v>24.64</v>
      </c>
      <c r="CC1420" s="9">
        <v>520</v>
      </c>
      <c r="CD1420" s="9">
        <v>405</v>
      </c>
      <c r="CE1420" s="9">
        <f t="shared" si="293"/>
        <v>555</v>
      </c>
      <c r="CF1420" s="9">
        <v>975</v>
      </c>
      <c r="CG1420" s="9">
        <v>5400</v>
      </c>
      <c r="CH1420" s="9">
        <v>1108.81</v>
      </c>
      <c r="CI1420" s="9" t="s">
        <v>33</v>
      </c>
      <c r="CJ1420" s="15">
        <f t="shared" si="294"/>
        <v>4.2342342342342345</v>
      </c>
      <c r="CK1420" s="9"/>
      <c r="CL1420" s="9"/>
      <c r="CM1420" s="9"/>
      <c r="CN1420" s="9"/>
      <c r="CO1420" s="9"/>
      <c r="CP1420" s="9"/>
      <c r="CQ1420" s="9"/>
      <c r="CR1420" s="9"/>
      <c r="CS1420" s="9"/>
      <c r="CT1420" s="9"/>
      <c r="CU1420" s="9"/>
      <c r="CV1420" s="9"/>
      <c r="CW1420" s="9"/>
      <c r="CX1420" s="9"/>
      <c r="CY1420" s="9"/>
      <c r="CZ1420" s="9"/>
      <c r="DA1420" s="9"/>
      <c r="DB1420" s="9"/>
      <c r="DC1420" s="9"/>
    </row>
    <row r="1421" spans="1:107" ht="18.649999999999999" customHeight="1">
      <c r="A1421" s="9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10"/>
      <c r="N1421" s="9"/>
      <c r="O1421" s="9"/>
      <c r="P1421" s="9"/>
      <c r="Q1421" s="9"/>
      <c r="R1421" s="9"/>
      <c r="S1421" s="9">
        <v>45</v>
      </c>
      <c r="T1421" s="9">
        <f t="shared" si="290"/>
        <v>4.5000000000000005E-3</v>
      </c>
      <c r="U1421" s="9">
        <v>195</v>
      </c>
      <c r="V1421" s="9">
        <f t="shared" si="286"/>
        <v>0.19500000000000001</v>
      </c>
      <c r="W1421" s="9">
        <v>5.7</v>
      </c>
      <c r="X1421" s="9">
        <v>5700</v>
      </c>
      <c r="Y1421" s="9" t="s">
        <v>39</v>
      </c>
      <c r="Z1421" s="9" t="s">
        <v>45</v>
      </c>
      <c r="AA1421" s="11">
        <v>786.45</v>
      </c>
      <c r="AB1421" s="11" t="s">
        <v>59</v>
      </c>
      <c r="AC1421" s="12" t="str">
        <f t="shared" si="288"/>
        <v/>
      </c>
      <c r="AD1421" s="12" t="s">
        <v>54</v>
      </c>
      <c r="AE1421" s="27">
        <f t="shared" si="291"/>
        <v>2.6999999999999997</v>
      </c>
      <c r="AF1421" s="19"/>
      <c r="AG1421" s="20" t="str">
        <f t="shared" si="287"/>
        <v/>
      </c>
      <c r="AH1421" s="20"/>
      <c r="AI1421" s="15">
        <f t="shared" si="295"/>
        <v>2.6999999999999997</v>
      </c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 t="s">
        <v>30</v>
      </c>
      <c r="BK1421" s="9" t="s">
        <v>31</v>
      </c>
      <c r="BL1421" s="9" t="str">
        <f t="shared" si="284"/>
        <v xml:space="preserve"> 1</v>
      </c>
      <c r="BM1421" s="9">
        <v>0.06</v>
      </c>
      <c r="BN1421" s="15">
        <f t="shared" si="289"/>
        <v>16.666666666666668</v>
      </c>
      <c r="BO1421" s="9">
        <v>1</v>
      </c>
      <c r="BP1421" s="9">
        <v>1</v>
      </c>
      <c r="BQ1421" s="9">
        <v>45</v>
      </c>
      <c r="BR1421" s="9">
        <f t="shared" si="292"/>
        <v>45</v>
      </c>
      <c r="BS1421" s="9">
        <v>520</v>
      </c>
      <c r="BT1421" s="9" t="s">
        <v>32</v>
      </c>
      <c r="BU1421" s="9"/>
      <c r="BV1421" s="9">
        <v>45</v>
      </c>
      <c r="BW1421" s="9">
        <v>195</v>
      </c>
      <c r="BX1421" s="9">
        <v>5700</v>
      </c>
      <c r="BY1421" s="9">
        <v>5</v>
      </c>
      <c r="BZ1421" s="9">
        <v>9</v>
      </c>
      <c r="CA1421" s="9">
        <v>1</v>
      </c>
      <c r="CB1421" s="9">
        <v>26.01</v>
      </c>
      <c r="CC1421" s="9">
        <v>520</v>
      </c>
      <c r="CD1421" s="9">
        <v>405</v>
      </c>
      <c r="CE1421" s="9">
        <f t="shared" si="293"/>
        <v>555</v>
      </c>
      <c r="CF1421" s="9">
        <v>975</v>
      </c>
      <c r="CG1421" s="9">
        <v>5700</v>
      </c>
      <c r="CH1421" s="9">
        <v>1170.4100000000001</v>
      </c>
      <c r="CI1421" s="9" t="s">
        <v>33</v>
      </c>
      <c r="CJ1421" s="15">
        <f t="shared" si="294"/>
        <v>4.2342342342342345</v>
      </c>
      <c r="CK1421" s="9"/>
      <c r="CL1421" s="9"/>
      <c r="CM1421" s="9"/>
      <c r="CN1421" s="9"/>
      <c r="CO1421" s="9"/>
      <c r="CP1421" s="9"/>
      <c r="CQ1421" s="9"/>
      <c r="CR1421" s="9"/>
      <c r="CS1421" s="9"/>
      <c r="CT1421" s="9"/>
      <c r="CU1421" s="9"/>
      <c r="CV1421" s="9"/>
      <c r="CW1421" s="9"/>
      <c r="CX1421" s="9"/>
      <c r="CY1421" s="9"/>
      <c r="CZ1421" s="9"/>
      <c r="DA1421" s="9"/>
      <c r="DB1421" s="9"/>
      <c r="DC1421" s="9"/>
    </row>
    <row r="1422" spans="1:107" ht="18.649999999999999" customHeight="1">
      <c r="A1422" s="9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10"/>
      <c r="N1422" s="9"/>
      <c r="O1422" s="9"/>
      <c r="P1422" s="9"/>
      <c r="Q1422" s="9"/>
      <c r="R1422" s="9"/>
      <c r="S1422" s="9">
        <v>45</v>
      </c>
      <c r="T1422" s="9">
        <f t="shared" si="290"/>
        <v>4.5000000000000005E-3</v>
      </c>
      <c r="U1422" s="9">
        <v>195</v>
      </c>
      <c r="V1422" s="9">
        <f t="shared" si="286"/>
        <v>0.19500000000000001</v>
      </c>
      <c r="W1422" s="9">
        <v>6</v>
      </c>
      <c r="X1422" s="9">
        <v>6000</v>
      </c>
      <c r="Y1422" s="9" t="s">
        <v>39</v>
      </c>
      <c r="Z1422" s="9" t="s">
        <v>45</v>
      </c>
      <c r="AA1422" s="11">
        <v>786.45</v>
      </c>
      <c r="AB1422" s="11" t="s">
        <v>59</v>
      </c>
      <c r="AC1422" s="12" t="str">
        <f t="shared" si="288"/>
        <v/>
      </c>
      <c r="AD1422" s="12" t="s">
        <v>54</v>
      </c>
      <c r="AE1422" s="27">
        <f t="shared" si="291"/>
        <v>2.6999999999999997</v>
      </c>
      <c r="AF1422" s="19"/>
      <c r="AG1422" s="20" t="str">
        <f t="shared" si="287"/>
        <v/>
      </c>
      <c r="AH1422" s="20"/>
      <c r="AI1422" s="15">
        <f t="shared" si="295"/>
        <v>2.6999999999999997</v>
      </c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 t="s">
        <v>30</v>
      </c>
      <c r="BK1422" s="9" t="s">
        <v>31</v>
      </c>
      <c r="BL1422" s="9" t="str">
        <f t="shared" si="284"/>
        <v xml:space="preserve"> 1</v>
      </c>
      <c r="BM1422" s="9">
        <v>0.06</v>
      </c>
      <c r="BN1422" s="15">
        <f t="shared" si="289"/>
        <v>16.666666666666668</v>
      </c>
      <c r="BO1422" s="9">
        <v>1</v>
      </c>
      <c r="BP1422" s="9">
        <v>1</v>
      </c>
      <c r="BQ1422" s="9">
        <v>45</v>
      </c>
      <c r="BR1422" s="9">
        <f t="shared" si="292"/>
        <v>45</v>
      </c>
      <c r="BS1422" s="9">
        <v>520</v>
      </c>
      <c r="BT1422" s="9" t="s">
        <v>32</v>
      </c>
      <c r="BU1422" s="9"/>
      <c r="BV1422" s="9">
        <v>45</v>
      </c>
      <c r="BW1422" s="9">
        <v>195</v>
      </c>
      <c r="BX1422" s="9">
        <v>6000</v>
      </c>
      <c r="BY1422" s="9">
        <v>5</v>
      </c>
      <c r="BZ1422" s="9">
        <v>9</v>
      </c>
      <c r="CA1422" s="9">
        <v>1</v>
      </c>
      <c r="CB1422" s="9">
        <v>27.38</v>
      </c>
      <c r="CC1422" s="9">
        <v>520</v>
      </c>
      <c r="CD1422" s="9">
        <v>405</v>
      </c>
      <c r="CE1422" s="9">
        <f t="shared" si="293"/>
        <v>555</v>
      </c>
      <c r="CF1422" s="9">
        <v>975</v>
      </c>
      <c r="CG1422" s="9">
        <v>6000</v>
      </c>
      <c r="CH1422" s="9">
        <v>1232.01</v>
      </c>
      <c r="CI1422" s="9" t="s">
        <v>33</v>
      </c>
      <c r="CJ1422" s="15">
        <f t="shared" si="294"/>
        <v>4.2342342342342345</v>
      </c>
      <c r="CK1422" s="9"/>
      <c r="CL1422" s="9"/>
      <c r="CM1422" s="9"/>
      <c r="CN1422" s="9"/>
      <c r="CO1422" s="9"/>
      <c r="CP1422" s="9"/>
      <c r="CQ1422" s="9"/>
      <c r="CR1422" s="9"/>
      <c r="CS1422" s="9"/>
      <c r="CT1422" s="9"/>
      <c r="CU1422" s="9"/>
      <c r="CV1422" s="9"/>
      <c r="CW1422" s="9"/>
      <c r="CX1422" s="9"/>
      <c r="CY1422" s="9"/>
      <c r="CZ1422" s="9"/>
      <c r="DA1422" s="9"/>
      <c r="DB1422" s="9"/>
      <c r="DC1422" s="9"/>
    </row>
    <row r="1423" spans="1:107" ht="18.649999999999999" customHeight="1">
      <c r="A1423" s="9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10"/>
      <c r="N1423" s="9"/>
      <c r="O1423" s="9"/>
      <c r="P1423" s="9"/>
      <c r="Q1423" s="9"/>
      <c r="R1423" s="9"/>
      <c r="S1423" s="9">
        <v>58</v>
      </c>
      <c r="T1423" s="9">
        <f t="shared" si="290"/>
        <v>5.8000000000000005E-3</v>
      </c>
      <c r="U1423" s="9">
        <v>168</v>
      </c>
      <c r="V1423" s="9">
        <f t="shared" si="286"/>
        <v>0.16800000000000001</v>
      </c>
      <c r="W1423" s="9">
        <v>3</v>
      </c>
      <c r="X1423" s="9">
        <v>3000</v>
      </c>
      <c r="Y1423" s="9" t="s">
        <v>39</v>
      </c>
      <c r="Z1423" s="9" t="s">
        <v>45</v>
      </c>
      <c r="AA1423" s="11">
        <v>786.45</v>
      </c>
      <c r="AB1423" s="11" t="s">
        <v>59</v>
      </c>
      <c r="AC1423" s="12" t="str">
        <f t="shared" si="288"/>
        <v/>
      </c>
      <c r="AD1423" s="12" t="s">
        <v>54</v>
      </c>
      <c r="AE1423" s="27">
        <f t="shared" si="291"/>
        <v>1.26</v>
      </c>
      <c r="AF1423" s="19"/>
      <c r="AG1423" s="20" t="str">
        <f t="shared" si="287"/>
        <v/>
      </c>
      <c r="AH1423" s="20"/>
      <c r="AI1423" s="15">
        <f t="shared" si="295"/>
        <v>1.26</v>
      </c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 t="s">
        <v>30</v>
      </c>
      <c r="BK1423" s="9" t="s">
        <v>31</v>
      </c>
      <c r="BL1423" s="9" t="str">
        <f t="shared" si="284"/>
        <v xml:space="preserve"> 1</v>
      </c>
      <c r="BM1423" s="9">
        <v>0.03</v>
      </c>
      <c r="BN1423" s="15">
        <f t="shared" si="289"/>
        <v>33.333333333333336</v>
      </c>
      <c r="BO1423" s="9">
        <v>1</v>
      </c>
      <c r="BP1423" s="9">
        <v>1</v>
      </c>
      <c r="BQ1423" s="9">
        <v>42</v>
      </c>
      <c r="BR1423" s="9">
        <f t="shared" si="292"/>
        <v>42</v>
      </c>
      <c r="BS1423" s="9">
        <v>520</v>
      </c>
      <c r="BT1423" s="9" t="s">
        <v>32</v>
      </c>
      <c r="BU1423" s="9"/>
      <c r="BV1423" s="9">
        <v>58</v>
      </c>
      <c r="BW1423" s="9">
        <v>168</v>
      </c>
      <c r="BX1423" s="9">
        <v>3000</v>
      </c>
      <c r="BY1423" s="9">
        <v>6</v>
      </c>
      <c r="BZ1423" s="9">
        <v>7</v>
      </c>
      <c r="CA1423" s="9">
        <v>1</v>
      </c>
      <c r="CB1423" s="9">
        <v>15.2</v>
      </c>
      <c r="CC1423" s="9">
        <v>520</v>
      </c>
      <c r="CD1423" s="9">
        <v>406</v>
      </c>
      <c r="CE1423" s="9">
        <f t="shared" si="293"/>
        <v>556</v>
      </c>
      <c r="CF1423" s="9">
        <v>1008</v>
      </c>
      <c r="CG1423" s="9">
        <v>3000</v>
      </c>
      <c r="CH1423" s="9">
        <v>638.42999999999995</v>
      </c>
      <c r="CI1423" s="9" t="s">
        <v>33</v>
      </c>
      <c r="CJ1423" s="15">
        <f t="shared" si="294"/>
        <v>4.2266187050359711</v>
      </c>
      <c r="CK1423" s="9"/>
      <c r="CL1423" s="9"/>
      <c r="CM1423" s="9"/>
      <c r="CN1423" s="9"/>
      <c r="CO1423" s="9"/>
      <c r="CP1423" s="9"/>
      <c r="CQ1423" s="9"/>
      <c r="CR1423" s="9"/>
      <c r="CS1423" s="9"/>
      <c r="CT1423" s="9"/>
      <c r="CU1423" s="9"/>
      <c r="CV1423" s="9"/>
      <c r="CW1423" s="9"/>
      <c r="CX1423" s="9"/>
      <c r="CY1423" s="9"/>
      <c r="CZ1423" s="9"/>
      <c r="DA1423" s="9"/>
      <c r="DB1423" s="9"/>
      <c r="DC1423" s="9"/>
    </row>
    <row r="1424" spans="1:107" ht="18.649999999999999" customHeight="1">
      <c r="A1424" s="9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10"/>
      <c r="N1424" s="9"/>
      <c r="O1424" s="9"/>
      <c r="P1424" s="9"/>
      <c r="Q1424" s="9"/>
      <c r="R1424" s="9"/>
      <c r="S1424" s="9">
        <v>58</v>
      </c>
      <c r="T1424" s="9">
        <f t="shared" si="290"/>
        <v>5.8000000000000005E-3</v>
      </c>
      <c r="U1424" s="9">
        <v>168</v>
      </c>
      <c r="V1424" s="9">
        <f t="shared" si="286"/>
        <v>0.16800000000000001</v>
      </c>
      <c r="W1424" s="9">
        <v>3.3</v>
      </c>
      <c r="X1424" s="9">
        <v>3300</v>
      </c>
      <c r="Y1424" s="9" t="s">
        <v>39</v>
      </c>
      <c r="Z1424" s="9" t="s">
        <v>45</v>
      </c>
      <c r="AA1424" s="11">
        <v>786.45</v>
      </c>
      <c r="AB1424" s="11" t="s">
        <v>59</v>
      </c>
      <c r="AC1424" s="12" t="str">
        <f t="shared" si="288"/>
        <v/>
      </c>
      <c r="AD1424" s="12" t="s">
        <v>54</v>
      </c>
      <c r="AE1424" s="27">
        <f t="shared" si="291"/>
        <v>1.26</v>
      </c>
      <c r="AF1424" s="19"/>
      <c r="AG1424" s="20" t="str">
        <f t="shared" si="287"/>
        <v/>
      </c>
      <c r="AH1424" s="20"/>
      <c r="AI1424" s="15">
        <f t="shared" si="295"/>
        <v>1.26</v>
      </c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  <c r="BF1424" s="9"/>
      <c r="BG1424" s="9"/>
      <c r="BH1424" s="9"/>
      <c r="BI1424" s="9"/>
      <c r="BJ1424" s="9" t="s">
        <v>30</v>
      </c>
      <c r="BK1424" s="9" t="s">
        <v>31</v>
      </c>
      <c r="BL1424" s="9" t="str">
        <f t="shared" si="284"/>
        <v xml:space="preserve"> 1</v>
      </c>
      <c r="BM1424" s="9">
        <v>0.03</v>
      </c>
      <c r="BN1424" s="15">
        <f t="shared" si="289"/>
        <v>33.333333333333336</v>
      </c>
      <c r="BO1424" s="9">
        <v>1</v>
      </c>
      <c r="BP1424" s="9">
        <v>1</v>
      </c>
      <c r="BQ1424" s="9">
        <v>42</v>
      </c>
      <c r="BR1424" s="9">
        <f t="shared" si="292"/>
        <v>42</v>
      </c>
      <c r="BS1424" s="9">
        <v>520</v>
      </c>
      <c r="BT1424" s="9" t="s">
        <v>32</v>
      </c>
      <c r="BU1424" s="9"/>
      <c r="BV1424" s="9">
        <v>58</v>
      </c>
      <c r="BW1424" s="9">
        <v>168</v>
      </c>
      <c r="BX1424" s="9">
        <v>3300</v>
      </c>
      <c r="BY1424" s="9">
        <v>6</v>
      </c>
      <c r="BZ1424" s="9">
        <v>7</v>
      </c>
      <c r="CA1424" s="9">
        <v>1</v>
      </c>
      <c r="CB1424" s="9">
        <v>16.72</v>
      </c>
      <c r="CC1424" s="9">
        <v>520</v>
      </c>
      <c r="CD1424" s="9">
        <v>406</v>
      </c>
      <c r="CE1424" s="9">
        <f t="shared" si="293"/>
        <v>556</v>
      </c>
      <c r="CF1424" s="9">
        <v>1008</v>
      </c>
      <c r="CG1424" s="9">
        <v>3300</v>
      </c>
      <c r="CH1424" s="9">
        <v>702.27</v>
      </c>
      <c r="CI1424" s="9" t="s">
        <v>33</v>
      </c>
      <c r="CJ1424" s="15">
        <f t="shared" si="294"/>
        <v>4.2266187050359711</v>
      </c>
      <c r="CK1424" s="9"/>
      <c r="CL1424" s="9"/>
      <c r="CM1424" s="9"/>
      <c r="CN1424" s="9"/>
      <c r="CO1424" s="9"/>
      <c r="CP1424" s="9"/>
      <c r="CQ1424" s="9"/>
      <c r="CR1424" s="9"/>
      <c r="CS1424" s="9"/>
      <c r="CT1424" s="9"/>
      <c r="CU1424" s="9"/>
      <c r="CV1424" s="9"/>
      <c r="CW1424" s="9"/>
      <c r="CX1424" s="9"/>
      <c r="CY1424" s="9"/>
      <c r="CZ1424" s="9"/>
      <c r="DA1424" s="9"/>
      <c r="DB1424" s="9"/>
      <c r="DC1424" s="9"/>
    </row>
    <row r="1425" spans="1:107" ht="18.649999999999999" customHeight="1">
      <c r="A1425" s="9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10"/>
      <c r="N1425" s="9"/>
      <c r="O1425" s="9"/>
      <c r="P1425" s="9"/>
      <c r="Q1425" s="9"/>
      <c r="R1425" s="9"/>
      <c r="S1425" s="9">
        <v>58</v>
      </c>
      <c r="T1425" s="9">
        <f t="shared" si="290"/>
        <v>5.8000000000000005E-3</v>
      </c>
      <c r="U1425" s="9">
        <v>168</v>
      </c>
      <c r="V1425" s="9">
        <f t="shared" si="286"/>
        <v>0.16800000000000001</v>
      </c>
      <c r="W1425" s="9">
        <v>3.6</v>
      </c>
      <c r="X1425" s="9">
        <v>3600</v>
      </c>
      <c r="Y1425" s="9" t="s">
        <v>39</v>
      </c>
      <c r="Z1425" s="9" t="s">
        <v>45</v>
      </c>
      <c r="AA1425" s="11">
        <v>786.45</v>
      </c>
      <c r="AB1425" s="11" t="s">
        <v>59</v>
      </c>
      <c r="AC1425" s="12" t="str">
        <f t="shared" si="288"/>
        <v/>
      </c>
      <c r="AD1425" s="12" t="s">
        <v>54</v>
      </c>
      <c r="AE1425" s="27">
        <f t="shared" si="291"/>
        <v>1.68</v>
      </c>
      <c r="AF1425" s="19"/>
      <c r="AG1425" s="20" t="str">
        <f t="shared" si="287"/>
        <v/>
      </c>
      <c r="AH1425" s="20"/>
      <c r="AI1425" s="15">
        <f t="shared" si="295"/>
        <v>1.68</v>
      </c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 t="s">
        <v>30</v>
      </c>
      <c r="BK1425" s="9" t="s">
        <v>31</v>
      </c>
      <c r="BL1425" s="9" t="str">
        <f t="shared" si="284"/>
        <v xml:space="preserve"> 1</v>
      </c>
      <c r="BM1425" s="9">
        <v>0.04</v>
      </c>
      <c r="BN1425" s="15">
        <f t="shared" si="289"/>
        <v>25</v>
      </c>
      <c r="BO1425" s="9">
        <v>1</v>
      </c>
      <c r="BP1425" s="9">
        <v>1</v>
      </c>
      <c r="BQ1425" s="9">
        <v>42</v>
      </c>
      <c r="BR1425" s="9">
        <f t="shared" si="292"/>
        <v>42</v>
      </c>
      <c r="BS1425" s="9">
        <v>520</v>
      </c>
      <c r="BT1425" s="9" t="s">
        <v>32</v>
      </c>
      <c r="BU1425" s="9"/>
      <c r="BV1425" s="9">
        <v>58</v>
      </c>
      <c r="BW1425" s="9">
        <v>168</v>
      </c>
      <c r="BX1425" s="9">
        <v>3600</v>
      </c>
      <c r="BY1425" s="9">
        <v>6</v>
      </c>
      <c r="BZ1425" s="9">
        <v>7</v>
      </c>
      <c r="CA1425" s="9">
        <v>1</v>
      </c>
      <c r="CB1425" s="9">
        <v>18.239999999999998</v>
      </c>
      <c r="CC1425" s="9">
        <v>520</v>
      </c>
      <c r="CD1425" s="9">
        <v>406</v>
      </c>
      <c r="CE1425" s="9">
        <f t="shared" si="293"/>
        <v>556</v>
      </c>
      <c r="CF1425" s="9">
        <v>1008</v>
      </c>
      <c r="CG1425" s="9">
        <v>3600</v>
      </c>
      <c r="CH1425" s="9">
        <v>766.11</v>
      </c>
      <c r="CI1425" s="9" t="s">
        <v>33</v>
      </c>
      <c r="CJ1425" s="15">
        <f t="shared" si="294"/>
        <v>4.2266187050359711</v>
      </c>
      <c r="CK1425" s="9"/>
      <c r="CL1425" s="9"/>
      <c r="CM1425" s="9"/>
      <c r="CN1425" s="9"/>
      <c r="CO1425" s="9"/>
      <c r="CP1425" s="9"/>
      <c r="CQ1425" s="9"/>
      <c r="CR1425" s="9"/>
      <c r="CS1425" s="9"/>
      <c r="CT1425" s="9"/>
      <c r="CU1425" s="9"/>
      <c r="CV1425" s="9"/>
      <c r="CW1425" s="9"/>
      <c r="CX1425" s="9"/>
      <c r="CY1425" s="9"/>
      <c r="CZ1425" s="9"/>
      <c r="DA1425" s="9"/>
      <c r="DB1425" s="9"/>
      <c r="DC1425" s="9"/>
    </row>
    <row r="1426" spans="1:107" ht="18.649999999999999" customHeight="1">
      <c r="A1426" s="9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10"/>
      <c r="N1426" s="9"/>
      <c r="O1426" s="9"/>
      <c r="P1426" s="9"/>
      <c r="Q1426" s="9"/>
      <c r="R1426" s="9"/>
      <c r="S1426" s="9">
        <v>58</v>
      </c>
      <c r="T1426" s="9">
        <f t="shared" si="290"/>
        <v>5.8000000000000005E-3</v>
      </c>
      <c r="U1426" s="9">
        <v>168</v>
      </c>
      <c r="V1426" s="9">
        <f t="shared" si="286"/>
        <v>0.16800000000000001</v>
      </c>
      <c r="W1426" s="9">
        <v>3.9</v>
      </c>
      <c r="X1426" s="9">
        <v>3900</v>
      </c>
      <c r="Y1426" s="9" t="s">
        <v>39</v>
      </c>
      <c r="Z1426" s="9" t="s">
        <v>45</v>
      </c>
      <c r="AA1426" s="11">
        <v>786.45</v>
      </c>
      <c r="AB1426" s="11" t="s">
        <v>59</v>
      </c>
      <c r="AC1426" s="12" t="str">
        <f t="shared" si="288"/>
        <v/>
      </c>
      <c r="AD1426" s="12" t="s">
        <v>54</v>
      </c>
      <c r="AE1426" s="27">
        <f t="shared" si="291"/>
        <v>1.68</v>
      </c>
      <c r="AF1426" s="19"/>
      <c r="AG1426" s="20" t="str">
        <f t="shared" si="287"/>
        <v/>
      </c>
      <c r="AH1426" s="20"/>
      <c r="AI1426" s="15">
        <f t="shared" si="295"/>
        <v>1.68</v>
      </c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  <c r="BF1426" s="9"/>
      <c r="BG1426" s="9"/>
      <c r="BH1426" s="9"/>
      <c r="BI1426" s="9"/>
      <c r="BJ1426" s="9" t="s">
        <v>30</v>
      </c>
      <c r="BK1426" s="9" t="s">
        <v>31</v>
      </c>
      <c r="BL1426" s="9" t="str">
        <f t="shared" si="284"/>
        <v xml:space="preserve"> 1</v>
      </c>
      <c r="BM1426" s="9">
        <v>0.04</v>
      </c>
      <c r="BN1426" s="15">
        <f t="shared" si="289"/>
        <v>25</v>
      </c>
      <c r="BO1426" s="9">
        <v>1</v>
      </c>
      <c r="BP1426" s="9">
        <v>1</v>
      </c>
      <c r="BQ1426" s="9">
        <v>42</v>
      </c>
      <c r="BR1426" s="9">
        <f t="shared" si="292"/>
        <v>42</v>
      </c>
      <c r="BS1426" s="9">
        <v>520</v>
      </c>
      <c r="BT1426" s="9" t="s">
        <v>32</v>
      </c>
      <c r="BU1426" s="9"/>
      <c r="BV1426" s="9">
        <v>58</v>
      </c>
      <c r="BW1426" s="9">
        <v>168</v>
      </c>
      <c r="BX1426" s="9">
        <v>3900</v>
      </c>
      <c r="BY1426" s="9">
        <v>6</v>
      </c>
      <c r="BZ1426" s="9">
        <v>7</v>
      </c>
      <c r="CA1426" s="9">
        <v>1</v>
      </c>
      <c r="CB1426" s="9">
        <v>19.760000000000002</v>
      </c>
      <c r="CC1426" s="9">
        <v>520</v>
      </c>
      <c r="CD1426" s="9">
        <v>406</v>
      </c>
      <c r="CE1426" s="9">
        <f t="shared" si="293"/>
        <v>556</v>
      </c>
      <c r="CF1426" s="9">
        <v>1008</v>
      </c>
      <c r="CG1426" s="9">
        <v>3900</v>
      </c>
      <c r="CH1426" s="9">
        <v>829.95</v>
      </c>
      <c r="CI1426" s="9" t="s">
        <v>33</v>
      </c>
      <c r="CJ1426" s="15">
        <f t="shared" si="294"/>
        <v>4.2266187050359711</v>
      </c>
      <c r="CK1426" s="9"/>
      <c r="CL1426" s="9"/>
      <c r="CM1426" s="9"/>
      <c r="CN1426" s="9"/>
      <c r="CO1426" s="9"/>
      <c r="CP1426" s="9"/>
      <c r="CQ1426" s="9"/>
      <c r="CR1426" s="9"/>
      <c r="CS1426" s="9"/>
      <c r="CT1426" s="9"/>
      <c r="CU1426" s="9"/>
      <c r="CV1426" s="9"/>
      <c r="CW1426" s="9"/>
      <c r="CX1426" s="9"/>
      <c r="CY1426" s="9"/>
      <c r="CZ1426" s="9"/>
      <c r="DA1426" s="9"/>
      <c r="DB1426" s="9"/>
      <c r="DC1426" s="9"/>
    </row>
    <row r="1427" spans="1:107" ht="18.649999999999999" customHeight="1">
      <c r="A1427" s="9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10"/>
      <c r="N1427" s="9"/>
      <c r="O1427" s="9"/>
      <c r="P1427" s="9"/>
      <c r="Q1427" s="9"/>
      <c r="R1427" s="9"/>
      <c r="S1427" s="9">
        <v>58</v>
      </c>
      <c r="T1427" s="9">
        <f t="shared" si="290"/>
        <v>5.8000000000000005E-3</v>
      </c>
      <c r="U1427" s="9">
        <v>168</v>
      </c>
      <c r="V1427" s="9">
        <f t="shared" si="286"/>
        <v>0.16800000000000001</v>
      </c>
      <c r="W1427" s="9">
        <v>4.2</v>
      </c>
      <c r="X1427" s="9">
        <v>4200</v>
      </c>
      <c r="Y1427" s="9" t="s">
        <v>39</v>
      </c>
      <c r="Z1427" s="9" t="s">
        <v>45</v>
      </c>
      <c r="AA1427" s="11">
        <v>786.45</v>
      </c>
      <c r="AB1427" s="11" t="s">
        <v>59</v>
      </c>
      <c r="AC1427" s="12" t="str">
        <f t="shared" si="288"/>
        <v/>
      </c>
      <c r="AD1427" s="12" t="s">
        <v>54</v>
      </c>
      <c r="AE1427" s="27">
        <f t="shared" si="291"/>
        <v>1.68</v>
      </c>
      <c r="AF1427" s="19"/>
      <c r="AG1427" s="20" t="str">
        <f t="shared" si="287"/>
        <v/>
      </c>
      <c r="AH1427" s="20"/>
      <c r="AI1427" s="15">
        <f t="shared" si="295"/>
        <v>1.68</v>
      </c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  <c r="BF1427" s="9"/>
      <c r="BG1427" s="9"/>
      <c r="BH1427" s="9"/>
      <c r="BI1427" s="9"/>
      <c r="BJ1427" s="9" t="s">
        <v>30</v>
      </c>
      <c r="BK1427" s="9" t="s">
        <v>31</v>
      </c>
      <c r="BL1427" s="9" t="str">
        <f t="shared" si="284"/>
        <v xml:space="preserve"> 1</v>
      </c>
      <c r="BM1427" s="9">
        <v>0.04</v>
      </c>
      <c r="BN1427" s="15">
        <f t="shared" si="289"/>
        <v>25</v>
      </c>
      <c r="BO1427" s="9">
        <v>1</v>
      </c>
      <c r="BP1427" s="9">
        <v>1</v>
      </c>
      <c r="BQ1427" s="9">
        <v>42</v>
      </c>
      <c r="BR1427" s="9">
        <f t="shared" si="292"/>
        <v>42</v>
      </c>
      <c r="BS1427" s="9">
        <v>520</v>
      </c>
      <c r="BT1427" s="9" t="s">
        <v>32</v>
      </c>
      <c r="BU1427" s="9"/>
      <c r="BV1427" s="9">
        <v>58</v>
      </c>
      <c r="BW1427" s="9">
        <v>168</v>
      </c>
      <c r="BX1427" s="9">
        <v>4200</v>
      </c>
      <c r="BY1427" s="9">
        <v>6</v>
      </c>
      <c r="BZ1427" s="9">
        <v>7</v>
      </c>
      <c r="CA1427" s="9">
        <v>1</v>
      </c>
      <c r="CB1427" s="9">
        <v>21.28</v>
      </c>
      <c r="CC1427" s="9">
        <v>520</v>
      </c>
      <c r="CD1427" s="9">
        <v>406</v>
      </c>
      <c r="CE1427" s="9">
        <f t="shared" si="293"/>
        <v>556</v>
      </c>
      <c r="CF1427" s="9">
        <v>1008</v>
      </c>
      <c r="CG1427" s="9">
        <v>4200</v>
      </c>
      <c r="CH1427" s="9">
        <v>893.8</v>
      </c>
      <c r="CI1427" s="9" t="s">
        <v>33</v>
      </c>
      <c r="CJ1427" s="15">
        <f t="shared" si="294"/>
        <v>4.2266187050359711</v>
      </c>
      <c r="CK1427" s="9"/>
      <c r="CL1427" s="9"/>
      <c r="CM1427" s="9"/>
      <c r="CN1427" s="9"/>
      <c r="CO1427" s="9"/>
      <c r="CP1427" s="9"/>
      <c r="CQ1427" s="9"/>
      <c r="CR1427" s="9"/>
      <c r="CS1427" s="9"/>
      <c r="CT1427" s="9"/>
      <c r="CU1427" s="9"/>
      <c r="CV1427" s="9"/>
      <c r="CW1427" s="9"/>
      <c r="CX1427" s="9"/>
      <c r="CY1427" s="9"/>
      <c r="CZ1427" s="9"/>
      <c r="DA1427" s="9"/>
      <c r="DB1427" s="9"/>
      <c r="DC1427" s="9"/>
    </row>
    <row r="1428" spans="1:107" ht="18.649999999999999" customHeight="1">
      <c r="A1428" s="9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10"/>
      <c r="N1428" s="9"/>
      <c r="O1428" s="9"/>
      <c r="P1428" s="9"/>
      <c r="Q1428" s="9"/>
      <c r="R1428" s="9"/>
      <c r="S1428" s="9">
        <v>58</v>
      </c>
      <c r="T1428" s="9">
        <f t="shared" si="290"/>
        <v>5.8000000000000005E-3</v>
      </c>
      <c r="U1428" s="9">
        <v>168</v>
      </c>
      <c r="V1428" s="9">
        <f t="shared" si="286"/>
        <v>0.16800000000000001</v>
      </c>
      <c r="W1428" s="9">
        <v>4.5</v>
      </c>
      <c r="X1428" s="9">
        <v>4500</v>
      </c>
      <c r="Y1428" s="9" t="s">
        <v>39</v>
      </c>
      <c r="Z1428" s="9" t="s">
        <v>45</v>
      </c>
      <c r="AA1428" s="11">
        <v>786.45</v>
      </c>
      <c r="AB1428" s="11" t="s">
        <v>59</v>
      </c>
      <c r="AC1428" s="12" t="str">
        <f t="shared" si="288"/>
        <v/>
      </c>
      <c r="AD1428" s="12" t="s">
        <v>54</v>
      </c>
      <c r="AE1428" s="27">
        <f t="shared" si="291"/>
        <v>2.1</v>
      </c>
      <c r="AF1428" s="19"/>
      <c r="AG1428" s="20" t="str">
        <f t="shared" si="287"/>
        <v/>
      </c>
      <c r="AH1428" s="20"/>
      <c r="AI1428" s="15">
        <f t="shared" si="295"/>
        <v>2.1</v>
      </c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  <c r="BF1428" s="9"/>
      <c r="BG1428" s="9"/>
      <c r="BH1428" s="9"/>
      <c r="BI1428" s="9"/>
      <c r="BJ1428" s="9" t="s">
        <v>30</v>
      </c>
      <c r="BK1428" s="9" t="s">
        <v>31</v>
      </c>
      <c r="BL1428" s="9" t="str">
        <f t="shared" si="284"/>
        <v xml:space="preserve"> 1</v>
      </c>
      <c r="BM1428" s="9">
        <v>0.05</v>
      </c>
      <c r="BN1428" s="15">
        <f t="shared" si="289"/>
        <v>20</v>
      </c>
      <c r="BO1428" s="9">
        <v>1</v>
      </c>
      <c r="BP1428" s="9">
        <v>1</v>
      </c>
      <c r="BQ1428" s="9">
        <v>42</v>
      </c>
      <c r="BR1428" s="9">
        <f t="shared" si="292"/>
        <v>42</v>
      </c>
      <c r="BS1428" s="9">
        <v>520</v>
      </c>
      <c r="BT1428" s="9" t="s">
        <v>32</v>
      </c>
      <c r="BU1428" s="9"/>
      <c r="BV1428" s="9">
        <v>58</v>
      </c>
      <c r="BW1428" s="9">
        <v>168</v>
      </c>
      <c r="BX1428" s="9">
        <v>4500</v>
      </c>
      <c r="BY1428" s="9">
        <v>6</v>
      </c>
      <c r="BZ1428" s="9">
        <v>7</v>
      </c>
      <c r="CA1428" s="9">
        <v>1</v>
      </c>
      <c r="CB1428" s="9">
        <v>22.8</v>
      </c>
      <c r="CC1428" s="9">
        <v>520</v>
      </c>
      <c r="CD1428" s="9">
        <v>406</v>
      </c>
      <c r="CE1428" s="9">
        <f t="shared" si="293"/>
        <v>556</v>
      </c>
      <c r="CF1428" s="9">
        <v>1008</v>
      </c>
      <c r="CG1428" s="9">
        <v>4500</v>
      </c>
      <c r="CH1428" s="9">
        <v>957.64</v>
      </c>
      <c r="CI1428" s="9" t="s">
        <v>33</v>
      </c>
      <c r="CJ1428" s="15">
        <f t="shared" si="294"/>
        <v>4.2266187050359711</v>
      </c>
      <c r="CK1428" s="9"/>
      <c r="CL1428" s="9"/>
      <c r="CM1428" s="9"/>
      <c r="CN1428" s="9"/>
      <c r="CO1428" s="9"/>
      <c r="CP1428" s="9"/>
      <c r="CQ1428" s="9"/>
      <c r="CR1428" s="9"/>
      <c r="CS1428" s="9"/>
      <c r="CT1428" s="9"/>
      <c r="CU1428" s="9"/>
      <c r="CV1428" s="9"/>
      <c r="CW1428" s="9"/>
      <c r="CX1428" s="9"/>
      <c r="CY1428" s="9"/>
      <c r="CZ1428" s="9"/>
      <c r="DA1428" s="9"/>
      <c r="DB1428" s="9"/>
      <c r="DC1428" s="9"/>
    </row>
    <row r="1429" spans="1:107" ht="18.649999999999999" customHeight="1">
      <c r="A1429" s="9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10"/>
      <c r="N1429" s="9"/>
      <c r="O1429" s="9"/>
      <c r="P1429" s="9"/>
      <c r="Q1429" s="9"/>
      <c r="R1429" s="9"/>
      <c r="S1429" s="9">
        <v>58</v>
      </c>
      <c r="T1429" s="9">
        <f t="shared" si="290"/>
        <v>5.8000000000000005E-3</v>
      </c>
      <c r="U1429" s="9">
        <v>168</v>
      </c>
      <c r="V1429" s="9">
        <f t="shared" si="286"/>
        <v>0.16800000000000001</v>
      </c>
      <c r="W1429" s="9">
        <v>4.8</v>
      </c>
      <c r="X1429" s="9">
        <v>4800</v>
      </c>
      <c r="Y1429" s="9" t="s">
        <v>39</v>
      </c>
      <c r="Z1429" s="9" t="s">
        <v>45</v>
      </c>
      <c r="AA1429" s="11">
        <v>786.45</v>
      </c>
      <c r="AB1429" s="11" t="s">
        <v>59</v>
      </c>
      <c r="AC1429" s="12" t="str">
        <f t="shared" si="288"/>
        <v/>
      </c>
      <c r="AD1429" s="12" t="s">
        <v>54</v>
      </c>
      <c r="AE1429" s="27">
        <f t="shared" si="291"/>
        <v>2.1</v>
      </c>
      <c r="AF1429" s="19"/>
      <c r="AG1429" s="20" t="str">
        <f t="shared" si="287"/>
        <v/>
      </c>
      <c r="AH1429" s="20"/>
      <c r="AI1429" s="15">
        <f t="shared" si="295"/>
        <v>2.1</v>
      </c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  <c r="BF1429" s="9"/>
      <c r="BG1429" s="9"/>
      <c r="BH1429" s="9"/>
      <c r="BI1429" s="9"/>
      <c r="BJ1429" s="9" t="s">
        <v>30</v>
      </c>
      <c r="BK1429" s="9" t="s">
        <v>31</v>
      </c>
      <c r="BL1429" s="9" t="str">
        <f t="shared" si="284"/>
        <v xml:space="preserve"> 1</v>
      </c>
      <c r="BM1429" s="9">
        <v>0.05</v>
      </c>
      <c r="BN1429" s="15">
        <f t="shared" si="289"/>
        <v>20</v>
      </c>
      <c r="BO1429" s="9">
        <v>1</v>
      </c>
      <c r="BP1429" s="9">
        <v>1</v>
      </c>
      <c r="BQ1429" s="9">
        <v>42</v>
      </c>
      <c r="BR1429" s="9">
        <f t="shared" si="292"/>
        <v>42</v>
      </c>
      <c r="BS1429" s="9">
        <v>520</v>
      </c>
      <c r="BT1429" s="9" t="s">
        <v>32</v>
      </c>
      <c r="BU1429" s="9"/>
      <c r="BV1429" s="9">
        <v>58</v>
      </c>
      <c r="BW1429" s="9">
        <v>168</v>
      </c>
      <c r="BX1429" s="9">
        <v>4800</v>
      </c>
      <c r="BY1429" s="9">
        <v>6</v>
      </c>
      <c r="BZ1429" s="9">
        <v>7</v>
      </c>
      <c r="CA1429" s="9">
        <v>1</v>
      </c>
      <c r="CB1429" s="9">
        <v>24.32</v>
      </c>
      <c r="CC1429" s="9">
        <v>520</v>
      </c>
      <c r="CD1429" s="9">
        <v>406</v>
      </c>
      <c r="CE1429" s="9">
        <f t="shared" si="293"/>
        <v>556</v>
      </c>
      <c r="CF1429" s="9">
        <v>1008</v>
      </c>
      <c r="CG1429" s="9">
        <v>4800</v>
      </c>
      <c r="CH1429" s="9">
        <v>1021.48</v>
      </c>
      <c r="CI1429" s="9" t="s">
        <v>33</v>
      </c>
      <c r="CJ1429" s="15">
        <f t="shared" si="294"/>
        <v>4.2266187050359711</v>
      </c>
      <c r="CK1429" s="9"/>
      <c r="CL1429" s="9"/>
      <c r="CM1429" s="9"/>
      <c r="CN1429" s="9"/>
      <c r="CO1429" s="9"/>
      <c r="CP1429" s="9"/>
      <c r="CQ1429" s="9"/>
      <c r="CR1429" s="9"/>
      <c r="CS1429" s="9"/>
      <c r="CT1429" s="9"/>
      <c r="CU1429" s="9"/>
      <c r="CV1429" s="9"/>
      <c r="CW1429" s="9"/>
      <c r="CX1429" s="9"/>
      <c r="CY1429" s="9"/>
      <c r="CZ1429" s="9"/>
      <c r="DA1429" s="9"/>
      <c r="DB1429" s="9"/>
      <c r="DC1429" s="9"/>
    </row>
    <row r="1430" spans="1:107" ht="18.649999999999999" customHeight="1">
      <c r="A1430" s="9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10"/>
      <c r="N1430" s="9"/>
      <c r="O1430" s="9"/>
      <c r="P1430" s="9"/>
      <c r="Q1430" s="9"/>
      <c r="R1430" s="9"/>
      <c r="S1430" s="9">
        <v>58</v>
      </c>
      <c r="T1430" s="9">
        <f t="shared" si="290"/>
        <v>5.8000000000000005E-3</v>
      </c>
      <c r="U1430" s="9">
        <v>168</v>
      </c>
      <c r="V1430" s="9">
        <f t="shared" si="286"/>
        <v>0.16800000000000001</v>
      </c>
      <c r="W1430" s="9">
        <v>5.0999999999999996</v>
      </c>
      <c r="X1430" s="9">
        <v>5100</v>
      </c>
      <c r="Y1430" s="9" t="s">
        <v>39</v>
      </c>
      <c r="Z1430" s="9" t="s">
        <v>45</v>
      </c>
      <c r="AA1430" s="11">
        <v>786.45</v>
      </c>
      <c r="AB1430" s="11" t="s">
        <v>59</v>
      </c>
      <c r="AC1430" s="12" t="str">
        <f t="shared" si="288"/>
        <v/>
      </c>
      <c r="AD1430" s="12" t="s">
        <v>54</v>
      </c>
      <c r="AE1430" s="27">
        <f t="shared" si="291"/>
        <v>2.1</v>
      </c>
      <c r="AF1430" s="19"/>
      <c r="AG1430" s="20" t="str">
        <f t="shared" si="287"/>
        <v/>
      </c>
      <c r="AH1430" s="20"/>
      <c r="AI1430" s="15">
        <f t="shared" si="295"/>
        <v>2.1</v>
      </c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  <c r="BF1430" s="9"/>
      <c r="BG1430" s="9"/>
      <c r="BH1430" s="9"/>
      <c r="BI1430" s="9"/>
      <c r="BJ1430" s="9" t="s">
        <v>30</v>
      </c>
      <c r="BK1430" s="9" t="s">
        <v>31</v>
      </c>
      <c r="BL1430" s="9" t="str">
        <f t="shared" si="284"/>
        <v xml:space="preserve"> 1</v>
      </c>
      <c r="BM1430" s="9">
        <v>0.05</v>
      </c>
      <c r="BN1430" s="15">
        <f t="shared" si="289"/>
        <v>20</v>
      </c>
      <c r="BO1430" s="9">
        <v>1</v>
      </c>
      <c r="BP1430" s="9">
        <v>1</v>
      </c>
      <c r="BQ1430" s="9">
        <v>42</v>
      </c>
      <c r="BR1430" s="9">
        <f t="shared" si="292"/>
        <v>42</v>
      </c>
      <c r="BS1430" s="9">
        <v>520</v>
      </c>
      <c r="BT1430" s="9" t="s">
        <v>32</v>
      </c>
      <c r="BU1430" s="9"/>
      <c r="BV1430" s="9">
        <v>58</v>
      </c>
      <c r="BW1430" s="9">
        <v>168</v>
      </c>
      <c r="BX1430" s="9">
        <v>5100</v>
      </c>
      <c r="BY1430" s="9">
        <v>6</v>
      </c>
      <c r="BZ1430" s="9">
        <v>7</v>
      </c>
      <c r="CA1430" s="9">
        <v>1</v>
      </c>
      <c r="CB1430" s="9">
        <v>25.84</v>
      </c>
      <c r="CC1430" s="9">
        <v>520</v>
      </c>
      <c r="CD1430" s="9">
        <v>406</v>
      </c>
      <c r="CE1430" s="9">
        <f t="shared" si="293"/>
        <v>556</v>
      </c>
      <c r="CF1430" s="9">
        <v>1008</v>
      </c>
      <c r="CG1430" s="9">
        <v>5100</v>
      </c>
      <c r="CH1430" s="9">
        <v>1085.33</v>
      </c>
      <c r="CI1430" s="9" t="s">
        <v>33</v>
      </c>
      <c r="CJ1430" s="15">
        <f t="shared" si="294"/>
        <v>4.2266187050359711</v>
      </c>
      <c r="CK1430" s="9"/>
      <c r="CL1430" s="9"/>
      <c r="CM1430" s="9"/>
      <c r="CN1430" s="9"/>
      <c r="CO1430" s="9"/>
      <c r="CP1430" s="9"/>
      <c r="CQ1430" s="9"/>
      <c r="CR1430" s="9"/>
      <c r="CS1430" s="9"/>
      <c r="CT1430" s="9"/>
      <c r="CU1430" s="9"/>
      <c r="CV1430" s="9"/>
      <c r="CW1430" s="9"/>
      <c r="CX1430" s="9"/>
      <c r="CY1430" s="9"/>
      <c r="CZ1430" s="9"/>
      <c r="DA1430" s="9"/>
      <c r="DB1430" s="9"/>
      <c r="DC1430" s="9"/>
    </row>
    <row r="1431" spans="1:107" ht="18.649999999999999" customHeight="1">
      <c r="A1431" s="9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10"/>
      <c r="N1431" s="9"/>
      <c r="O1431" s="9"/>
      <c r="P1431" s="9"/>
      <c r="Q1431" s="9"/>
      <c r="R1431" s="9"/>
      <c r="S1431" s="9">
        <v>58</v>
      </c>
      <c r="T1431" s="9">
        <f t="shared" si="290"/>
        <v>5.8000000000000005E-3</v>
      </c>
      <c r="U1431" s="9">
        <v>168</v>
      </c>
      <c r="V1431" s="9">
        <f t="shared" si="286"/>
        <v>0.16800000000000001</v>
      </c>
      <c r="W1431" s="9">
        <v>5.4</v>
      </c>
      <c r="X1431" s="9">
        <v>5400</v>
      </c>
      <c r="Y1431" s="9" t="s">
        <v>39</v>
      </c>
      <c r="Z1431" s="9" t="s">
        <v>45</v>
      </c>
      <c r="AA1431" s="11">
        <v>786.45</v>
      </c>
      <c r="AB1431" s="11" t="s">
        <v>59</v>
      </c>
      <c r="AC1431" s="12" t="str">
        <f t="shared" si="288"/>
        <v/>
      </c>
      <c r="AD1431" s="12" t="s">
        <v>54</v>
      </c>
      <c r="AE1431" s="27">
        <f t="shared" si="291"/>
        <v>2.1</v>
      </c>
      <c r="AF1431" s="19"/>
      <c r="AG1431" s="20" t="str">
        <f t="shared" si="287"/>
        <v/>
      </c>
      <c r="AH1431" s="20"/>
      <c r="AI1431" s="15">
        <f t="shared" si="295"/>
        <v>2.1</v>
      </c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 t="s">
        <v>30</v>
      </c>
      <c r="BK1431" s="9" t="s">
        <v>31</v>
      </c>
      <c r="BL1431" s="9" t="str">
        <f t="shared" si="284"/>
        <v xml:space="preserve"> 1</v>
      </c>
      <c r="BM1431" s="9">
        <v>0.05</v>
      </c>
      <c r="BN1431" s="15">
        <f t="shared" si="289"/>
        <v>20</v>
      </c>
      <c r="BO1431" s="9">
        <v>1</v>
      </c>
      <c r="BP1431" s="9">
        <v>1</v>
      </c>
      <c r="BQ1431" s="9">
        <v>42</v>
      </c>
      <c r="BR1431" s="9">
        <f t="shared" si="292"/>
        <v>42</v>
      </c>
      <c r="BS1431" s="9">
        <v>520</v>
      </c>
      <c r="BT1431" s="9" t="s">
        <v>32</v>
      </c>
      <c r="BU1431" s="9"/>
      <c r="BV1431" s="9">
        <v>58</v>
      </c>
      <c r="BW1431" s="9">
        <v>168</v>
      </c>
      <c r="BX1431" s="9">
        <v>5400</v>
      </c>
      <c r="BY1431" s="9">
        <v>6</v>
      </c>
      <c r="BZ1431" s="9">
        <v>7</v>
      </c>
      <c r="CA1431" s="9">
        <v>1</v>
      </c>
      <c r="CB1431" s="9">
        <v>27.36</v>
      </c>
      <c r="CC1431" s="9">
        <v>520</v>
      </c>
      <c r="CD1431" s="9">
        <v>406</v>
      </c>
      <c r="CE1431" s="9">
        <f t="shared" si="293"/>
        <v>556</v>
      </c>
      <c r="CF1431" s="9">
        <v>1008</v>
      </c>
      <c r="CG1431" s="9">
        <v>5400</v>
      </c>
      <c r="CH1431" s="9">
        <v>1149.17</v>
      </c>
      <c r="CI1431" s="9" t="s">
        <v>33</v>
      </c>
      <c r="CJ1431" s="15">
        <f t="shared" si="294"/>
        <v>4.2266187050359711</v>
      </c>
      <c r="CK1431" s="9"/>
      <c r="CL1431" s="9"/>
      <c r="CM1431" s="9"/>
      <c r="CN1431" s="9"/>
      <c r="CO1431" s="9"/>
      <c r="CP1431" s="9"/>
      <c r="CQ1431" s="9"/>
      <c r="CR1431" s="9"/>
      <c r="CS1431" s="9"/>
      <c r="CT1431" s="9"/>
      <c r="CU1431" s="9"/>
      <c r="CV1431" s="9"/>
      <c r="CW1431" s="9"/>
      <c r="CX1431" s="9"/>
      <c r="CY1431" s="9"/>
      <c r="CZ1431" s="9"/>
      <c r="DA1431" s="9"/>
      <c r="DB1431" s="9"/>
      <c r="DC1431" s="9"/>
    </row>
    <row r="1432" spans="1:107" ht="18.649999999999999" customHeight="1">
      <c r="A1432" s="9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10"/>
      <c r="N1432" s="9"/>
      <c r="O1432" s="9"/>
      <c r="P1432" s="9"/>
      <c r="Q1432" s="9"/>
      <c r="R1432" s="9"/>
      <c r="S1432" s="9">
        <v>58</v>
      </c>
      <c r="T1432" s="9">
        <f t="shared" si="290"/>
        <v>5.8000000000000005E-3</v>
      </c>
      <c r="U1432" s="9">
        <v>168</v>
      </c>
      <c r="V1432" s="9">
        <f t="shared" si="286"/>
        <v>0.16800000000000001</v>
      </c>
      <c r="W1432" s="9">
        <v>5.7</v>
      </c>
      <c r="X1432" s="9">
        <v>5700</v>
      </c>
      <c r="Y1432" s="9" t="s">
        <v>39</v>
      </c>
      <c r="Z1432" s="9" t="s">
        <v>45</v>
      </c>
      <c r="AA1432" s="11">
        <v>786.45</v>
      </c>
      <c r="AB1432" s="11" t="s">
        <v>59</v>
      </c>
      <c r="AC1432" s="12" t="str">
        <f t="shared" si="288"/>
        <v/>
      </c>
      <c r="AD1432" s="12" t="s">
        <v>54</v>
      </c>
      <c r="AE1432" s="27">
        <f t="shared" si="291"/>
        <v>2.52</v>
      </c>
      <c r="AF1432" s="19"/>
      <c r="AG1432" s="20" t="str">
        <f t="shared" si="287"/>
        <v/>
      </c>
      <c r="AH1432" s="20"/>
      <c r="AI1432" s="15">
        <f t="shared" si="295"/>
        <v>2.52</v>
      </c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  <c r="BF1432" s="9"/>
      <c r="BG1432" s="9"/>
      <c r="BH1432" s="9"/>
      <c r="BI1432" s="9"/>
      <c r="BJ1432" s="9" t="s">
        <v>30</v>
      </c>
      <c r="BK1432" s="9" t="s">
        <v>31</v>
      </c>
      <c r="BL1432" s="9" t="str">
        <f t="shared" si="284"/>
        <v xml:space="preserve"> 1</v>
      </c>
      <c r="BM1432" s="9">
        <v>0.06</v>
      </c>
      <c r="BN1432" s="15">
        <f t="shared" si="289"/>
        <v>16.666666666666668</v>
      </c>
      <c r="BO1432" s="9">
        <v>1</v>
      </c>
      <c r="BP1432" s="9">
        <v>1</v>
      </c>
      <c r="BQ1432" s="9">
        <v>42</v>
      </c>
      <c r="BR1432" s="9">
        <f t="shared" si="292"/>
        <v>42</v>
      </c>
      <c r="BS1432" s="9">
        <v>520</v>
      </c>
      <c r="BT1432" s="9" t="s">
        <v>32</v>
      </c>
      <c r="BU1432" s="9"/>
      <c r="BV1432" s="9">
        <v>58</v>
      </c>
      <c r="BW1432" s="9">
        <v>168</v>
      </c>
      <c r="BX1432" s="9">
        <v>5700</v>
      </c>
      <c r="BY1432" s="9">
        <v>6</v>
      </c>
      <c r="BZ1432" s="9">
        <v>7</v>
      </c>
      <c r="CA1432" s="9">
        <v>1</v>
      </c>
      <c r="CB1432" s="9">
        <v>28.88</v>
      </c>
      <c r="CC1432" s="9">
        <v>520</v>
      </c>
      <c r="CD1432" s="9">
        <v>406</v>
      </c>
      <c r="CE1432" s="9">
        <f t="shared" si="293"/>
        <v>556</v>
      </c>
      <c r="CF1432" s="9">
        <v>1008</v>
      </c>
      <c r="CG1432" s="9">
        <v>5700</v>
      </c>
      <c r="CH1432" s="9">
        <v>1213.01</v>
      </c>
      <c r="CI1432" s="9" t="s">
        <v>33</v>
      </c>
      <c r="CJ1432" s="15">
        <f t="shared" si="294"/>
        <v>4.2266187050359711</v>
      </c>
      <c r="CK1432" s="9"/>
      <c r="CL1432" s="9"/>
      <c r="CM1432" s="9"/>
      <c r="CN1432" s="9"/>
      <c r="CO1432" s="9"/>
      <c r="CP1432" s="9"/>
      <c r="CQ1432" s="9"/>
      <c r="CR1432" s="9"/>
      <c r="CS1432" s="9"/>
      <c r="CT1432" s="9"/>
      <c r="CU1432" s="9"/>
      <c r="CV1432" s="9"/>
      <c r="CW1432" s="9"/>
      <c r="CX1432" s="9"/>
      <c r="CY1432" s="9"/>
      <c r="CZ1432" s="9"/>
      <c r="DA1432" s="9"/>
      <c r="DB1432" s="9"/>
      <c r="DC1432" s="9"/>
    </row>
    <row r="1433" spans="1:107" ht="18.649999999999999" customHeight="1">
      <c r="A1433" s="9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10"/>
      <c r="N1433" s="9"/>
      <c r="O1433" s="9"/>
      <c r="P1433" s="9"/>
      <c r="Q1433" s="9"/>
      <c r="R1433" s="9"/>
      <c r="S1433" s="9">
        <v>58</v>
      </c>
      <c r="T1433" s="9">
        <f t="shared" si="290"/>
        <v>5.8000000000000005E-3</v>
      </c>
      <c r="U1433" s="9">
        <v>168</v>
      </c>
      <c r="V1433" s="9">
        <f t="shared" si="286"/>
        <v>0.16800000000000001</v>
      </c>
      <c r="W1433" s="9">
        <v>6</v>
      </c>
      <c r="X1433" s="9">
        <v>6000</v>
      </c>
      <c r="Y1433" s="9" t="s">
        <v>39</v>
      </c>
      <c r="Z1433" s="9" t="s">
        <v>45</v>
      </c>
      <c r="AA1433" s="11">
        <v>786.45</v>
      </c>
      <c r="AB1433" s="11" t="s">
        <v>59</v>
      </c>
      <c r="AC1433" s="12" t="str">
        <f t="shared" si="288"/>
        <v/>
      </c>
      <c r="AD1433" s="12" t="s">
        <v>54</v>
      </c>
      <c r="AE1433" s="27">
        <f t="shared" si="291"/>
        <v>2.52</v>
      </c>
      <c r="AF1433" s="19"/>
      <c r="AG1433" s="20" t="str">
        <f t="shared" si="287"/>
        <v/>
      </c>
      <c r="AH1433" s="20"/>
      <c r="AI1433" s="15">
        <f t="shared" si="295"/>
        <v>2.52</v>
      </c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  <c r="BF1433" s="9"/>
      <c r="BG1433" s="9"/>
      <c r="BH1433" s="9"/>
      <c r="BI1433" s="9"/>
      <c r="BJ1433" s="9" t="s">
        <v>30</v>
      </c>
      <c r="BK1433" s="9" t="s">
        <v>31</v>
      </c>
      <c r="BL1433" s="9" t="str">
        <f t="shared" si="284"/>
        <v xml:space="preserve"> 1</v>
      </c>
      <c r="BM1433" s="9">
        <v>0.06</v>
      </c>
      <c r="BN1433" s="15">
        <f t="shared" si="289"/>
        <v>16.666666666666668</v>
      </c>
      <c r="BO1433" s="9">
        <v>1</v>
      </c>
      <c r="BP1433" s="9">
        <v>1</v>
      </c>
      <c r="BQ1433" s="9">
        <v>42</v>
      </c>
      <c r="BR1433" s="9">
        <f t="shared" si="292"/>
        <v>42</v>
      </c>
      <c r="BS1433" s="9">
        <v>520</v>
      </c>
      <c r="BT1433" s="9" t="s">
        <v>32</v>
      </c>
      <c r="BU1433" s="9"/>
      <c r="BV1433" s="9">
        <v>58</v>
      </c>
      <c r="BW1433" s="9">
        <v>168</v>
      </c>
      <c r="BX1433" s="9">
        <v>6000</v>
      </c>
      <c r="BY1433" s="9">
        <v>6</v>
      </c>
      <c r="BZ1433" s="9">
        <v>7</v>
      </c>
      <c r="CA1433" s="9">
        <v>1</v>
      </c>
      <c r="CB1433" s="9">
        <v>30.4</v>
      </c>
      <c r="CC1433" s="9">
        <v>520</v>
      </c>
      <c r="CD1433" s="9">
        <v>406</v>
      </c>
      <c r="CE1433" s="9">
        <f t="shared" si="293"/>
        <v>556</v>
      </c>
      <c r="CF1433" s="9">
        <v>1008</v>
      </c>
      <c r="CG1433" s="9">
        <v>6000</v>
      </c>
      <c r="CH1433" s="9">
        <v>1276.8499999999999</v>
      </c>
      <c r="CI1433" s="9" t="s">
        <v>33</v>
      </c>
      <c r="CJ1433" s="15">
        <f t="shared" si="294"/>
        <v>4.2266187050359711</v>
      </c>
      <c r="CK1433" s="9"/>
      <c r="CL1433" s="9"/>
      <c r="CM1433" s="9"/>
      <c r="CN1433" s="9"/>
      <c r="CO1433" s="9"/>
      <c r="CP1433" s="9"/>
      <c r="CQ1433" s="9"/>
      <c r="CR1433" s="9"/>
      <c r="CS1433" s="9"/>
      <c r="CT1433" s="9"/>
      <c r="CU1433" s="9"/>
      <c r="CV1433" s="9"/>
      <c r="CW1433" s="9"/>
      <c r="CX1433" s="9"/>
      <c r="CY1433" s="9"/>
      <c r="CZ1433" s="9"/>
      <c r="DA1433" s="9"/>
      <c r="DB1433" s="9"/>
      <c r="DC1433" s="9"/>
    </row>
    <row r="1434" spans="1:107" ht="18.649999999999999" customHeight="1">
      <c r="A1434" s="9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10"/>
      <c r="N1434" s="9"/>
      <c r="O1434" s="9"/>
      <c r="P1434" s="9"/>
      <c r="Q1434" s="9"/>
      <c r="R1434" s="9"/>
      <c r="S1434" s="9">
        <v>70</v>
      </c>
      <c r="T1434" s="9">
        <f t="shared" si="290"/>
        <v>7.0000000000000001E-3</v>
      </c>
      <c r="U1434" s="9">
        <v>70</v>
      </c>
      <c r="V1434" s="9">
        <f t="shared" si="286"/>
        <v>7.0000000000000007E-2</v>
      </c>
      <c r="W1434" s="9">
        <v>3</v>
      </c>
      <c r="X1434" s="9">
        <v>3000</v>
      </c>
      <c r="Y1434" s="9" t="s">
        <v>39</v>
      </c>
      <c r="Z1434" s="9" t="s">
        <v>45</v>
      </c>
      <c r="AA1434" s="11">
        <v>864.4</v>
      </c>
      <c r="AB1434" s="11" t="s">
        <v>59</v>
      </c>
      <c r="AC1434" s="12" t="str">
        <f t="shared" si="288"/>
        <v/>
      </c>
      <c r="AD1434" s="12" t="s">
        <v>54</v>
      </c>
      <c r="AE1434" s="27">
        <f t="shared" si="291"/>
        <v>2.52</v>
      </c>
      <c r="AF1434" s="19"/>
      <c r="AG1434" s="20" t="str">
        <f t="shared" si="287"/>
        <v/>
      </c>
      <c r="AH1434" s="20"/>
      <c r="AI1434" s="15">
        <f t="shared" si="295"/>
        <v>2.52</v>
      </c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 t="s">
        <v>30</v>
      </c>
      <c r="BK1434" s="29" t="s">
        <v>31</v>
      </c>
      <c r="BL1434" s="9" t="str">
        <f t="shared" si="284"/>
        <v xml:space="preserve"> 1</v>
      </c>
      <c r="BM1434" s="9">
        <v>0.03</v>
      </c>
      <c r="BN1434" s="15">
        <f t="shared" si="289"/>
        <v>33.333333333333336</v>
      </c>
      <c r="BO1434" s="9">
        <v>0</v>
      </c>
      <c r="BP1434" s="9">
        <v>0</v>
      </c>
      <c r="BQ1434" s="9">
        <v>84</v>
      </c>
      <c r="BR1434" s="9">
        <f t="shared" si="292"/>
        <v>84</v>
      </c>
      <c r="BS1434" s="9">
        <v>520</v>
      </c>
      <c r="BT1434" s="9" t="s">
        <v>43</v>
      </c>
      <c r="BU1434" s="9"/>
      <c r="BV1434" s="9"/>
      <c r="BW1434" s="9"/>
      <c r="BX1434" s="9"/>
      <c r="BY1434" s="9"/>
      <c r="BZ1434" s="9"/>
      <c r="CA1434" s="9"/>
      <c r="CB1434" s="9">
        <v>7.64</v>
      </c>
      <c r="CC1434" s="9">
        <v>520</v>
      </c>
      <c r="CD1434" s="9">
        <v>420</v>
      </c>
      <c r="CE1434" s="9">
        <v>435</v>
      </c>
      <c r="CF1434" s="9">
        <v>980</v>
      </c>
      <c r="CG1434" s="9">
        <v>3000</v>
      </c>
      <c r="CH1434" s="9">
        <v>642.1</v>
      </c>
      <c r="CI1434" s="9" t="s">
        <v>70</v>
      </c>
      <c r="CJ1434" s="15">
        <f t="shared" si="294"/>
        <v>0</v>
      </c>
      <c r="CK1434" s="9"/>
      <c r="CL1434" s="9"/>
      <c r="CM1434" s="9"/>
      <c r="CN1434" s="9"/>
      <c r="CO1434" s="9"/>
      <c r="CP1434" s="9"/>
      <c r="CQ1434" s="9"/>
      <c r="CR1434" s="9"/>
      <c r="CS1434" s="9"/>
      <c r="CT1434" s="9"/>
      <c r="CU1434" s="9"/>
      <c r="CV1434" s="9"/>
      <c r="CW1434" s="9"/>
      <c r="CX1434" s="9"/>
      <c r="CY1434" s="9"/>
      <c r="CZ1434" s="9"/>
      <c r="DA1434" s="9"/>
      <c r="DB1434" s="9"/>
      <c r="DC1434" s="9"/>
    </row>
    <row r="1435" spans="1:107" ht="18.649999999999999" customHeight="1">
      <c r="A1435" s="9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10"/>
      <c r="N1435" s="9"/>
      <c r="O1435" s="9"/>
      <c r="P1435" s="9"/>
      <c r="Q1435" s="9"/>
      <c r="R1435" s="9"/>
      <c r="S1435" s="9">
        <v>70</v>
      </c>
      <c r="T1435" s="9">
        <f t="shared" si="290"/>
        <v>7.0000000000000001E-3</v>
      </c>
      <c r="U1435" s="9">
        <v>70</v>
      </c>
      <c r="V1435" s="9">
        <f t="shared" si="286"/>
        <v>7.0000000000000007E-2</v>
      </c>
      <c r="W1435" s="9">
        <v>3.3</v>
      </c>
      <c r="X1435" s="9">
        <v>3300</v>
      </c>
      <c r="Y1435" s="9" t="s">
        <v>39</v>
      </c>
      <c r="Z1435" s="9" t="s">
        <v>45</v>
      </c>
      <c r="AA1435" s="11">
        <v>864.4</v>
      </c>
      <c r="AB1435" s="11" t="s">
        <v>59</v>
      </c>
      <c r="AC1435" s="12" t="str">
        <f t="shared" si="288"/>
        <v/>
      </c>
      <c r="AD1435" s="12" t="s">
        <v>54</v>
      </c>
      <c r="AE1435" s="27">
        <f t="shared" si="291"/>
        <v>2.52</v>
      </c>
      <c r="AF1435" s="19"/>
      <c r="AG1435" s="20" t="str">
        <f t="shared" si="287"/>
        <v/>
      </c>
      <c r="AH1435" s="20"/>
      <c r="AI1435" s="15">
        <f t="shared" si="295"/>
        <v>2.52</v>
      </c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  <c r="BF1435" s="9"/>
      <c r="BG1435" s="9"/>
      <c r="BH1435" s="9"/>
      <c r="BI1435" s="9"/>
      <c r="BJ1435" s="9" t="s">
        <v>30</v>
      </c>
      <c r="BK1435" s="29" t="s">
        <v>31</v>
      </c>
      <c r="BL1435" s="9" t="str">
        <f t="shared" si="284"/>
        <v xml:space="preserve"> 1</v>
      </c>
      <c r="BM1435" s="9">
        <v>0.03</v>
      </c>
      <c r="BN1435" s="15">
        <f t="shared" si="289"/>
        <v>33.333333333333336</v>
      </c>
      <c r="BO1435" s="9">
        <v>0</v>
      </c>
      <c r="BP1435" s="9">
        <v>0</v>
      </c>
      <c r="BQ1435" s="9">
        <v>84</v>
      </c>
      <c r="BR1435" s="9">
        <f t="shared" si="292"/>
        <v>84</v>
      </c>
      <c r="BS1435" s="9">
        <v>520</v>
      </c>
      <c r="BT1435" s="9" t="s">
        <v>43</v>
      </c>
      <c r="BU1435" s="9"/>
      <c r="BV1435" s="9"/>
      <c r="BW1435" s="9"/>
      <c r="BX1435" s="9"/>
      <c r="BY1435" s="9"/>
      <c r="BZ1435" s="9"/>
      <c r="CA1435" s="9"/>
      <c r="CB1435" s="9">
        <v>8.41</v>
      </c>
      <c r="CC1435" s="9">
        <v>520</v>
      </c>
      <c r="CD1435" s="9">
        <v>420</v>
      </c>
      <c r="CE1435" s="9">
        <v>435</v>
      </c>
      <c r="CF1435" s="9">
        <v>980</v>
      </c>
      <c r="CG1435" s="9">
        <v>3300</v>
      </c>
      <c r="CH1435" s="9">
        <v>706.31</v>
      </c>
      <c r="CI1435" s="9" t="s">
        <v>70</v>
      </c>
      <c r="CJ1435" s="15">
        <f t="shared" si="294"/>
        <v>0</v>
      </c>
      <c r="CK1435" s="9"/>
      <c r="CL1435" s="9"/>
      <c r="CM1435" s="9"/>
      <c r="CN1435" s="9"/>
      <c r="CO1435" s="9"/>
      <c r="CP1435" s="9"/>
      <c r="CQ1435" s="9"/>
      <c r="CR1435" s="9"/>
      <c r="CS1435" s="9"/>
      <c r="CT1435" s="9"/>
      <c r="CU1435" s="9"/>
      <c r="CV1435" s="9"/>
      <c r="CW1435" s="9"/>
      <c r="CX1435" s="9"/>
      <c r="CY1435" s="9"/>
      <c r="CZ1435" s="9"/>
      <c r="DA1435" s="9"/>
      <c r="DB1435" s="9"/>
      <c r="DC1435" s="9"/>
    </row>
    <row r="1436" spans="1:107" ht="18.649999999999999" customHeight="1">
      <c r="A1436" s="9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10"/>
      <c r="N1436" s="9"/>
      <c r="O1436" s="9"/>
      <c r="P1436" s="9"/>
      <c r="Q1436" s="9"/>
      <c r="R1436" s="9"/>
      <c r="S1436" s="9">
        <v>70</v>
      </c>
      <c r="T1436" s="9">
        <f t="shared" si="290"/>
        <v>7.0000000000000001E-3</v>
      </c>
      <c r="U1436" s="9">
        <v>70</v>
      </c>
      <c r="V1436" s="9">
        <f t="shared" si="286"/>
        <v>7.0000000000000007E-2</v>
      </c>
      <c r="W1436" s="9">
        <v>3.6</v>
      </c>
      <c r="X1436" s="9">
        <v>3600</v>
      </c>
      <c r="Y1436" s="9" t="s">
        <v>39</v>
      </c>
      <c r="Z1436" s="9" t="s">
        <v>45</v>
      </c>
      <c r="AA1436" s="11">
        <v>864.4</v>
      </c>
      <c r="AB1436" s="11" t="s">
        <v>59</v>
      </c>
      <c r="AC1436" s="12" t="str">
        <f t="shared" si="288"/>
        <v/>
      </c>
      <c r="AD1436" s="12" t="s">
        <v>54</v>
      </c>
      <c r="AE1436" s="27">
        <f t="shared" si="291"/>
        <v>3.36</v>
      </c>
      <c r="AF1436" s="19"/>
      <c r="AG1436" s="20" t="str">
        <f t="shared" si="287"/>
        <v/>
      </c>
      <c r="AH1436" s="20"/>
      <c r="AI1436" s="15">
        <f t="shared" si="295"/>
        <v>3.36</v>
      </c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  <c r="BF1436" s="9"/>
      <c r="BG1436" s="9"/>
      <c r="BH1436" s="9"/>
      <c r="BI1436" s="9"/>
      <c r="BJ1436" s="9" t="s">
        <v>30</v>
      </c>
      <c r="BK1436" s="29" t="s">
        <v>31</v>
      </c>
      <c r="BL1436" s="9" t="str">
        <f t="shared" si="284"/>
        <v xml:space="preserve"> 1</v>
      </c>
      <c r="BM1436" s="9">
        <v>0.04</v>
      </c>
      <c r="BN1436" s="15">
        <f t="shared" si="289"/>
        <v>25</v>
      </c>
      <c r="BO1436" s="9">
        <v>0</v>
      </c>
      <c r="BP1436" s="9">
        <v>0</v>
      </c>
      <c r="BQ1436" s="9">
        <v>84</v>
      </c>
      <c r="BR1436" s="9">
        <f t="shared" si="292"/>
        <v>84</v>
      </c>
      <c r="BS1436" s="9">
        <v>520</v>
      </c>
      <c r="BT1436" s="9" t="s">
        <v>43</v>
      </c>
      <c r="BU1436" s="9"/>
      <c r="BV1436" s="9"/>
      <c r="BW1436" s="9"/>
      <c r="BX1436" s="9"/>
      <c r="BY1436" s="9"/>
      <c r="BZ1436" s="9"/>
      <c r="CA1436" s="9"/>
      <c r="CB1436" s="9">
        <v>9.17</v>
      </c>
      <c r="CC1436" s="9">
        <v>520</v>
      </c>
      <c r="CD1436" s="9">
        <v>420</v>
      </c>
      <c r="CE1436" s="9">
        <v>435</v>
      </c>
      <c r="CF1436" s="9">
        <v>980</v>
      </c>
      <c r="CG1436" s="9">
        <v>3600</v>
      </c>
      <c r="CH1436" s="9">
        <v>770.52</v>
      </c>
      <c r="CI1436" s="9" t="s">
        <v>70</v>
      </c>
      <c r="CJ1436" s="15">
        <f t="shared" si="294"/>
        <v>0</v>
      </c>
      <c r="CK1436" s="9"/>
      <c r="CL1436" s="9"/>
      <c r="CM1436" s="9"/>
      <c r="CN1436" s="9"/>
      <c r="CO1436" s="9"/>
      <c r="CP1436" s="9"/>
      <c r="CQ1436" s="9"/>
      <c r="CR1436" s="9"/>
      <c r="CS1436" s="9"/>
      <c r="CT1436" s="9"/>
      <c r="CU1436" s="9"/>
      <c r="CV1436" s="9"/>
      <c r="CW1436" s="9"/>
      <c r="CX1436" s="9"/>
      <c r="CY1436" s="9"/>
      <c r="CZ1436" s="9"/>
      <c r="DA1436" s="9"/>
      <c r="DB1436" s="9"/>
      <c r="DC1436" s="9"/>
    </row>
    <row r="1437" spans="1:107" ht="18.649999999999999" customHeight="1">
      <c r="A1437" s="9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10"/>
      <c r="N1437" s="9"/>
      <c r="O1437" s="9"/>
      <c r="P1437" s="9"/>
      <c r="Q1437" s="9"/>
      <c r="R1437" s="9"/>
      <c r="S1437" s="9">
        <v>70</v>
      </c>
      <c r="T1437" s="9">
        <f t="shared" si="290"/>
        <v>7.0000000000000001E-3</v>
      </c>
      <c r="U1437" s="9">
        <v>70</v>
      </c>
      <c r="V1437" s="9">
        <f t="shared" si="286"/>
        <v>7.0000000000000007E-2</v>
      </c>
      <c r="W1437" s="9">
        <v>3.9</v>
      </c>
      <c r="X1437" s="9">
        <v>3900</v>
      </c>
      <c r="Y1437" s="9" t="s">
        <v>39</v>
      </c>
      <c r="Z1437" s="9" t="s">
        <v>45</v>
      </c>
      <c r="AA1437" s="11">
        <v>864.4</v>
      </c>
      <c r="AB1437" s="11" t="s">
        <v>59</v>
      </c>
      <c r="AC1437" s="12" t="str">
        <f t="shared" si="288"/>
        <v/>
      </c>
      <c r="AD1437" s="12" t="s">
        <v>54</v>
      </c>
      <c r="AE1437" s="27">
        <f t="shared" si="291"/>
        <v>3.36</v>
      </c>
      <c r="AF1437" s="19"/>
      <c r="AG1437" s="20" t="str">
        <f t="shared" si="287"/>
        <v/>
      </c>
      <c r="AH1437" s="20"/>
      <c r="AI1437" s="15">
        <f t="shared" si="295"/>
        <v>3.36</v>
      </c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9"/>
      <c r="BG1437" s="9"/>
      <c r="BH1437" s="9"/>
      <c r="BI1437" s="9"/>
      <c r="BJ1437" s="9" t="s">
        <v>30</v>
      </c>
      <c r="BK1437" s="29" t="s">
        <v>31</v>
      </c>
      <c r="BL1437" s="9" t="str">
        <f t="shared" si="284"/>
        <v xml:space="preserve"> 1</v>
      </c>
      <c r="BM1437" s="9">
        <v>0.04</v>
      </c>
      <c r="BN1437" s="15">
        <f t="shared" si="289"/>
        <v>25</v>
      </c>
      <c r="BO1437" s="9">
        <v>0</v>
      </c>
      <c r="BP1437" s="9">
        <v>0</v>
      </c>
      <c r="BQ1437" s="9">
        <v>84</v>
      </c>
      <c r="BR1437" s="9">
        <f t="shared" si="292"/>
        <v>84</v>
      </c>
      <c r="BS1437" s="9">
        <v>520</v>
      </c>
      <c r="BT1437" s="9" t="s">
        <v>43</v>
      </c>
      <c r="BU1437" s="9"/>
      <c r="BV1437" s="9"/>
      <c r="BW1437" s="9"/>
      <c r="BX1437" s="9"/>
      <c r="BY1437" s="9"/>
      <c r="BZ1437" s="9"/>
      <c r="CA1437" s="9"/>
      <c r="CB1437" s="9">
        <v>9.94</v>
      </c>
      <c r="CC1437" s="9">
        <v>520</v>
      </c>
      <c r="CD1437" s="9">
        <v>420</v>
      </c>
      <c r="CE1437" s="9">
        <v>435</v>
      </c>
      <c r="CF1437" s="9">
        <v>980</v>
      </c>
      <c r="CG1437" s="9">
        <v>3900</v>
      </c>
      <c r="CH1437" s="9">
        <v>834.72</v>
      </c>
      <c r="CI1437" s="9" t="s">
        <v>70</v>
      </c>
      <c r="CJ1437" s="15">
        <f t="shared" si="294"/>
        <v>0</v>
      </c>
      <c r="CK1437" s="9"/>
      <c r="CL1437" s="9"/>
      <c r="CM1437" s="9"/>
      <c r="CN1437" s="9"/>
      <c r="CO1437" s="9"/>
      <c r="CP1437" s="9"/>
      <c r="CQ1437" s="9"/>
      <c r="CR1437" s="9"/>
      <c r="CS1437" s="9"/>
      <c r="CT1437" s="9"/>
      <c r="CU1437" s="9"/>
      <c r="CV1437" s="9"/>
      <c r="CW1437" s="9"/>
      <c r="CX1437" s="9"/>
      <c r="CY1437" s="9"/>
      <c r="CZ1437" s="9"/>
      <c r="DA1437" s="9"/>
      <c r="DB1437" s="9"/>
      <c r="DC1437" s="9"/>
    </row>
    <row r="1438" spans="1:107" ht="18.649999999999999" customHeight="1">
      <c r="A1438" s="9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10"/>
      <c r="N1438" s="9"/>
      <c r="O1438" s="9"/>
      <c r="P1438" s="9"/>
      <c r="Q1438" s="9"/>
      <c r="R1438" s="9"/>
      <c r="S1438" s="9">
        <v>70</v>
      </c>
      <c r="T1438" s="9">
        <f t="shared" si="290"/>
        <v>7.0000000000000001E-3</v>
      </c>
      <c r="U1438" s="9">
        <v>70</v>
      </c>
      <c r="V1438" s="9">
        <f t="shared" si="286"/>
        <v>7.0000000000000007E-2</v>
      </c>
      <c r="W1438" s="9">
        <v>4.2</v>
      </c>
      <c r="X1438" s="9">
        <v>4200</v>
      </c>
      <c r="Y1438" s="9" t="s">
        <v>39</v>
      </c>
      <c r="Z1438" s="9" t="s">
        <v>45</v>
      </c>
      <c r="AA1438" s="11">
        <v>864.4</v>
      </c>
      <c r="AB1438" s="11" t="s">
        <v>59</v>
      </c>
      <c r="AC1438" s="12" t="str">
        <f t="shared" si="288"/>
        <v/>
      </c>
      <c r="AD1438" s="12" t="s">
        <v>54</v>
      </c>
      <c r="AE1438" s="27">
        <f t="shared" si="291"/>
        <v>3.36</v>
      </c>
      <c r="AF1438" s="19"/>
      <c r="AG1438" s="20" t="str">
        <f t="shared" si="287"/>
        <v/>
      </c>
      <c r="AH1438" s="20"/>
      <c r="AI1438" s="15">
        <f t="shared" si="295"/>
        <v>3.36</v>
      </c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9"/>
      <c r="BG1438" s="9"/>
      <c r="BH1438" s="9"/>
      <c r="BI1438" s="9"/>
      <c r="BJ1438" s="9" t="s">
        <v>30</v>
      </c>
      <c r="BK1438" s="29" t="s">
        <v>31</v>
      </c>
      <c r="BL1438" s="9" t="str">
        <f t="shared" si="284"/>
        <v xml:space="preserve"> 1</v>
      </c>
      <c r="BM1438" s="9">
        <v>0.04</v>
      </c>
      <c r="BN1438" s="15">
        <f t="shared" si="289"/>
        <v>25</v>
      </c>
      <c r="BO1438" s="9">
        <v>0</v>
      </c>
      <c r="BP1438" s="9">
        <v>0</v>
      </c>
      <c r="BQ1438" s="9">
        <v>84</v>
      </c>
      <c r="BR1438" s="9">
        <f t="shared" si="292"/>
        <v>84</v>
      </c>
      <c r="BS1438" s="9">
        <v>520</v>
      </c>
      <c r="BT1438" s="9" t="s">
        <v>43</v>
      </c>
      <c r="BU1438" s="9"/>
      <c r="BV1438" s="9"/>
      <c r="BW1438" s="9"/>
      <c r="BX1438" s="9"/>
      <c r="BY1438" s="9"/>
      <c r="BZ1438" s="9"/>
      <c r="CA1438" s="9"/>
      <c r="CB1438" s="9">
        <v>10.7</v>
      </c>
      <c r="CC1438" s="9">
        <v>520</v>
      </c>
      <c r="CD1438" s="9">
        <v>420</v>
      </c>
      <c r="CE1438" s="9">
        <v>435</v>
      </c>
      <c r="CF1438" s="9">
        <v>980</v>
      </c>
      <c r="CG1438" s="9">
        <v>4200</v>
      </c>
      <c r="CH1438" s="9">
        <v>898.93</v>
      </c>
      <c r="CI1438" s="9" t="s">
        <v>70</v>
      </c>
      <c r="CJ1438" s="15">
        <f t="shared" si="294"/>
        <v>0</v>
      </c>
      <c r="CK1438" s="9"/>
      <c r="CL1438" s="9"/>
      <c r="CM1438" s="9"/>
      <c r="CN1438" s="9"/>
      <c r="CO1438" s="9"/>
      <c r="CP1438" s="9"/>
      <c r="CQ1438" s="9"/>
      <c r="CR1438" s="9"/>
      <c r="CS1438" s="9"/>
      <c r="CT1438" s="9"/>
      <c r="CU1438" s="9"/>
      <c r="CV1438" s="9"/>
      <c r="CW1438" s="9"/>
      <c r="CX1438" s="9"/>
      <c r="CY1438" s="9"/>
      <c r="CZ1438" s="9"/>
      <c r="DA1438" s="9"/>
      <c r="DB1438" s="9"/>
      <c r="DC1438" s="9"/>
    </row>
    <row r="1439" spans="1:107" ht="18.649999999999999" customHeight="1">
      <c r="A1439" s="9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10"/>
      <c r="N1439" s="9"/>
      <c r="O1439" s="9"/>
      <c r="P1439" s="9"/>
      <c r="Q1439" s="9"/>
      <c r="R1439" s="9"/>
      <c r="S1439" s="9">
        <v>70</v>
      </c>
      <c r="T1439" s="9">
        <f t="shared" si="290"/>
        <v>7.0000000000000001E-3</v>
      </c>
      <c r="U1439" s="9">
        <v>70</v>
      </c>
      <c r="V1439" s="9">
        <f t="shared" si="286"/>
        <v>7.0000000000000007E-2</v>
      </c>
      <c r="W1439" s="9">
        <v>4.5</v>
      </c>
      <c r="X1439" s="9">
        <v>4500</v>
      </c>
      <c r="Y1439" s="9" t="s">
        <v>39</v>
      </c>
      <c r="Z1439" s="9" t="s">
        <v>45</v>
      </c>
      <c r="AA1439" s="11">
        <v>864.4</v>
      </c>
      <c r="AB1439" s="11" t="s">
        <v>59</v>
      </c>
      <c r="AC1439" s="12" t="str">
        <f t="shared" si="288"/>
        <v/>
      </c>
      <c r="AD1439" s="12" t="s">
        <v>54</v>
      </c>
      <c r="AE1439" s="27">
        <f t="shared" si="291"/>
        <v>4.2</v>
      </c>
      <c r="AF1439" s="19"/>
      <c r="AG1439" s="20" t="str">
        <f t="shared" si="287"/>
        <v/>
      </c>
      <c r="AH1439" s="20"/>
      <c r="AI1439" s="15">
        <f t="shared" si="295"/>
        <v>4.2</v>
      </c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 t="s">
        <v>30</v>
      </c>
      <c r="BK1439" s="29" t="s">
        <v>31</v>
      </c>
      <c r="BL1439" s="9" t="str">
        <f t="shared" si="284"/>
        <v xml:space="preserve"> 1</v>
      </c>
      <c r="BM1439" s="9">
        <v>0.05</v>
      </c>
      <c r="BN1439" s="15">
        <f t="shared" si="289"/>
        <v>20</v>
      </c>
      <c r="BO1439" s="9">
        <v>0</v>
      </c>
      <c r="BP1439" s="9">
        <v>0</v>
      </c>
      <c r="BQ1439" s="9">
        <v>84</v>
      </c>
      <c r="BR1439" s="9">
        <f t="shared" si="292"/>
        <v>84</v>
      </c>
      <c r="BS1439" s="9">
        <v>520</v>
      </c>
      <c r="BT1439" s="9" t="s">
        <v>43</v>
      </c>
      <c r="BU1439" s="9"/>
      <c r="BV1439" s="9"/>
      <c r="BW1439" s="9"/>
      <c r="BX1439" s="9"/>
      <c r="BY1439" s="9"/>
      <c r="BZ1439" s="9"/>
      <c r="CA1439" s="9"/>
      <c r="CB1439" s="9">
        <v>11.47</v>
      </c>
      <c r="CC1439" s="9">
        <v>520</v>
      </c>
      <c r="CD1439" s="9">
        <v>420</v>
      </c>
      <c r="CE1439" s="9">
        <v>435</v>
      </c>
      <c r="CF1439" s="9">
        <v>980</v>
      </c>
      <c r="CG1439" s="9">
        <v>4500</v>
      </c>
      <c r="CH1439" s="9">
        <v>963.14</v>
      </c>
      <c r="CI1439" s="9" t="s">
        <v>70</v>
      </c>
      <c r="CJ1439" s="15">
        <f t="shared" si="294"/>
        <v>0</v>
      </c>
      <c r="CK1439" s="9"/>
      <c r="CL1439" s="9"/>
      <c r="CM1439" s="9"/>
      <c r="CN1439" s="9"/>
      <c r="CO1439" s="9"/>
      <c r="CP1439" s="9"/>
      <c r="CQ1439" s="9"/>
      <c r="CR1439" s="9"/>
      <c r="CS1439" s="9"/>
      <c r="CT1439" s="9"/>
      <c r="CU1439" s="9"/>
      <c r="CV1439" s="9"/>
      <c r="CW1439" s="9"/>
      <c r="CX1439" s="9"/>
      <c r="CY1439" s="9"/>
      <c r="CZ1439" s="9"/>
      <c r="DA1439" s="9"/>
      <c r="DB1439" s="9"/>
      <c r="DC1439" s="9"/>
    </row>
    <row r="1440" spans="1:107" ht="18.649999999999999" customHeight="1">
      <c r="A1440" s="9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10"/>
      <c r="N1440" s="9"/>
      <c r="O1440" s="9"/>
      <c r="P1440" s="9"/>
      <c r="Q1440" s="9"/>
      <c r="R1440" s="9"/>
      <c r="S1440" s="9">
        <v>70</v>
      </c>
      <c r="T1440" s="9">
        <f t="shared" si="290"/>
        <v>7.0000000000000001E-3</v>
      </c>
      <c r="U1440" s="9">
        <v>70</v>
      </c>
      <c r="V1440" s="9">
        <f t="shared" si="286"/>
        <v>7.0000000000000007E-2</v>
      </c>
      <c r="W1440" s="9">
        <v>4.8</v>
      </c>
      <c r="X1440" s="9">
        <v>4800</v>
      </c>
      <c r="Y1440" s="9" t="s">
        <v>39</v>
      </c>
      <c r="Z1440" s="9" t="s">
        <v>45</v>
      </c>
      <c r="AA1440" s="11">
        <v>864.4</v>
      </c>
      <c r="AB1440" s="11" t="s">
        <v>59</v>
      </c>
      <c r="AC1440" s="12" t="str">
        <f t="shared" si="288"/>
        <v/>
      </c>
      <c r="AD1440" s="12" t="s">
        <v>54</v>
      </c>
      <c r="AE1440" s="27">
        <f t="shared" si="291"/>
        <v>4.2</v>
      </c>
      <c r="AF1440" s="19"/>
      <c r="AG1440" s="20" t="str">
        <f t="shared" si="287"/>
        <v/>
      </c>
      <c r="AH1440" s="20"/>
      <c r="AI1440" s="15">
        <f t="shared" si="295"/>
        <v>4.2</v>
      </c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  <c r="BF1440" s="9"/>
      <c r="BG1440" s="9"/>
      <c r="BH1440" s="9"/>
      <c r="BI1440" s="9"/>
      <c r="BJ1440" s="9" t="s">
        <v>30</v>
      </c>
      <c r="BK1440" s="29" t="s">
        <v>31</v>
      </c>
      <c r="BL1440" s="9" t="str">
        <f t="shared" si="284"/>
        <v xml:space="preserve"> 1</v>
      </c>
      <c r="BM1440" s="9">
        <v>0.05</v>
      </c>
      <c r="BN1440" s="15">
        <f t="shared" si="289"/>
        <v>20</v>
      </c>
      <c r="BO1440" s="9">
        <v>0</v>
      </c>
      <c r="BP1440" s="9">
        <v>0</v>
      </c>
      <c r="BQ1440" s="9">
        <v>84</v>
      </c>
      <c r="BR1440" s="9">
        <f t="shared" si="292"/>
        <v>84</v>
      </c>
      <c r="BS1440" s="9">
        <v>520</v>
      </c>
      <c r="BT1440" s="9" t="s">
        <v>43</v>
      </c>
      <c r="BU1440" s="9"/>
      <c r="BV1440" s="9"/>
      <c r="BW1440" s="9"/>
      <c r="BX1440" s="9"/>
      <c r="BY1440" s="9"/>
      <c r="BZ1440" s="9"/>
      <c r="CA1440" s="9"/>
      <c r="CB1440" s="9">
        <v>12.23</v>
      </c>
      <c r="CC1440" s="9">
        <v>520</v>
      </c>
      <c r="CD1440" s="9">
        <v>420</v>
      </c>
      <c r="CE1440" s="9">
        <v>435</v>
      </c>
      <c r="CF1440" s="9">
        <v>980</v>
      </c>
      <c r="CG1440" s="9">
        <v>4800</v>
      </c>
      <c r="CH1440" s="9">
        <v>1027.3499999999999</v>
      </c>
      <c r="CI1440" s="9" t="s">
        <v>70</v>
      </c>
      <c r="CJ1440" s="15">
        <f t="shared" si="294"/>
        <v>0</v>
      </c>
      <c r="CK1440" s="9"/>
      <c r="CL1440" s="9"/>
      <c r="CM1440" s="9"/>
      <c r="CN1440" s="9"/>
      <c r="CO1440" s="9"/>
      <c r="CP1440" s="9"/>
      <c r="CQ1440" s="9"/>
      <c r="CR1440" s="9"/>
      <c r="CS1440" s="9"/>
      <c r="CT1440" s="9"/>
      <c r="CU1440" s="9"/>
      <c r="CV1440" s="9"/>
      <c r="CW1440" s="9"/>
      <c r="CX1440" s="9"/>
      <c r="CY1440" s="9"/>
      <c r="CZ1440" s="9"/>
      <c r="DA1440" s="9"/>
      <c r="DB1440" s="9"/>
      <c r="DC1440" s="9"/>
    </row>
    <row r="1441" spans="1:107" ht="18.649999999999999" customHeight="1">
      <c r="A1441" s="9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10"/>
      <c r="N1441" s="9"/>
      <c r="O1441" s="9"/>
      <c r="P1441" s="9"/>
      <c r="Q1441" s="9"/>
      <c r="R1441" s="9"/>
      <c r="S1441" s="9">
        <v>70</v>
      </c>
      <c r="T1441" s="9">
        <f t="shared" si="290"/>
        <v>7.0000000000000001E-3</v>
      </c>
      <c r="U1441" s="9">
        <v>70</v>
      </c>
      <c r="V1441" s="9">
        <f t="shared" si="286"/>
        <v>7.0000000000000007E-2</v>
      </c>
      <c r="W1441" s="9">
        <v>5.0999999999999996</v>
      </c>
      <c r="X1441" s="9">
        <v>5100</v>
      </c>
      <c r="Y1441" s="9" t="s">
        <v>39</v>
      </c>
      <c r="Z1441" s="9" t="s">
        <v>45</v>
      </c>
      <c r="AA1441" s="11">
        <v>864.4</v>
      </c>
      <c r="AB1441" s="11" t="s">
        <v>59</v>
      </c>
      <c r="AC1441" s="12" t="str">
        <f t="shared" si="288"/>
        <v/>
      </c>
      <c r="AD1441" s="12" t="s">
        <v>54</v>
      </c>
      <c r="AE1441" s="27">
        <f t="shared" si="291"/>
        <v>4.2</v>
      </c>
      <c r="AF1441" s="19"/>
      <c r="AG1441" s="20" t="str">
        <f t="shared" si="287"/>
        <v/>
      </c>
      <c r="AH1441" s="20"/>
      <c r="AI1441" s="15">
        <f t="shared" si="295"/>
        <v>4.2</v>
      </c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  <c r="BF1441" s="9"/>
      <c r="BG1441" s="9"/>
      <c r="BH1441" s="9"/>
      <c r="BI1441" s="9"/>
      <c r="BJ1441" s="9" t="s">
        <v>30</v>
      </c>
      <c r="BK1441" s="29" t="s">
        <v>31</v>
      </c>
      <c r="BL1441" s="9" t="str">
        <f t="shared" si="284"/>
        <v xml:space="preserve"> 1</v>
      </c>
      <c r="BM1441" s="9">
        <v>0.05</v>
      </c>
      <c r="BN1441" s="15">
        <f t="shared" si="289"/>
        <v>20</v>
      </c>
      <c r="BO1441" s="9">
        <v>0</v>
      </c>
      <c r="BP1441" s="9">
        <v>0</v>
      </c>
      <c r="BQ1441" s="9">
        <v>84</v>
      </c>
      <c r="BR1441" s="9">
        <f t="shared" si="292"/>
        <v>84</v>
      </c>
      <c r="BS1441" s="9">
        <v>520</v>
      </c>
      <c r="BT1441" s="9" t="s">
        <v>43</v>
      </c>
      <c r="BU1441" s="9"/>
      <c r="BV1441" s="9"/>
      <c r="BW1441" s="9"/>
      <c r="BX1441" s="9"/>
      <c r="BY1441" s="9"/>
      <c r="BZ1441" s="9"/>
      <c r="CA1441" s="9"/>
      <c r="CB1441" s="9">
        <v>12.99</v>
      </c>
      <c r="CC1441" s="9">
        <v>520</v>
      </c>
      <c r="CD1441" s="9">
        <v>420</v>
      </c>
      <c r="CE1441" s="9">
        <v>435</v>
      </c>
      <c r="CF1441" s="9">
        <v>980</v>
      </c>
      <c r="CG1441" s="9">
        <v>5100</v>
      </c>
      <c r="CH1441" s="9">
        <v>1091.56</v>
      </c>
      <c r="CI1441" s="9" t="s">
        <v>70</v>
      </c>
      <c r="CJ1441" s="15">
        <f t="shared" si="294"/>
        <v>0</v>
      </c>
      <c r="CK1441" s="9"/>
      <c r="CL1441" s="9"/>
      <c r="CM1441" s="9"/>
      <c r="CN1441" s="9"/>
      <c r="CO1441" s="9"/>
      <c r="CP1441" s="9"/>
      <c r="CQ1441" s="9"/>
      <c r="CR1441" s="9"/>
      <c r="CS1441" s="9"/>
      <c r="CT1441" s="9"/>
      <c r="CU1441" s="9"/>
      <c r="CV1441" s="9"/>
      <c r="CW1441" s="9"/>
      <c r="CX1441" s="9"/>
      <c r="CY1441" s="9"/>
      <c r="CZ1441" s="9"/>
      <c r="DA1441" s="9"/>
      <c r="DB1441" s="9"/>
      <c r="DC1441" s="9"/>
    </row>
    <row r="1442" spans="1:107" ht="18.649999999999999" customHeight="1">
      <c r="A1442" s="9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10"/>
      <c r="N1442" s="9"/>
      <c r="O1442" s="9"/>
      <c r="P1442" s="9"/>
      <c r="Q1442" s="9"/>
      <c r="R1442" s="9"/>
      <c r="S1442" s="9">
        <v>70</v>
      </c>
      <c r="T1442" s="9">
        <f t="shared" si="290"/>
        <v>7.0000000000000001E-3</v>
      </c>
      <c r="U1442" s="9">
        <v>70</v>
      </c>
      <c r="V1442" s="9">
        <f t="shared" si="286"/>
        <v>7.0000000000000007E-2</v>
      </c>
      <c r="W1442" s="9">
        <v>5.4</v>
      </c>
      <c r="X1442" s="9">
        <v>5400</v>
      </c>
      <c r="Y1442" s="9" t="s">
        <v>39</v>
      </c>
      <c r="Z1442" s="9" t="s">
        <v>45</v>
      </c>
      <c r="AA1442" s="11">
        <v>864.4</v>
      </c>
      <c r="AB1442" s="11" t="s">
        <v>59</v>
      </c>
      <c r="AC1442" s="12" t="str">
        <f t="shared" si="288"/>
        <v/>
      </c>
      <c r="AD1442" s="12" t="s">
        <v>54</v>
      </c>
      <c r="AE1442" s="27">
        <f t="shared" si="291"/>
        <v>4.2</v>
      </c>
      <c r="AF1442" s="19"/>
      <c r="AG1442" s="20" t="str">
        <f t="shared" si="287"/>
        <v/>
      </c>
      <c r="AH1442" s="20"/>
      <c r="AI1442" s="15">
        <f t="shared" si="295"/>
        <v>4.2</v>
      </c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 t="s">
        <v>30</v>
      </c>
      <c r="BK1442" s="29" t="s">
        <v>31</v>
      </c>
      <c r="BL1442" s="9" t="str">
        <f t="shared" si="284"/>
        <v xml:space="preserve"> 1</v>
      </c>
      <c r="BM1442" s="9">
        <v>0.05</v>
      </c>
      <c r="BN1442" s="15">
        <f t="shared" si="289"/>
        <v>20</v>
      </c>
      <c r="BO1442" s="9">
        <v>0</v>
      </c>
      <c r="BP1442" s="9">
        <v>0</v>
      </c>
      <c r="BQ1442" s="9">
        <v>84</v>
      </c>
      <c r="BR1442" s="9">
        <f t="shared" si="292"/>
        <v>84</v>
      </c>
      <c r="BS1442" s="9">
        <v>520</v>
      </c>
      <c r="BT1442" s="9" t="s">
        <v>43</v>
      </c>
      <c r="BU1442" s="9"/>
      <c r="BV1442" s="9"/>
      <c r="BW1442" s="9"/>
      <c r="BX1442" s="9"/>
      <c r="BY1442" s="9"/>
      <c r="BZ1442" s="9"/>
      <c r="CA1442" s="9"/>
      <c r="CB1442" s="9">
        <v>13.76</v>
      </c>
      <c r="CC1442" s="9">
        <v>520</v>
      </c>
      <c r="CD1442" s="9">
        <v>420</v>
      </c>
      <c r="CE1442" s="9">
        <v>435</v>
      </c>
      <c r="CF1442" s="9">
        <v>980</v>
      </c>
      <c r="CG1442" s="9">
        <v>5400</v>
      </c>
      <c r="CH1442" s="9">
        <v>1155.77</v>
      </c>
      <c r="CI1442" s="9" t="s">
        <v>70</v>
      </c>
      <c r="CJ1442" s="15">
        <f t="shared" si="294"/>
        <v>0</v>
      </c>
      <c r="CK1442" s="9"/>
      <c r="CL1442" s="9"/>
      <c r="CM1442" s="9"/>
      <c r="CN1442" s="9"/>
      <c r="CO1442" s="9"/>
      <c r="CP1442" s="9"/>
      <c r="CQ1442" s="9"/>
      <c r="CR1442" s="9"/>
      <c r="CS1442" s="9"/>
      <c r="CT1442" s="9"/>
      <c r="CU1442" s="9"/>
      <c r="CV1442" s="9"/>
      <c r="CW1442" s="9"/>
      <c r="CX1442" s="9"/>
      <c r="CY1442" s="9"/>
      <c r="CZ1442" s="9"/>
      <c r="DA1442" s="9"/>
      <c r="DB1442" s="9"/>
      <c r="DC1442" s="9"/>
    </row>
    <row r="1443" spans="1:107" ht="18.649999999999999" customHeight="1">
      <c r="A1443" s="9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10"/>
      <c r="N1443" s="9"/>
      <c r="O1443" s="9"/>
      <c r="P1443" s="9"/>
      <c r="Q1443" s="9"/>
      <c r="R1443" s="9"/>
      <c r="S1443" s="9">
        <v>70</v>
      </c>
      <c r="T1443" s="9">
        <f t="shared" si="290"/>
        <v>7.0000000000000001E-3</v>
      </c>
      <c r="U1443" s="9">
        <v>70</v>
      </c>
      <c r="V1443" s="9">
        <f t="shared" si="286"/>
        <v>7.0000000000000007E-2</v>
      </c>
      <c r="W1443" s="9">
        <v>5.7</v>
      </c>
      <c r="X1443" s="9">
        <v>5700</v>
      </c>
      <c r="Y1443" s="9" t="s">
        <v>39</v>
      </c>
      <c r="Z1443" s="9" t="s">
        <v>45</v>
      </c>
      <c r="AA1443" s="11">
        <v>864.4</v>
      </c>
      <c r="AB1443" s="11" t="s">
        <v>59</v>
      </c>
      <c r="AC1443" s="12" t="str">
        <f t="shared" si="288"/>
        <v/>
      </c>
      <c r="AD1443" s="12" t="s">
        <v>54</v>
      </c>
      <c r="AE1443" s="27">
        <f t="shared" si="291"/>
        <v>5.04</v>
      </c>
      <c r="AF1443" s="19"/>
      <c r="AG1443" s="20" t="str">
        <f t="shared" si="287"/>
        <v/>
      </c>
      <c r="AH1443" s="20"/>
      <c r="AI1443" s="15">
        <f t="shared" si="295"/>
        <v>5.04</v>
      </c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 t="s">
        <v>30</v>
      </c>
      <c r="BK1443" s="29" t="s">
        <v>31</v>
      </c>
      <c r="BL1443" s="9" t="str">
        <f t="shared" si="284"/>
        <v xml:space="preserve"> 1</v>
      </c>
      <c r="BM1443" s="9">
        <v>0.06</v>
      </c>
      <c r="BN1443" s="15">
        <f t="shared" si="289"/>
        <v>16.666666666666668</v>
      </c>
      <c r="BO1443" s="9">
        <v>0</v>
      </c>
      <c r="BP1443" s="9">
        <v>0</v>
      </c>
      <c r="BQ1443" s="9">
        <v>84</v>
      </c>
      <c r="BR1443" s="9">
        <f t="shared" si="292"/>
        <v>84</v>
      </c>
      <c r="BS1443" s="9">
        <v>520</v>
      </c>
      <c r="BT1443" s="9" t="s">
        <v>43</v>
      </c>
      <c r="BU1443" s="9"/>
      <c r="BV1443" s="9"/>
      <c r="BW1443" s="9"/>
      <c r="BX1443" s="9"/>
      <c r="BY1443" s="9"/>
      <c r="BZ1443" s="9"/>
      <c r="CA1443" s="9"/>
      <c r="CB1443" s="9">
        <v>14.52</v>
      </c>
      <c r="CC1443" s="9">
        <v>520</v>
      </c>
      <c r="CD1443" s="9">
        <v>420</v>
      </c>
      <c r="CE1443" s="9">
        <v>435</v>
      </c>
      <c r="CF1443" s="9">
        <v>980</v>
      </c>
      <c r="CG1443" s="9">
        <v>5700</v>
      </c>
      <c r="CH1443" s="9">
        <v>1219.98</v>
      </c>
      <c r="CI1443" s="9" t="s">
        <v>70</v>
      </c>
      <c r="CJ1443" s="15">
        <f t="shared" si="294"/>
        <v>0</v>
      </c>
      <c r="CK1443" s="9"/>
      <c r="CL1443" s="9"/>
      <c r="CM1443" s="9"/>
      <c r="CN1443" s="9"/>
      <c r="CO1443" s="9"/>
      <c r="CP1443" s="9"/>
      <c r="CQ1443" s="9"/>
      <c r="CR1443" s="9"/>
      <c r="CS1443" s="9"/>
      <c r="CT1443" s="9"/>
      <c r="CU1443" s="9"/>
      <c r="CV1443" s="9"/>
      <c r="CW1443" s="9"/>
      <c r="CX1443" s="9"/>
      <c r="CY1443" s="9"/>
      <c r="CZ1443" s="9"/>
      <c r="DA1443" s="9"/>
      <c r="DB1443" s="9"/>
      <c r="DC1443" s="9"/>
    </row>
    <row r="1444" spans="1:107" ht="18.649999999999999" customHeight="1">
      <c r="A1444" s="9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10"/>
      <c r="N1444" s="9"/>
      <c r="O1444" s="9"/>
      <c r="P1444" s="9"/>
      <c r="Q1444" s="9"/>
      <c r="R1444" s="9"/>
      <c r="S1444" s="9">
        <v>70</v>
      </c>
      <c r="T1444" s="9">
        <f t="shared" si="290"/>
        <v>7.0000000000000001E-3</v>
      </c>
      <c r="U1444" s="9">
        <v>70</v>
      </c>
      <c r="V1444" s="9">
        <f t="shared" si="286"/>
        <v>7.0000000000000007E-2</v>
      </c>
      <c r="W1444" s="9">
        <v>6</v>
      </c>
      <c r="X1444" s="9">
        <v>6000</v>
      </c>
      <c r="Y1444" s="9" t="s">
        <v>39</v>
      </c>
      <c r="Z1444" s="9" t="s">
        <v>45</v>
      </c>
      <c r="AA1444" s="11">
        <v>864.4</v>
      </c>
      <c r="AB1444" s="11" t="s">
        <v>59</v>
      </c>
      <c r="AC1444" s="12" t="str">
        <f t="shared" si="288"/>
        <v/>
      </c>
      <c r="AD1444" s="12" t="s">
        <v>54</v>
      </c>
      <c r="AE1444" s="27">
        <f t="shared" si="291"/>
        <v>5.04</v>
      </c>
      <c r="AF1444" s="19"/>
      <c r="AG1444" s="20" t="str">
        <f t="shared" si="287"/>
        <v/>
      </c>
      <c r="AH1444" s="20"/>
      <c r="AI1444" s="15">
        <f t="shared" si="295"/>
        <v>5.04</v>
      </c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 t="s">
        <v>30</v>
      </c>
      <c r="BK1444" s="29" t="s">
        <v>31</v>
      </c>
      <c r="BL1444" s="9" t="str">
        <f t="shared" si="284"/>
        <v xml:space="preserve"> 1</v>
      </c>
      <c r="BM1444" s="9">
        <v>0.06</v>
      </c>
      <c r="BN1444" s="15">
        <f t="shared" si="289"/>
        <v>16.666666666666668</v>
      </c>
      <c r="BO1444" s="9">
        <v>0</v>
      </c>
      <c r="BP1444" s="9">
        <v>0</v>
      </c>
      <c r="BQ1444" s="9">
        <v>84</v>
      </c>
      <c r="BR1444" s="9">
        <f t="shared" si="292"/>
        <v>84</v>
      </c>
      <c r="BS1444" s="9">
        <v>520</v>
      </c>
      <c r="BT1444" s="9" t="s">
        <v>43</v>
      </c>
      <c r="BU1444" s="9"/>
      <c r="BV1444" s="9"/>
      <c r="BW1444" s="9"/>
      <c r="BX1444" s="9"/>
      <c r="BY1444" s="9"/>
      <c r="BZ1444" s="9"/>
      <c r="CA1444" s="9"/>
      <c r="CB1444" s="9">
        <v>15.29</v>
      </c>
      <c r="CC1444" s="9">
        <v>520</v>
      </c>
      <c r="CD1444" s="9">
        <v>420</v>
      </c>
      <c r="CE1444" s="9">
        <v>435</v>
      </c>
      <c r="CF1444" s="9">
        <v>980</v>
      </c>
      <c r="CG1444" s="9">
        <v>6000</v>
      </c>
      <c r="CH1444" s="9">
        <v>1284.19</v>
      </c>
      <c r="CI1444" s="9" t="s">
        <v>70</v>
      </c>
      <c r="CJ1444" s="15">
        <f t="shared" si="294"/>
        <v>0</v>
      </c>
      <c r="CK1444" s="9"/>
      <c r="CL1444" s="9"/>
      <c r="CM1444" s="9"/>
      <c r="CN1444" s="9"/>
      <c r="CO1444" s="9"/>
      <c r="CP1444" s="9"/>
      <c r="CQ1444" s="9"/>
      <c r="CR1444" s="9"/>
      <c r="CS1444" s="9"/>
      <c r="CT1444" s="9"/>
      <c r="CU1444" s="9"/>
      <c r="CV1444" s="9"/>
      <c r="CW1444" s="9"/>
      <c r="CX1444" s="9"/>
      <c r="CY1444" s="9"/>
      <c r="CZ1444" s="9"/>
      <c r="DA1444" s="9"/>
      <c r="DB1444" s="9"/>
      <c r="DC1444" s="9"/>
    </row>
    <row r="1445" spans="1:107" ht="18.649999999999999" customHeight="1">
      <c r="A1445" s="9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10"/>
      <c r="N1445" s="9"/>
      <c r="O1445" s="9"/>
      <c r="P1445" s="9"/>
      <c r="Q1445" s="9"/>
      <c r="R1445" s="9"/>
      <c r="S1445" s="9">
        <v>70</v>
      </c>
      <c r="T1445" s="9">
        <f t="shared" si="290"/>
        <v>7.0000000000000001E-3</v>
      </c>
      <c r="U1445" s="9">
        <v>70</v>
      </c>
      <c r="V1445" s="9">
        <f t="shared" si="286"/>
        <v>7.0000000000000007E-2</v>
      </c>
      <c r="W1445" s="9">
        <v>2.4</v>
      </c>
      <c r="X1445" s="9">
        <v>2400</v>
      </c>
      <c r="Y1445" s="9" t="s">
        <v>39</v>
      </c>
      <c r="Z1445" s="9" t="s">
        <v>45</v>
      </c>
      <c r="AA1445" s="11">
        <v>864.4</v>
      </c>
      <c r="AB1445" s="11" t="s">
        <v>59</v>
      </c>
      <c r="AC1445" s="12" t="str">
        <f t="shared" si="288"/>
        <v/>
      </c>
      <c r="AD1445" s="12" t="s">
        <v>54</v>
      </c>
      <c r="AE1445" s="27">
        <f t="shared" si="291"/>
        <v>1.68</v>
      </c>
      <c r="AF1445" s="19"/>
      <c r="AG1445" s="20" t="str">
        <f t="shared" si="287"/>
        <v/>
      </c>
      <c r="AH1445" s="20"/>
      <c r="AI1445" s="15">
        <f t="shared" si="295"/>
        <v>1.68</v>
      </c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  <c r="BF1445" s="9"/>
      <c r="BG1445" s="9"/>
      <c r="BH1445" s="9"/>
      <c r="BI1445" s="9"/>
      <c r="BJ1445" s="9" t="s">
        <v>30</v>
      </c>
      <c r="BK1445" s="29" t="s">
        <v>31</v>
      </c>
      <c r="BL1445" s="9" t="str">
        <f t="shared" si="284"/>
        <v xml:space="preserve"> 1</v>
      </c>
      <c r="BM1445" s="9">
        <v>0.02</v>
      </c>
      <c r="BN1445" s="15">
        <f t="shared" si="289"/>
        <v>50</v>
      </c>
      <c r="BO1445" s="9">
        <v>0</v>
      </c>
      <c r="BP1445" s="9">
        <v>0</v>
      </c>
      <c r="BQ1445" s="9">
        <v>84</v>
      </c>
      <c r="BR1445" s="9">
        <f t="shared" si="292"/>
        <v>84</v>
      </c>
      <c r="BS1445" s="9">
        <v>520</v>
      </c>
      <c r="BT1445" s="9" t="s">
        <v>43</v>
      </c>
      <c r="BU1445" s="9"/>
      <c r="BV1445" s="9"/>
      <c r="BW1445" s="9"/>
      <c r="BX1445" s="9"/>
      <c r="BY1445" s="9"/>
      <c r="BZ1445" s="9"/>
      <c r="CA1445" s="9"/>
      <c r="CB1445" s="9">
        <v>6.12</v>
      </c>
      <c r="CC1445" s="9">
        <v>520</v>
      </c>
      <c r="CD1445" s="9">
        <v>420</v>
      </c>
      <c r="CE1445" s="9">
        <v>435</v>
      </c>
      <c r="CF1445" s="9">
        <v>980</v>
      </c>
      <c r="CG1445" s="9">
        <v>2400</v>
      </c>
      <c r="CH1445" s="9">
        <v>513.67999999999995</v>
      </c>
      <c r="CI1445" s="9" t="s">
        <v>70</v>
      </c>
      <c r="CJ1445" s="15">
        <f t="shared" si="294"/>
        <v>0</v>
      </c>
      <c r="CK1445" s="9"/>
      <c r="CL1445" s="9"/>
      <c r="CM1445" s="9"/>
      <c r="CN1445" s="9"/>
      <c r="CO1445" s="9"/>
      <c r="CP1445" s="9"/>
      <c r="CQ1445" s="9"/>
      <c r="CR1445" s="9"/>
      <c r="CS1445" s="9"/>
      <c r="CT1445" s="9"/>
      <c r="CU1445" s="9"/>
      <c r="CV1445" s="9"/>
      <c r="CW1445" s="9"/>
      <c r="CX1445" s="9"/>
      <c r="CY1445" s="9"/>
      <c r="CZ1445" s="9"/>
      <c r="DA1445" s="9"/>
      <c r="DB1445" s="9"/>
      <c r="DC1445" s="9"/>
    </row>
    <row r="1446" spans="1:107" ht="18.649999999999999" customHeight="1">
      <c r="A1446" s="9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10"/>
      <c r="N1446" s="9"/>
      <c r="O1446" s="9"/>
      <c r="P1446" s="9"/>
      <c r="Q1446" s="9"/>
      <c r="R1446" s="9"/>
      <c r="S1446" s="9">
        <v>70</v>
      </c>
      <c r="T1446" s="9">
        <f t="shared" si="290"/>
        <v>7.0000000000000001E-3</v>
      </c>
      <c r="U1446" s="9">
        <v>95</v>
      </c>
      <c r="V1446" s="9">
        <f t="shared" si="286"/>
        <v>9.5000000000000001E-2</v>
      </c>
      <c r="W1446" s="9">
        <v>3</v>
      </c>
      <c r="X1446" s="9">
        <v>3000</v>
      </c>
      <c r="Y1446" s="9" t="s">
        <v>39</v>
      </c>
      <c r="Z1446" s="9" t="s">
        <v>45</v>
      </c>
      <c r="AA1446" s="11">
        <v>786.45</v>
      </c>
      <c r="AB1446" s="11" t="s">
        <v>59</v>
      </c>
      <c r="AC1446" s="12" t="str">
        <f t="shared" si="288"/>
        <v/>
      </c>
      <c r="AD1446" s="12" t="s">
        <v>54</v>
      </c>
      <c r="AE1446" s="27">
        <f t="shared" si="291"/>
        <v>1.7999999999999998</v>
      </c>
      <c r="AF1446" s="19"/>
      <c r="AG1446" s="20" t="str">
        <f t="shared" si="287"/>
        <v/>
      </c>
      <c r="AH1446" s="20"/>
      <c r="AI1446" s="15">
        <f t="shared" si="295"/>
        <v>1.7999999999999998</v>
      </c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  <c r="BF1446" s="9"/>
      <c r="BG1446" s="9"/>
      <c r="BH1446" s="9"/>
      <c r="BI1446" s="9"/>
      <c r="BJ1446" s="9" t="s">
        <v>30</v>
      </c>
      <c r="BK1446" s="9" t="s">
        <v>31</v>
      </c>
      <c r="BL1446" s="9" t="str">
        <f t="shared" ref="BL1446:BL1509" si="296">SUBSTITUTE(BK1446,"B00"," ",1)</f>
        <v xml:space="preserve"> 1</v>
      </c>
      <c r="BM1446" s="9">
        <v>0.03</v>
      </c>
      <c r="BN1446" s="15">
        <f t="shared" si="289"/>
        <v>33.333333333333336</v>
      </c>
      <c r="BO1446" s="9">
        <v>1</v>
      </c>
      <c r="BP1446" s="9">
        <v>1</v>
      </c>
      <c r="BQ1446" s="9">
        <v>60</v>
      </c>
      <c r="BR1446" s="9">
        <f t="shared" si="292"/>
        <v>60</v>
      </c>
      <c r="BS1446" s="9">
        <v>520</v>
      </c>
      <c r="BT1446" s="9" t="s">
        <v>32</v>
      </c>
      <c r="BU1446" s="9"/>
      <c r="BV1446" s="9">
        <v>70</v>
      </c>
      <c r="BW1446" s="9">
        <v>95</v>
      </c>
      <c r="BX1446" s="9">
        <v>3000</v>
      </c>
      <c r="BY1446" s="9">
        <v>10</v>
      </c>
      <c r="BZ1446" s="9">
        <v>6</v>
      </c>
      <c r="CA1446" s="9">
        <v>1</v>
      </c>
      <c r="CB1446" s="9">
        <v>10.37</v>
      </c>
      <c r="CC1446" s="9">
        <v>520</v>
      </c>
      <c r="CD1446" s="9">
        <v>420</v>
      </c>
      <c r="CE1446" s="9">
        <f t="shared" ref="CE1446:CE1509" si="297">CD1446+150</f>
        <v>570</v>
      </c>
      <c r="CF1446" s="9">
        <v>950</v>
      </c>
      <c r="CG1446" s="9">
        <v>3000</v>
      </c>
      <c r="CH1446" s="9">
        <v>622.44000000000005</v>
      </c>
      <c r="CI1446" s="9" t="s">
        <v>33</v>
      </c>
      <c r="CJ1446" s="15">
        <f t="shared" si="294"/>
        <v>4.1228070175438596</v>
      </c>
      <c r="CK1446" s="9"/>
      <c r="CL1446" s="9"/>
      <c r="CM1446" s="9"/>
      <c r="CN1446" s="9"/>
      <c r="CO1446" s="9"/>
      <c r="CP1446" s="9"/>
      <c r="CQ1446" s="9"/>
      <c r="CR1446" s="9"/>
      <c r="CS1446" s="9"/>
      <c r="CT1446" s="9"/>
      <c r="CU1446" s="9"/>
      <c r="CV1446" s="9"/>
      <c r="CW1446" s="9"/>
      <c r="CX1446" s="9"/>
      <c r="CY1446" s="9"/>
      <c r="CZ1446" s="9"/>
      <c r="DA1446" s="9"/>
      <c r="DB1446" s="9"/>
      <c r="DC1446" s="9"/>
    </row>
    <row r="1447" spans="1:107" ht="18.649999999999999" customHeight="1">
      <c r="A1447" s="9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10"/>
      <c r="N1447" s="9"/>
      <c r="O1447" s="9"/>
      <c r="P1447" s="9"/>
      <c r="Q1447" s="9"/>
      <c r="R1447" s="9"/>
      <c r="S1447" s="9">
        <v>70</v>
      </c>
      <c r="T1447" s="9">
        <f t="shared" si="290"/>
        <v>7.0000000000000001E-3</v>
      </c>
      <c r="U1447" s="9">
        <v>95</v>
      </c>
      <c r="V1447" s="9">
        <f t="shared" si="286"/>
        <v>9.5000000000000001E-2</v>
      </c>
      <c r="W1447" s="9">
        <v>3.3</v>
      </c>
      <c r="X1447" s="9">
        <v>3300</v>
      </c>
      <c r="Y1447" s="9" t="s">
        <v>39</v>
      </c>
      <c r="Z1447" s="9" t="s">
        <v>45</v>
      </c>
      <c r="AA1447" s="11">
        <v>786.45</v>
      </c>
      <c r="AB1447" s="11" t="s">
        <v>59</v>
      </c>
      <c r="AC1447" s="12" t="str">
        <f t="shared" si="288"/>
        <v/>
      </c>
      <c r="AD1447" s="12" t="s">
        <v>54</v>
      </c>
      <c r="AE1447" s="27">
        <f t="shared" si="291"/>
        <v>1.7999999999999998</v>
      </c>
      <c r="AF1447" s="19"/>
      <c r="AG1447" s="20" t="str">
        <f t="shared" si="287"/>
        <v/>
      </c>
      <c r="AH1447" s="20"/>
      <c r="AI1447" s="15">
        <f t="shared" si="295"/>
        <v>1.7999999999999998</v>
      </c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  <c r="BF1447" s="9"/>
      <c r="BG1447" s="9"/>
      <c r="BH1447" s="9"/>
      <c r="BI1447" s="9"/>
      <c r="BJ1447" s="9" t="s">
        <v>30</v>
      </c>
      <c r="BK1447" s="9" t="s">
        <v>31</v>
      </c>
      <c r="BL1447" s="9" t="str">
        <f t="shared" si="296"/>
        <v xml:space="preserve"> 1</v>
      </c>
      <c r="BM1447" s="9">
        <v>0.03</v>
      </c>
      <c r="BN1447" s="15">
        <f t="shared" si="289"/>
        <v>33.333333333333336</v>
      </c>
      <c r="BO1447" s="9">
        <v>1</v>
      </c>
      <c r="BP1447" s="9">
        <v>1</v>
      </c>
      <c r="BQ1447" s="9">
        <v>60</v>
      </c>
      <c r="BR1447" s="9">
        <f t="shared" si="292"/>
        <v>60</v>
      </c>
      <c r="BS1447" s="9">
        <v>520</v>
      </c>
      <c r="BT1447" s="9" t="s">
        <v>32</v>
      </c>
      <c r="BU1447" s="9"/>
      <c r="BV1447" s="9">
        <v>70</v>
      </c>
      <c r="BW1447" s="9">
        <v>95</v>
      </c>
      <c r="BX1447" s="9">
        <v>3300</v>
      </c>
      <c r="BY1447" s="9">
        <v>10</v>
      </c>
      <c r="BZ1447" s="9">
        <v>6</v>
      </c>
      <c r="CA1447" s="9">
        <v>1</v>
      </c>
      <c r="CB1447" s="9">
        <v>11.41</v>
      </c>
      <c r="CC1447" s="9">
        <v>520</v>
      </c>
      <c r="CD1447" s="9">
        <v>420</v>
      </c>
      <c r="CE1447" s="9">
        <f t="shared" si="297"/>
        <v>570</v>
      </c>
      <c r="CF1447" s="9">
        <v>950</v>
      </c>
      <c r="CG1447" s="9">
        <v>3300</v>
      </c>
      <c r="CH1447" s="9">
        <v>684.68</v>
      </c>
      <c r="CI1447" s="9" t="s">
        <v>33</v>
      </c>
      <c r="CJ1447" s="15">
        <f t="shared" si="294"/>
        <v>4.1228070175438596</v>
      </c>
      <c r="CK1447" s="9"/>
      <c r="CL1447" s="9"/>
      <c r="CM1447" s="9"/>
      <c r="CN1447" s="9"/>
      <c r="CO1447" s="9"/>
      <c r="CP1447" s="9"/>
      <c r="CQ1447" s="9"/>
      <c r="CR1447" s="9"/>
      <c r="CS1447" s="9"/>
      <c r="CT1447" s="9"/>
      <c r="CU1447" s="9"/>
      <c r="CV1447" s="9"/>
      <c r="CW1447" s="9"/>
      <c r="CX1447" s="9"/>
      <c r="CY1447" s="9"/>
      <c r="CZ1447" s="9"/>
      <c r="DA1447" s="9"/>
      <c r="DB1447" s="9"/>
      <c r="DC1447" s="9"/>
    </row>
    <row r="1448" spans="1:107" ht="18.649999999999999" customHeight="1">
      <c r="A1448" s="9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10"/>
      <c r="N1448" s="9"/>
      <c r="O1448" s="9"/>
      <c r="P1448" s="9"/>
      <c r="Q1448" s="9"/>
      <c r="R1448" s="9"/>
      <c r="S1448" s="9">
        <v>70</v>
      </c>
      <c r="T1448" s="9">
        <f t="shared" si="290"/>
        <v>7.0000000000000001E-3</v>
      </c>
      <c r="U1448" s="9">
        <v>95</v>
      </c>
      <c r="V1448" s="9">
        <f t="shared" si="286"/>
        <v>9.5000000000000001E-2</v>
      </c>
      <c r="W1448" s="9">
        <v>3.6</v>
      </c>
      <c r="X1448" s="9">
        <v>3600</v>
      </c>
      <c r="Y1448" s="9" t="s">
        <v>39</v>
      </c>
      <c r="Z1448" s="9" t="s">
        <v>45</v>
      </c>
      <c r="AA1448" s="11">
        <v>786.45</v>
      </c>
      <c r="AB1448" s="11" t="s">
        <v>59</v>
      </c>
      <c r="AC1448" s="12" t="str">
        <f t="shared" si="288"/>
        <v/>
      </c>
      <c r="AD1448" s="12" t="s">
        <v>54</v>
      </c>
      <c r="AE1448" s="27">
        <f t="shared" si="291"/>
        <v>2.4</v>
      </c>
      <c r="AF1448" s="19"/>
      <c r="AG1448" s="20" t="str">
        <f t="shared" si="287"/>
        <v/>
      </c>
      <c r="AH1448" s="20"/>
      <c r="AI1448" s="15">
        <f t="shared" si="295"/>
        <v>2.4</v>
      </c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  <c r="BF1448" s="9"/>
      <c r="BG1448" s="9"/>
      <c r="BH1448" s="9"/>
      <c r="BI1448" s="9"/>
      <c r="BJ1448" s="9" t="s">
        <v>30</v>
      </c>
      <c r="BK1448" s="9" t="s">
        <v>31</v>
      </c>
      <c r="BL1448" s="9" t="str">
        <f t="shared" si="296"/>
        <v xml:space="preserve"> 1</v>
      </c>
      <c r="BM1448" s="9">
        <v>0.04</v>
      </c>
      <c r="BN1448" s="15">
        <f t="shared" si="289"/>
        <v>25</v>
      </c>
      <c r="BO1448" s="9">
        <v>1</v>
      </c>
      <c r="BP1448" s="9">
        <v>1</v>
      </c>
      <c r="BQ1448" s="9">
        <v>60</v>
      </c>
      <c r="BR1448" s="9">
        <f t="shared" si="292"/>
        <v>60</v>
      </c>
      <c r="BS1448" s="9">
        <v>520</v>
      </c>
      <c r="BT1448" s="9" t="s">
        <v>32</v>
      </c>
      <c r="BU1448" s="9"/>
      <c r="BV1448" s="9">
        <v>70</v>
      </c>
      <c r="BW1448" s="9">
        <v>95</v>
      </c>
      <c r="BX1448" s="9">
        <v>3600</v>
      </c>
      <c r="BY1448" s="9">
        <v>10</v>
      </c>
      <c r="BZ1448" s="9">
        <v>6</v>
      </c>
      <c r="CA1448" s="9">
        <v>1</v>
      </c>
      <c r="CB1448" s="9">
        <v>12.45</v>
      </c>
      <c r="CC1448" s="9">
        <v>520</v>
      </c>
      <c r="CD1448" s="9">
        <v>420</v>
      </c>
      <c r="CE1448" s="9">
        <f t="shared" si="297"/>
        <v>570</v>
      </c>
      <c r="CF1448" s="9">
        <v>950</v>
      </c>
      <c r="CG1448" s="9">
        <v>3600</v>
      </c>
      <c r="CH1448" s="9">
        <v>746.93</v>
      </c>
      <c r="CI1448" s="9" t="s">
        <v>33</v>
      </c>
      <c r="CJ1448" s="15">
        <f t="shared" si="294"/>
        <v>4.1228070175438596</v>
      </c>
      <c r="CK1448" s="9"/>
      <c r="CL1448" s="9"/>
      <c r="CM1448" s="9"/>
      <c r="CN1448" s="9"/>
      <c r="CO1448" s="9"/>
      <c r="CP1448" s="9"/>
      <c r="CQ1448" s="9"/>
      <c r="CR1448" s="9"/>
      <c r="CS1448" s="9"/>
      <c r="CT1448" s="9"/>
      <c r="CU1448" s="9"/>
      <c r="CV1448" s="9"/>
      <c r="CW1448" s="9"/>
      <c r="CX1448" s="9"/>
      <c r="CY1448" s="9"/>
      <c r="CZ1448" s="9"/>
      <c r="DA1448" s="9"/>
      <c r="DB1448" s="9"/>
      <c r="DC1448" s="9"/>
    </row>
    <row r="1449" spans="1:107" ht="18.649999999999999" customHeight="1">
      <c r="A1449" s="9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10"/>
      <c r="N1449" s="9"/>
      <c r="O1449" s="9"/>
      <c r="P1449" s="9"/>
      <c r="Q1449" s="9"/>
      <c r="R1449" s="9"/>
      <c r="S1449" s="9">
        <v>70</v>
      </c>
      <c r="T1449" s="9">
        <f t="shared" si="290"/>
        <v>7.0000000000000001E-3</v>
      </c>
      <c r="U1449" s="9">
        <v>95</v>
      </c>
      <c r="V1449" s="9">
        <f t="shared" si="286"/>
        <v>9.5000000000000001E-2</v>
      </c>
      <c r="W1449" s="9">
        <v>3.9</v>
      </c>
      <c r="X1449" s="9">
        <v>3900</v>
      </c>
      <c r="Y1449" s="9" t="s">
        <v>39</v>
      </c>
      <c r="Z1449" s="9" t="s">
        <v>45</v>
      </c>
      <c r="AA1449" s="11">
        <v>786.45</v>
      </c>
      <c r="AB1449" s="11" t="s">
        <v>59</v>
      </c>
      <c r="AC1449" s="12" t="str">
        <f t="shared" si="288"/>
        <v/>
      </c>
      <c r="AD1449" s="12" t="s">
        <v>54</v>
      </c>
      <c r="AE1449" s="27">
        <f t="shared" si="291"/>
        <v>2.4</v>
      </c>
      <c r="AF1449" s="19"/>
      <c r="AG1449" s="20" t="str">
        <f t="shared" si="287"/>
        <v/>
      </c>
      <c r="AH1449" s="20"/>
      <c r="AI1449" s="15">
        <f t="shared" si="295"/>
        <v>2.4</v>
      </c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  <c r="BF1449" s="9"/>
      <c r="BG1449" s="9"/>
      <c r="BH1449" s="9"/>
      <c r="BI1449" s="9"/>
      <c r="BJ1449" s="9" t="s">
        <v>30</v>
      </c>
      <c r="BK1449" s="9" t="s">
        <v>31</v>
      </c>
      <c r="BL1449" s="9" t="str">
        <f t="shared" si="296"/>
        <v xml:space="preserve"> 1</v>
      </c>
      <c r="BM1449" s="9">
        <v>0.04</v>
      </c>
      <c r="BN1449" s="15">
        <f t="shared" si="289"/>
        <v>25</v>
      </c>
      <c r="BO1449" s="9">
        <v>1</v>
      </c>
      <c r="BP1449" s="9">
        <v>1</v>
      </c>
      <c r="BQ1449" s="9">
        <v>60</v>
      </c>
      <c r="BR1449" s="9">
        <f t="shared" si="292"/>
        <v>60</v>
      </c>
      <c r="BS1449" s="9">
        <v>520</v>
      </c>
      <c r="BT1449" s="9" t="s">
        <v>32</v>
      </c>
      <c r="BU1449" s="9"/>
      <c r="BV1449" s="9">
        <v>70</v>
      </c>
      <c r="BW1449" s="9">
        <v>95</v>
      </c>
      <c r="BX1449" s="9">
        <v>3900</v>
      </c>
      <c r="BY1449" s="9">
        <v>10</v>
      </c>
      <c r="BZ1449" s="9">
        <v>6</v>
      </c>
      <c r="CA1449" s="9">
        <v>1</v>
      </c>
      <c r="CB1449" s="9">
        <v>13.49</v>
      </c>
      <c r="CC1449" s="9">
        <v>520</v>
      </c>
      <c r="CD1449" s="9">
        <v>420</v>
      </c>
      <c r="CE1449" s="9">
        <f t="shared" si="297"/>
        <v>570</v>
      </c>
      <c r="CF1449" s="9">
        <v>950</v>
      </c>
      <c r="CG1449" s="9">
        <v>3900</v>
      </c>
      <c r="CH1449" s="9">
        <v>809.17</v>
      </c>
      <c r="CI1449" s="9" t="s">
        <v>33</v>
      </c>
      <c r="CJ1449" s="15">
        <f t="shared" si="294"/>
        <v>4.1228070175438596</v>
      </c>
      <c r="CK1449" s="9"/>
      <c r="CL1449" s="9"/>
      <c r="CM1449" s="9"/>
      <c r="CN1449" s="9"/>
      <c r="CO1449" s="9"/>
      <c r="CP1449" s="9"/>
      <c r="CQ1449" s="9"/>
      <c r="CR1449" s="9"/>
      <c r="CS1449" s="9"/>
      <c r="CT1449" s="9"/>
      <c r="CU1449" s="9"/>
      <c r="CV1449" s="9"/>
      <c r="CW1449" s="9"/>
      <c r="CX1449" s="9"/>
      <c r="CY1449" s="9"/>
      <c r="CZ1449" s="9"/>
      <c r="DA1449" s="9"/>
      <c r="DB1449" s="9"/>
      <c r="DC1449" s="9"/>
    </row>
    <row r="1450" spans="1:107" ht="18.649999999999999" customHeight="1">
      <c r="A1450" s="9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10"/>
      <c r="N1450" s="9"/>
      <c r="O1450" s="9"/>
      <c r="P1450" s="9"/>
      <c r="Q1450" s="9"/>
      <c r="R1450" s="9"/>
      <c r="S1450" s="9">
        <v>70</v>
      </c>
      <c r="T1450" s="9">
        <f t="shared" si="290"/>
        <v>7.0000000000000001E-3</v>
      </c>
      <c r="U1450" s="9">
        <v>95</v>
      </c>
      <c r="V1450" s="9">
        <f t="shared" ref="V1450:V1513" si="298">U1450*0.001</f>
        <v>9.5000000000000001E-2</v>
      </c>
      <c r="W1450" s="9">
        <v>4.2</v>
      </c>
      <c r="X1450" s="9">
        <v>4200</v>
      </c>
      <c r="Y1450" s="9" t="s">
        <v>39</v>
      </c>
      <c r="Z1450" s="9" t="s">
        <v>45</v>
      </c>
      <c r="AA1450" s="11">
        <v>786.45</v>
      </c>
      <c r="AB1450" s="11" t="s">
        <v>59</v>
      </c>
      <c r="AC1450" s="12" t="str">
        <f t="shared" si="288"/>
        <v/>
      </c>
      <c r="AD1450" s="12" t="s">
        <v>54</v>
      </c>
      <c r="AE1450" s="27">
        <f t="shared" si="291"/>
        <v>2.4</v>
      </c>
      <c r="AF1450" s="19"/>
      <c r="AG1450" s="20" t="str">
        <f t="shared" si="287"/>
        <v/>
      </c>
      <c r="AH1450" s="20"/>
      <c r="AI1450" s="15">
        <f t="shared" si="295"/>
        <v>2.4</v>
      </c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  <c r="BF1450" s="9"/>
      <c r="BG1450" s="9"/>
      <c r="BH1450" s="9"/>
      <c r="BI1450" s="9"/>
      <c r="BJ1450" s="9" t="s">
        <v>30</v>
      </c>
      <c r="BK1450" s="9" t="s">
        <v>31</v>
      </c>
      <c r="BL1450" s="9" t="str">
        <f t="shared" si="296"/>
        <v xml:space="preserve"> 1</v>
      </c>
      <c r="BM1450" s="9">
        <v>0.04</v>
      </c>
      <c r="BN1450" s="15">
        <f t="shared" si="289"/>
        <v>25</v>
      </c>
      <c r="BO1450" s="9">
        <v>1</v>
      </c>
      <c r="BP1450" s="9">
        <v>1</v>
      </c>
      <c r="BQ1450" s="9">
        <v>60</v>
      </c>
      <c r="BR1450" s="9">
        <f t="shared" si="292"/>
        <v>60</v>
      </c>
      <c r="BS1450" s="9">
        <v>520</v>
      </c>
      <c r="BT1450" s="9" t="s">
        <v>32</v>
      </c>
      <c r="BU1450" s="9"/>
      <c r="BV1450" s="9">
        <v>70</v>
      </c>
      <c r="BW1450" s="9">
        <v>95</v>
      </c>
      <c r="BX1450" s="9">
        <v>4200</v>
      </c>
      <c r="BY1450" s="9">
        <v>10</v>
      </c>
      <c r="BZ1450" s="9">
        <v>6</v>
      </c>
      <c r="CA1450" s="9">
        <v>1</v>
      </c>
      <c r="CB1450" s="9">
        <v>14.52</v>
      </c>
      <c r="CC1450" s="9">
        <v>520</v>
      </c>
      <c r="CD1450" s="9">
        <v>420</v>
      </c>
      <c r="CE1450" s="9">
        <f t="shared" si="297"/>
        <v>570</v>
      </c>
      <c r="CF1450" s="9">
        <v>950</v>
      </c>
      <c r="CG1450" s="9">
        <v>4200</v>
      </c>
      <c r="CH1450" s="9">
        <v>871.42</v>
      </c>
      <c r="CI1450" s="9" t="s">
        <v>33</v>
      </c>
      <c r="CJ1450" s="15">
        <f t="shared" si="294"/>
        <v>4.1228070175438596</v>
      </c>
      <c r="CK1450" s="9"/>
      <c r="CL1450" s="9"/>
      <c r="CM1450" s="9"/>
      <c r="CN1450" s="9"/>
      <c r="CO1450" s="9"/>
      <c r="CP1450" s="9"/>
      <c r="CQ1450" s="9"/>
      <c r="CR1450" s="9"/>
      <c r="CS1450" s="9"/>
      <c r="CT1450" s="9"/>
      <c r="CU1450" s="9"/>
      <c r="CV1450" s="9"/>
      <c r="CW1450" s="9"/>
      <c r="CX1450" s="9"/>
      <c r="CY1450" s="9"/>
      <c r="CZ1450" s="9"/>
      <c r="DA1450" s="9"/>
      <c r="DB1450" s="9"/>
      <c r="DC1450" s="9"/>
    </row>
    <row r="1451" spans="1:107" ht="18.649999999999999" customHeight="1">
      <c r="A1451" s="9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10"/>
      <c r="N1451" s="9"/>
      <c r="O1451" s="9"/>
      <c r="P1451" s="9"/>
      <c r="Q1451" s="9"/>
      <c r="R1451" s="9"/>
      <c r="S1451" s="9">
        <v>70</v>
      </c>
      <c r="T1451" s="9">
        <f t="shared" si="290"/>
        <v>7.0000000000000001E-3</v>
      </c>
      <c r="U1451" s="9">
        <v>95</v>
      </c>
      <c r="V1451" s="9">
        <f t="shared" si="298"/>
        <v>9.5000000000000001E-2</v>
      </c>
      <c r="W1451" s="9">
        <v>4.5</v>
      </c>
      <c r="X1451" s="9">
        <v>4500</v>
      </c>
      <c r="Y1451" s="9" t="s">
        <v>39</v>
      </c>
      <c r="Z1451" s="9" t="s">
        <v>45</v>
      </c>
      <c r="AA1451" s="11">
        <v>786.45</v>
      </c>
      <c r="AB1451" s="11" t="s">
        <v>59</v>
      </c>
      <c r="AC1451" s="12" t="str">
        <f t="shared" si="288"/>
        <v/>
      </c>
      <c r="AD1451" s="12" t="s">
        <v>54</v>
      </c>
      <c r="AE1451" s="27">
        <f t="shared" si="291"/>
        <v>3</v>
      </c>
      <c r="AF1451" s="19"/>
      <c r="AG1451" s="20" t="str">
        <f t="shared" si="287"/>
        <v/>
      </c>
      <c r="AH1451" s="20"/>
      <c r="AI1451" s="15">
        <f t="shared" si="295"/>
        <v>3</v>
      </c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 t="s">
        <v>30</v>
      </c>
      <c r="BK1451" s="9" t="s">
        <v>31</v>
      </c>
      <c r="BL1451" s="9" t="str">
        <f t="shared" si="296"/>
        <v xml:space="preserve"> 1</v>
      </c>
      <c r="BM1451" s="9">
        <v>0.05</v>
      </c>
      <c r="BN1451" s="15">
        <f t="shared" si="289"/>
        <v>20</v>
      </c>
      <c r="BO1451" s="9">
        <v>1</v>
      </c>
      <c r="BP1451" s="9">
        <v>1</v>
      </c>
      <c r="BQ1451" s="9">
        <v>60</v>
      </c>
      <c r="BR1451" s="9">
        <f t="shared" si="292"/>
        <v>60</v>
      </c>
      <c r="BS1451" s="9">
        <v>520</v>
      </c>
      <c r="BT1451" s="9" t="s">
        <v>32</v>
      </c>
      <c r="BU1451" s="9"/>
      <c r="BV1451" s="9">
        <v>70</v>
      </c>
      <c r="BW1451" s="9">
        <v>95</v>
      </c>
      <c r="BX1451" s="9">
        <v>4500</v>
      </c>
      <c r="BY1451" s="9">
        <v>10</v>
      </c>
      <c r="BZ1451" s="9">
        <v>6</v>
      </c>
      <c r="CA1451" s="9">
        <v>1</v>
      </c>
      <c r="CB1451" s="9">
        <v>15.56</v>
      </c>
      <c r="CC1451" s="9">
        <v>520</v>
      </c>
      <c r="CD1451" s="9">
        <v>420</v>
      </c>
      <c r="CE1451" s="9">
        <f t="shared" si="297"/>
        <v>570</v>
      </c>
      <c r="CF1451" s="9">
        <v>950</v>
      </c>
      <c r="CG1451" s="9">
        <v>4500</v>
      </c>
      <c r="CH1451" s="9">
        <v>933.66</v>
      </c>
      <c r="CI1451" s="9" t="s">
        <v>33</v>
      </c>
      <c r="CJ1451" s="15">
        <f t="shared" si="294"/>
        <v>4.1228070175438596</v>
      </c>
      <c r="CK1451" s="9"/>
      <c r="CL1451" s="9"/>
      <c r="CM1451" s="9"/>
      <c r="CN1451" s="9"/>
      <c r="CO1451" s="9"/>
      <c r="CP1451" s="9"/>
      <c r="CQ1451" s="9"/>
      <c r="CR1451" s="9"/>
      <c r="CS1451" s="9"/>
      <c r="CT1451" s="9"/>
      <c r="CU1451" s="9"/>
      <c r="CV1451" s="9"/>
      <c r="CW1451" s="9"/>
      <c r="CX1451" s="9"/>
      <c r="CY1451" s="9"/>
      <c r="CZ1451" s="9"/>
      <c r="DA1451" s="9"/>
      <c r="DB1451" s="9"/>
      <c r="DC1451" s="9"/>
    </row>
    <row r="1452" spans="1:107" ht="18.649999999999999" customHeight="1">
      <c r="A1452" s="9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10"/>
      <c r="N1452" s="9"/>
      <c r="O1452" s="9"/>
      <c r="P1452" s="9"/>
      <c r="Q1452" s="9"/>
      <c r="R1452" s="9"/>
      <c r="S1452" s="9">
        <v>70</v>
      </c>
      <c r="T1452" s="9">
        <f t="shared" si="290"/>
        <v>7.0000000000000001E-3</v>
      </c>
      <c r="U1452" s="9">
        <v>95</v>
      </c>
      <c r="V1452" s="9">
        <f t="shared" si="298"/>
        <v>9.5000000000000001E-2</v>
      </c>
      <c r="W1452" s="9">
        <v>4.8</v>
      </c>
      <c r="X1452" s="9">
        <v>4800</v>
      </c>
      <c r="Y1452" s="9" t="s">
        <v>39</v>
      </c>
      <c r="Z1452" s="9" t="s">
        <v>45</v>
      </c>
      <c r="AA1452" s="11">
        <v>786.45</v>
      </c>
      <c r="AB1452" s="11" t="s">
        <v>59</v>
      </c>
      <c r="AC1452" s="12" t="str">
        <f t="shared" si="288"/>
        <v/>
      </c>
      <c r="AD1452" s="12" t="s">
        <v>54</v>
      </c>
      <c r="AE1452" s="27">
        <f t="shared" si="291"/>
        <v>3</v>
      </c>
      <c r="AF1452" s="19"/>
      <c r="AG1452" s="20" t="str">
        <f t="shared" si="287"/>
        <v/>
      </c>
      <c r="AH1452" s="20"/>
      <c r="AI1452" s="15">
        <f t="shared" si="295"/>
        <v>3</v>
      </c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 t="s">
        <v>30</v>
      </c>
      <c r="BK1452" s="9" t="s">
        <v>31</v>
      </c>
      <c r="BL1452" s="9" t="str">
        <f t="shared" si="296"/>
        <v xml:space="preserve"> 1</v>
      </c>
      <c r="BM1452" s="9">
        <v>0.05</v>
      </c>
      <c r="BN1452" s="15">
        <f t="shared" si="289"/>
        <v>20</v>
      </c>
      <c r="BO1452" s="9">
        <v>1</v>
      </c>
      <c r="BP1452" s="9">
        <v>1</v>
      </c>
      <c r="BQ1452" s="9">
        <v>60</v>
      </c>
      <c r="BR1452" s="9">
        <f t="shared" si="292"/>
        <v>60</v>
      </c>
      <c r="BS1452" s="9">
        <v>520</v>
      </c>
      <c r="BT1452" s="9" t="s">
        <v>32</v>
      </c>
      <c r="BU1452" s="9"/>
      <c r="BV1452" s="9">
        <v>70</v>
      </c>
      <c r="BW1452" s="9">
        <v>95</v>
      </c>
      <c r="BX1452" s="9">
        <v>4800</v>
      </c>
      <c r="BY1452" s="9">
        <v>10</v>
      </c>
      <c r="BZ1452" s="9">
        <v>6</v>
      </c>
      <c r="CA1452" s="9">
        <v>1</v>
      </c>
      <c r="CB1452" s="9">
        <v>16.600000000000001</v>
      </c>
      <c r="CC1452" s="9">
        <v>520</v>
      </c>
      <c r="CD1452" s="9">
        <v>420</v>
      </c>
      <c r="CE1452" s="9">
        <f t="shared" si="297"/>
        <v>570</v>
      </c>
      <c r="CF1452" s="9">
        <v>950</v>
      </c>
      <c r="CG1452" s="9">
        <v>4800</v>
      </c>
      <c r="CH1452" s="9">
        <v>995.9</v>
      </c>
      <c r="CI1452" s="9" t="s">
        <v>33</v>
      </c>
      <c r="CJ1452" s="15">
        <f t="shared" si="294"/>
        <v>4.1228070175438596</v>
      </c>
      <c r="CK1452" s="9"/>
      <c r="CL1452" s="9"/>
      <c r="CM1452" s="9"/>
      <c r="CN1452" s="9"/>
      <c r="CO1452" s="9"/>
      <c r="CP1452" s="9"/>
      <c r="CQ1452" s="9"/>
      <c r="CR1452" s="9"/>
      <c r="CS1452" s="9"/>
      <c r="CT1452" s="9"/>
      <c r="CU1452" s="9"/>
      <c r="CV1452" s="9"/>
      <c r="CW1452" s="9"/>
      <c r="CX1452" s="9"/>
      <c r="CY1452" s="9"/>
      <c r="CZ1452" s="9"/>
      <c r="DA1452" s="9"/>
      <c r="DB1452" s="9"/>
      <c r="DC1452" s="9"/>
    </row>
    <row r="1453" spans="1:107" ht="18.649999999999999" customHeight="1">
      <c r="A1453" s="9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10"/>
      <c r="N1453" s="9"/>
      <c r="O1453" s="9"/>
      <c r="P1453" s="9"/>
      <c r="Q1453" s="9"/>
      <c r="R1453" s="9"/>
      <c r="S1453" s="9">
        <v>70</v>
      </c>
      <c r="T1453" s="9">
        <f t="shared" si="290"/>
        <v>7.0000000000000001E-3</v>
      </c>
      <c r="U1453" s="9">
        <v>95</v>
      </c>
      <c r="V1453" s="9">
        <f t="shared" si="298"/>
        <v>9.5000000000000001E-2</v>
      </c>
      <c r="W1453" s="9">
        <v>5.0999999999999996</v>
      </c>
      <c r="X1453" s="9">
        <v>5100</v>
      </c>
      <c r="Y1453" s="9" t="s">
        <v>39</v>
      </c>
      <c r="Z1453" s="9" t="s">
        <v>45</v>
      </c>
      <c r="AA1453" s="11">
        <v>786.45</v>
      </c>
      <c r="AB1453" s="11" t="s">
        <v>59</v>
      </c>
      <c r="AC1453" s="12" t="str">
        <f t="shared" si="288"/>
        <v/>
      </c>
      <c r="AD1453" s="12" t="s">
        <v>54</v>
      </c>
      <c r="AE1453" s="27">
        <f t="shared" si="291"/>
        <v>3</v>
      </c>
      <c r="AF1453" s="19"/>
      <c r="AG1453" s="20" t="str">
        <f t="shared" si="287"/>
        <v/>
      </c>
      <c r="AH1453" s="20"/>
      <c r="AI1453" s="15">
        <f t="shared" si="295"/>
        <v>3</v>
      </c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  <c r="BF1453" s="9"/>
      <c r="BG1453" s="9"/>
      <c r="BH1453" s="9"/>
      <c r="BI1453" s="9"/>
      <c r="BJ1453" s="9" t="s">
        <v>30</v>
      </c>
      <c r="BK1453" s="9" t="s">
        <v>31</v>
      </c>
      <c r="BL1453" s="9" t="str">
        <f t="shared" si="296"/>
        <v xml:space="preserve"> 1</v>
      </c>
      <c r="BM1453" s="9">
        <v>0.05</v>
      </c>
      <c r="BN1453" s="15">
        <f t="shared" si="289"/>
        <v>20</v>
      </c>
      <c r="BO1453" s="9">
        <v>1</v>
      </c>
      <c r="BP1453" s="9">
        <v>1</v>
      </c>
      <c r="BQ1453" s="9">
        <v>60</v>
      </c>
      <c r="BR1453" s="9">
        <f t="shared" si="292"/>
        <v>60</v>
      </c>
      <c r="BS1453" s="9">
        <v>520</v>
      </c>
      <c r="BT1453" s="9" t="s">
        <v>32</v>
      </c>
      <c r="BU1453" s="9"/>
      <c r="BV1453" s="9">
        <v>70</v>
      </c>
      <c r="BW1453" s="9">
        <v>95</v>
      </c>
      <c r="BX1453" s="9">
        <v>5100</v>
      </c>
      <c r="BY1453" s="9">
        <v>10</v>
      </c>
      <c r="BZ1453" s="9">
        <v>6</v>
      </c>
      <c r="CA1453" s="9">
        <v>1</v>
      </c>
      <c r="CB1453" s="9">
        <v>17.64</v>
      </c>
      <c r="CC1453" s="9">
        <v>520</v>
      </c>
      <c r="CD1453" s="9">
        <v>420</v>
      </c>
      <c r="CE1453" s="9">
        <f t="shared" si="297"/>
        <v>570</v>
      </c>
      <c r="CF1453" s="9">
        <v>950</v>
      </c>
      <c r="CG1453" s="9">
        <v>5100</v>
      </c>
      <c r="CH1453" s="9">
        <v>1058.1500000000001</v>
      </c>
      <c r="CI1453" s="9" t="s">
        <v>33</v>
      </c>
      <c r="CJ1453" s="15">
        <f t="shared" si="294"/>
        <v>4.1228070175438596</v>
      </c>
      <c r="CK1453" s="9"/>
      <c r="CL1453" s="9"/>
      <c r="CM1453" s="9"/>
      <c r="CN1453" s="9"/>
      <c r="CO1453" s="9"/>
      <c r="CP1453" s="9"/>
      <c r="CQ1453" s="9"/>
      <c r="CR1453" s="9"/>
      <c r="CS1453" s="9"/>
      <c r="CT1453" s="9"/>
      <c r="CU1453" s="9"/>
      <c r="CV1453" s="9"/>
      <c r="CW1453" s="9"/>
      <c r="CX1453" s="9"/>
      <c r="CY1453" s="9"/>
      <c r="CZ1453" s="9"/>
      <c r="DA1453" s="9"/>
      <c r="DB1453" s="9"/>
      <c r="DC1453" s="9"/>
    </row>
    <row r="1454" spans="1:107" ht="18.649999999999999" customHeight="1">
      <c r="A1454" s="9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10"/>
      <c r="N1454" s="9"/>
      <c r="O1454" s="9"/>
      <c r="P1454" s="9"/>
      <c r="Q1454" s="9"/>
      <c r="R1454" s="9"/>
      <c r="S1454" s="9">
        <v>70</v>
      </c>
      <c r="T1454" s="9">
        <f t="shared" si="290"/>
        <v>7.0000000000000001E-3</v>
      </c>
      <c r="U1454" s="9">
        <v>95</v>
      </c>
      <c r="V1454" s="9">
        <f t="shared" si="298"/>
        <v>9.5000000000000001E-2</v>
      </c>
      <c r="W1454" s="9">
        <v>5.4</v>
      </c>
      <c r="X1454" s="9">
        <v>5400</v>
      </c>
      <c r="Y1454" s="9" t="s">
        <v>39</v>
      </c>
      <c r="Z1454" s="9" t="s">
        <v>45</v>
      </c>
      <c r="AA1454" s="11">
        <v>786.45</v>
      </c>
      <c r="AB1454" s="11" t="s">
        <v>59</v>
      </c>
      <c r="AC1454" s="12" t="str">
        <f t="shared" si="288"/>
        <v/>
      </c>
      <c r="AD1454" s="12" t="s">
        <v>54</v>
      </c>
      <c r="AE1454" s="27">
        <f t="shared" si="291"/>
        <v>3</v>
      </c>
      <c r="AF1454" s="19"/>
      <c r="AG1454" s="20" t="str">
        <f t="shared" si="287"/>
        <v/>
      </c>
      <c r="AH1454" s="20"/>
      <c r="AI1454" s="15">
        <f t="shared" si="295"/>
        <v>3</v>
      </c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  <c r="BF1454" s="9"/>
      <c r="BG1454" s="9"/>
      <c r="BH1454" s="9"/>
      <c r="BI1454" s="9"/>
      <c r="BJ1454" s="9" t="s">
        <v>30</v>
      </c>
      <c r="BK1454" s="9" t="s">
        <v>31</v>
      </c>
      <c r="BL1454" s="9" t="str">
        <f t="shared" si="296"/>
        <v xml:space="preserve"> 1</v>
      </c>
      <c r="BM1454" s="9">
        <v>0.05</v>
      </c>
      <c r="BN1454" s="15">
        <f t="shared" si="289"/>
        <v>20</v>
      </c>
      <c r="BO1454" s="9">
        <v>1</v>
      </c>
      <c r="BP1454" s="9">
        <v>1</v>
      </c>
      <c r="BQ1454" s="9">
        <v>60</v>
      </c>
      <c r="BR1454" s="9">
        <f t="shared" si="292"/>
        <v>60</v>
      </c>
      <c r="BS1454" s="9">
        <v>520</v>
      </c>
      <c r="BT1454" s="9" t="s">
        <v>32</v>
      </c>
      <c r="BU1454" s="9"/>
      <c r="BV1454" s="9">
        <v>70</v>
      </c>
      <c r="BW1454" s="9">
        <v>95</v>
      </c>
      <c r="BX1454" s="9">
        <v>5400</v>
      </c>
      <c r="BY1454" s="9">
        <v>10</v>
      </c>
      <c r="BZ1454" s="9">
        <v>6</v>
      </c>
      <c r="CA1454" s="9">
        <v>1</v>
      </c>
      <c r="CB1454" s="9">
        <v>18.670000000000002</v>
      </c>
      <c r="CC1454" s="9">
        <v>520</v>
      </c>
      <c r="CD1454" s="9">
        <v>420</v>
      </c>
      <c r="CE1454" s="9">
        <f t="shared" si="297"/>
        <v>570</v>
      </c>
      <c r="CF1454" s="9">
        <v>950</v>
      </c>
      <c r="CG1454" s="9">
        <v>5400</v>
      </c>
      <c r="CH1454" s="9">
        <v>1120.3900000000001</v>
      </c>
      <c r="CI1454" s="9" t="s">
        <v>33</v>
      </c>
      <c r="CJ1454" s="15">
        <f t="shared" si="294"/>
        <v>4.1228070175438596</v>
      </c>
      <c r="CK1454" s="9"/>
      <c r="CL1454" s="9"/>
      <c r="CM1454" s="9"/>
      <c r="CN1454" s="9"/>
      <c r="CO1454" s="9"/>
      <c r="CP1454" s="9"/>
      <c r="CQ1454" s="9"/>
      <c r="CR1454" s="9"/>
      <c r="CS1454" s="9"/>
      <c r="CT1454" s="9"/>
      <c r="CU1454" s="9"/>
      <c r="CV1454" s="9"/>
      <c r="CW1454" s="9"/>
      <c r="CX1454" s="9"/>
      <c r="CY1454" s="9"/>
      <c r="CZ1454" s="9"/>
      <c r="DA1454" s="9"/>
      <c r="DB1454" s="9"/>
      <c r="DC1454" s="9"/>
    </row>
    <row r="1455" spans="1:107" ht="18.649999999999999" customHeight="1">
      <c r="A1455" s="9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10"/>
      <c r="N1455" s="9"/>
      <c r="O1455" s="9"/>
      <c r="P1455" s="9"/>
      <c r="Q1455" s="9"/>
      <c r="R1455" s="9"/>
      <c r="S1455" s="9">
        <v>70</v>
      </c>
      <c r="T1455" s="9">
        <f t="shared" si="290"/>
        <v>7.0000000000000001E-3</v>
      </c>
      <c r="U1455" s="9">
        <v>95</v>
      </c>
      <c r="V1455" s="9">
        <f t="shared" si="298"/>
        <v>9.5000000000000001E-2</v>
      </c>
      <c r="W1455" s="9">
        <v>5.7</v>
      </c>
      <c r="X1455" s="9">
        <v>5700</v>
      </c>
      <c r="Y1455" s="9" t="s">
        <v>39</v>
      </c>
      <c r="Z1455" s="9" t="s">
        <v>45</v>
      </c>
      <c r="AA1455" s="11">
        <v>786.45</v>
      </c>
      <c r="AB1455" s="11" t="s">
        <v>59</v>
      </c>
      <c r="AC1455" s="12" t="str">
        <f t="shared" si="288"/>
        <v/>
      </c>
      <c r="AD1455" s="12" t="s">
        <v>54</v>
      </c>
      <c r="AE1455" s="27">
        <f t="shared" si="291"/>
        <v>3.5999999999999996</v>
      </c>
      <c r="AF1455" s="19"/>
      <c r="AG1455" s="20" t="str">
        <f t="shared" si="287"/>
        <v/>
      </c>
      <c r="AH1455" s="20"/>
      <c r="AI1455" s="15">
        <f t="shared" si="295"/>
        <v>3.5999999999999996</v>
      </c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  <c r="BF1455" s="9"/>
      <c r="BG1455" s="9"/>
      <c r="BH1455" s="9"/>
      <c r="BI1455" s="9"/>
      <c r="BJ1455" s="9" t="s">
        <v>30</v>
      </c>
      <c r="BK1455" s="9" t="s">
        <v>31</v>
      </c>
      <c r="BL1455" s="9" t="str">
        <f t="shared" si="296"/>
        <v xml:space="preserve"> 1</v>
      </c>
      <c r="BM1455" s="9">
        <v>0.06</v>
      </c>
      <c r="BN1455" s="15">
        <f t="shared" si="289"/>
        <v>16.666666666666668</v>
      </c>
      <c r="BO1455" s="9">
        <v>1</v>
      </c>
      <c r="BP1455" s="9">
        <v>1</v>
      </c>
      <c r="BQ1455" s="9">
        <v>60</v>
      </c>
      <c r="BR1455" s="9">
        <f t="shared" si="292"/>
        <v>60</v>
      </c>
      <c r="BS1455" s="9">
        <v>520</v>
      </c>
      <c r="BT1455" s="9" t="s">
        <v>32</v>
      </c>
      <c r="BU1455" s="9"/>
      <c r="BV1455" s="9">
        <v>70</v>
      </c>
      <c r="BW1455" s="9">
        <v>95</v>
      </c>
      <c r="BX1455" s="9">
        <v>5700</v>
      </c>
      <c r="BY1455" s="9">
        <v>10</v>
      </c>
      <c r="BZ1455" s="9">
        <v>6</v>
      </c>
      <c r="CA1455" s="9">
        <v>1</v>
      </c>
      <c r="CB1455" s="9">
        <v>19.71</v>
      </c>
      <c r="CC1455" s="9">
        <v>520</v>
      </c>
      <c r="CD1455" s="9">
        <v>420</v>
      </c>
      <c r="CE1455" s="9">
        <f t="shared" si="297"/>
        <v>570</v>
      </c>
      <c r="CF1455" s="9">
        <v>950</v>
      </c>
      <c r="CG1455" s="9">
        <v>5700</v>
      </c>
      <c r="CH1455" s="9">
        <v>1182.6400000000001</v>
      </c>
      <c r="CI1455" s="9" t="s">
        <v>33</v>
      </c>
      <c r="CJ1455" s="15">
        <f t="shared" si="294"/>
        <v>4.1228070175438596</v>
      </c>
      <c r="CK1455" s="9"/>
      <c r="CL1455" s="9"/>
      <c r="CM1455" s="9"/>
      <c r="CN1455" s="9"/>
      <c r="CO1455" s="9"/>
      <c r="CP1455" s="9"/>
      <c r="CQ1455" s="9"/>
      <c r="CR1455" s="9"/>
      <c r="CS1455" s="9"/>
      <c r="CT1455" s="9"/>
      <c r="CU1455" s="9"/>
      <c r="CV1455" s="9"/>
      <c r="CW1455" s="9"/>
      <c r="CX1455" s="9"/>
      <c r="CY1455" s="9"/>
      <c r="CZ1455" s="9"/>
      <c r="DA1455" s="9"/>
      <c r="DB1455" s="9"/>
      <c r="DC1455" s="9"/>
    </row>
    <row r="1456" spans="1:107" ht="18.649999999999999" customHeight="1">
      <c r="A1456" s="9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10"/>
      <c r="N1456" s="9"/>
      <c r="O1456" s="9"/>
      <c r="P1456" s="9"/>
      <c r="Q1456" s="9"/>
      <c r="R1456" s="9"/>
      <c r="S1456" s="9">
        <v>70</v>
      </c>
      <c r="T1456" s="9">
        <f t="shared" si="290"/>
        <v>7.0000000000000001E-3</v>
      </c>
      <c r="U1456" s="9">
        <v>95</v>
      </c>
      <c r="V1456" s="9">
        <f t="shared" si="298"/>
        <v>9.5000000000000001E-2</v>
      </c>
      <c r="W1456" s="9">
        <v>6</v>
      </c>
      <c r="X1456" s="9">
        <v>6000</v>
      </c>
      <c r="Y1456" s="9" t="s">
        <v>39</v>
      </c>
      <c r="Z1456" s="9" t="s">
        <v>45</v>
      </c>
      <c r="AA1456" s="11">
        <v>786.45</v>
      </c>
      <c r="AB1456" s="11" t="s">
        <v>59</v>
      </c>
      <c r="AC1456" s="12" t="str">
        <f t="shared" si="288"/>
        <v/>
      </c>
      <c r="AD1456" s="12" t="s">
        <v>54</v>
      </c>
      <c r="AE1456" s="27">
        <f t="shared" si="291"/>
        <v>3.5999999999999996</v>
      </c>
      <c r="AF1456" s="19"/>
      <c r="AG1456" s="20" t="str">
        <f t="shared" si="287"/>
        <v/>
      </c>
      <c r="AH1456" s="20"/>
      <c r="AI1456" s="15">
        <f t="shared" si="295"/>
        <v>3.5999999999999996</v>
      </c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  <c r="BF1456" s="9"/>
      <c r="BG1456" s="9"/>
      <c r="BH1456" s="9"/>
      <c r="BI1456" s="9"/>
      <c r="BJ1456" s="9" t="s">
        <v>30</v>
      </c>
      <c r="BK1456" s="9" t="s">
        <v>31</v>
      </c>
      <c r="BL1456" s="9" t="str">
        <f t="shared" si="296"/>
        <v xml:space="preserve"> 1</v>
      </c>
      <c r="BM1456" s="9">
        <v>0.06</v>
      </c>
      <c r="BN1456" s="15">
        <f t="shared" si="289"/>
        <v>16.666666666666668</v>
      </c>
      <c r="BO1456" s="9">
        <v>1</v>
      </c>
      <c r="BP1456" s="9">
        <v>1</v>
      </c>
      <c r="BQ1456" s="9">
        <v>60</v>
      </c>
      <c r="BR1456" s="9">
        <f t="shared" si="292"/>
        <v>60</v>
      </c>
      <c r="BS1456" s="9">
        <v>520</v>
      </c>
      <c r="BT1456" s="9" t="s">
        <v>32</v>
      </c>
      <c r="BU1456" s="9"/>
      <c r="BV1456" s="9">
        <v>70</v>
      </c>
      <c r="BW1456" s="9">
        <v>95</v>
      </c>
      <c r="BX1456" s="9">
        <v>6000</v>
      </c>
      <c r="BY1456" s="9">
        <v>10</v>
      </c>
      <c r="BZ1456" s="9">
        <v>6</v>
      </c>
      <c r="CA1456" s="9">
        <v>1</v>
      </c>
      <c r="CB1456" s="9">
        <v>20.75</v>
      </c>
      <c r="CC1456" s="9">
        <v>520</v>
      </c>
      <c r="CD1456" s="9">
        <v>420</v>
      </c>
      <c r="CE1456" s="9">
        <f t="shared" si="297"/>
        <v>570</v>
      </c>
      <c r="CF1456" s="9">
        <v>950</v>
      </c>
      <c r="CG1456" s="9">
        <v>6000</v>
      </c>
      <c r="CH1456" s="9">
        <v>1244.8800000000001</v>
      </c>
      <c r="CI1456" s="9" t="s">
        <v>33</v>
      </c>
      <c r="CJ1456" s="15">
        <f t="shared" si="294"/>
        <v>4.1228070175438596</v>
      </c>
      <c r="CK1456" s="9"/>
      <c r="CL1456" s="9"/>
      <c r="CM1456" s="9"/>
      <c r="CN1456" s="9"/>
      <c r="CO1456" s="9"/>
      <c r="CP1456" s="9"/>
      <c r="CQ1456" s="9"/>
      <c r="CR1456" s="9"/>
      <c r="CS1456" s="9"/>
      <c r="CT1456" s="9"/>
      <c r="CU1456" s="9"/>
      <c r="CV1456" s="9"/>
      <c r="CW1456" s="9"/>
      <c r="CX1456" s="9"/>
      <c r="CY1456" s="9"/>
      <c r="CZ1456" s="9"/>
      <c r="DA1456" s="9"/>
      <c r="DB1456" s="9"/>
      <c r="DC1456" s="9"/>
    </row>
    <row r="1457" spans="1:107" ht="18.649999999999999" customHeight="1">
      <c r="A1457" s="9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10"/>
      <c r="N1457" s="9"/>
      <c r="O1457" s="9"/>
      <c r="P1457" s="9"/>
      <c r="Q1457" s="9"/>
      <c r="R1457" s="9"/>
      <c r="S1457" s="9">
        <v>70</v>
      </c>
      <c r="T1457" s="9">
        <f t="shared" si="290"/>
        <v>7.0000000000000001E-3</v>
      </c>
      <c r="U1457" s="9">
        <v>120</v>
      </c>
      <c r="V1457" s="9">
        <f t="shared" si="298"/>
        <v>0.12</v>
      </c>
      <c r="W1457" s="9">
        <v>3</v>
      </c>
      <c r="X1457" s="9">
        <v>3000</v>
      </c>
      <c r="Y1457" s="9" t="s">
        <v>39</v>
      </c>
      <c r="Z1457" s="9" t="s">
        <v>45</v>
      </c>
      <c r="AA1457" s="11">
        <v>786.45</v>
      </c>
      <c r="AB1457" s="11" t="s">
        <v>59</v>
      </c>
      <c r="AC1457" s="12" t="str">
        <f t="shared" si="288"/>
        <v/>
      </c>
      <c r="AD1457" s="12" t="s">
        <v>54</v>
      </c>
      <c r="AE1457" s="27">
        <f t="shared" si="291"/>
        <v>1.44</v>
      </c>
      <c r="AF1457" s="19"/>
      <c r="AG1457" s="20" t="str">
        <f t="shared" si="287"/>
        <v/>
      </c>
      <c r="AH1457" s="20"/>
      <c r="AI1457" s="15">
        <f t="shared" si="295"/>
        <v>1.44</v>
      </c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  <c r="BF1457" s="9"/>
      <c r="BG1457" s="9"/>
      <c r="BH1457" s="9"/>
      <c r="BI1457" s="9"/>
      <c r="BJ1457" s="9" t="s">
        <v>30</v>
      </c>
      <c r="BK1457" s="9" t="s">
        <v>31</v>
      </c>
      <c r="BL1457" s="9" t="str">
        <f t="shared" si="296"/>
        <v xml:space="preserve"> 1</v>
      </c>
      <c r="BM1457" s="9">
        <v>0.03</v>
      </c>
      <c r="BN1457" s="15">
        <f t="shared" si="289"/>
        <v>33.333333333333336</v>
      </c>
      <c r="BO1457" s="9">
        <v>1</v>
      </c>
      <c r="BP1457" s="9">
        <v>1</v>
      </c>
      <c r="BQ1457" s="9">
        <v>48</v>
      </c>
      <c r="BR1457" s="9">
        <f t="shared" si="292"/>
        <v>48</v>
      </c>
      <c r="BS1457" s="9">
        <v>520</v>
      </c>
      <c r="BT1457" s="9" t="s">
        <v>32</v>
      </c>
      <c r="BU1457" s="9"/>
      <c r="BV1457" s="9">
        <v>70</v>
      </c>
      <c r="BW1457" s="9">
        <v>120</v>
      </c>
      <c r="BX1457" s="9">
        <v>3000</v>
      </c>
      <c r="BY1457" s="9">
        <v>8</v>
      </c>
      <c r="BZ1457" s="9">
        <v>6</v>
      </c>
      <c r="CA1457" s="9">
        <v>1</v>
      </c>
      <c r="CB1457" s="9">
        <v>13.1</v>
      </c>
      <c r="CC1457" s="9">
        <v>520</v>
      </c>
      <c r="CD1457" s="9">
        <v>420</v>
      </c>
      <c r="CE1457" s="9">
        <f t="shared" si="297"/>
        <v>570</v>
      </c>
      <c r="CF1457" s="9">
        <v>960</v>
      </c>
      <c r="CG1457" s="9">
        <v>3000</v>
      </c>
      <c r="CH1457" s="9">
        <v>628.99</v>
      </c>
      <c r="CI1457" s="9" t="s">
        <v>33</v>
      </c>
      <c r="CJ1457" s="15">
        <f t="shared" si="294"/>
        <v>4.1228070175438596</v>
      </c>
      <c r="CK1457" s="9"/>
      <c r="CL1457" s="9"/>
      <c r="CM1457" s="9"/>
      <c r="CN1457" s="9"/>
      <c r="CO1457" s="9"/>
      <c r="CP1457" s="9"/>
      <c r="CQ1457" s="9"/>
      <c r="CR1457" s="9"/>
      <c r="CS1457" s="9"/>
      <c r="CT1457" s="9"/>
      <c r="CU1457" s="9"/>
      <c r="CV1457" s="9"/>
      <c r="CW1457" s="9"/>
      <c r="CX1457" s="9"/>
      <c r="CY1457" s="9"/>
      <c r="CZ1457" s="9"/>
      <c r="DA1457" s="9"/>
      <c r="DB1457" s="9"/>
      <c r="DC1457" s="9"/>
    </row>
    <row r="1458" spans="1:107" ht="18.649999999999999" customHeight="1">
      <c r="A1458" s="9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10"/>
      <c r="N1458" s="9"/>
      <c r="O1458" s="9"/>
      <c r="P1458" s="9"/>
      <c r="Q1458" s="9"/>
      <c r="R1458" s="9"/>
      <c r="S1458" s="9">
        <v>70</v>
      </c>
      <c r="T1458" s="9">
        <f t="shared" si="290"/>
        <v>7.0000000000000001E-3</v>
      </c>
      <c r="U1458" s="9">
        <v>120</v>
      </c>
      <c r="V1458" s="9">
        <f t="shared" si="298"/>
        <v>0.12</v>
      </c>
      <c r="W1458" s="9">
        <v>3.3</v>
      </c>
      <c r="X1458" s="9">
        <v>3300</v>
      </c>
      <c r="Y1458" s="9" t="s">
        <v>39</v>
      </c>
      <c r="Z1458" s="9" t="s">
        <v>45</v>
      </c>
      <c r="AA1458" s="11">
        <v>786.45</v>
      </c>
      <c r="AB1458" s="11" t="s">
        <v>59</v>
      </c>
      <c r="AC1458" s="12" t="str">
        <f t="shared" si="288"/>
        <v/>
      </c>
      <c r="AD1458" s="12" t="s">
        <v>54</v>
      </c>
      <c r="AE1458" s="27">
        <f t="shared" si="291"/>
        <v>1.44</v>
      </c>
      <c r="AF1458" s="19"/>
      <c r="AG1458" s="20" t="str">
        <f t="shared" si="287"/>
        <v/>
      </c>
      <c r="AH1458" s="20"/>
      <c r="AI1458" s="15">
        <f t="shared" si="295"/>
        <v>1.44</v>
      </c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  <c r="BF1458" s="9"/>
      <c r="BG1458" s="9"/>
      <c r="BH1458" s="9"/>
      <c r="BI1458" s="9"/>
      <c r="BJ1458" s="9" t="s">
        <v>30</v>
      </c>
      <c r="BK1458" s="9" t="s">
        <v>31</v>
      </c>
      <c r="BL1458" s="9" t="str">
        <f t="shared" si="296"/>
        <v xml:space="preserve"> 1</v>
      </c>
      <c r="BM1458" s="9">
        <v>0.03</v>
      </c>
      <c r="BN1458" s="15">
        <f t="shared" si="289"/>
        <v>33.333333333333336</v>
      </c>
      <c r="BO1458" s="9">
        <v>1</v>
      </c>
      <c r="BP1458" s="9">
        <v>1</v>
      </c>
      <c r="BQ1458" s="9">
        <v>48</v>
      </c>
      <c r="BR1458" s="9">
        <f t="shared" si="292"/>
        <v>48</v>
      </c>
      <c r="BS1458" s="9">
        <v>520</v>
      </c>
      <c r="BT1458" s="9" t="s">
        <v>32</v>
      </c>
      <c r="BU1458" s="9"/>
      <c r="BV1458" s="9">
        <v>70</v>
      </c>
      <c r="BW1458" s="9">
        <v>120</v>
      </c>
      <c r="BX1458" s="9">
        <v>3300</v>
      </c>
      <c r="BY1458" s="9">
        <v>8</v>
      </c>
      <c r="BZ1458" s="9">
        <v>6</v>
      </c>
      <c r="CA1458" s="9">
        <v>1</v>
      </c>
      <c r="CB1458" s="9">
        <v>14.41</v>
      </c>
      <c r="CC1458" s="9">
        <v>520</v>
      </c>
      <c r="CD1458" s="9">
        <v>420</v>
      </c>
      <c r="CE1458" s="9">
        <f t="shared" si="297"/>
        <v>570</v>
      </c>
      <c r="CF1458" s="9">
        <v>960</v>
      </c>
      <c r="CG1458" s="9">
        <v>3300</v>
      </c>
      <c r="CH1458" s="9">
        <v>691.89</v>
      </c>
      <c r="CI1458" s="9" t="s">
        <v>33</v>
      </c>
      <c r="CJ1458" s="15">
        <f t="shared" si="294"/>
        <v>4.1228070175438596</v>
      </c>
      <c r="CK1458" s="9"/>
      <c r="CL1458" s="9"/>
      <c r="CM1458" s="9"/>
      <c r="CN1458" s="9"/>
      <c r="CO1458" s="9"/>
      <c r="CP1458" s="9"/>
      <c r="CQ1458" s="9"/>
      <c r="CR1458" s="9"/>
      <c r="CS1458" s="9"/>
      <c r="CT1458" s="9"/>
      <c r="CU1458" s="9"/>
      <c r="CV1458" s="9"/>
      <c r="CW1458" s="9"/>
      <c r="CX1458" s="9"/>
      <c r="CY1458" s="9"/>
      <c r="CZ1458" s="9"/>
      <c r="DA1458" s="9"/>
      <c r="DB1458" s="9"/>
      <c r="DC1458" s="9"/>
    </row>
    <row r="1459" spans="1:107" ht="18.649999999999999" customHeight="1">
      <c r="A1459" s="9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10"/>
      <c r="N1459" s="9"/>
      <c r="O1459" s="9"/>
      <c r="P1459" s="9"/>
      <c r="Q1459" s="9"/>
      <c r="R1459" s="9"/>
      <c r="S1459" s="9">
        <v>70</v>
      </c>
      <c r="T1459" s="9">
        <f t="shared" si="290"/>
        <v>7.0000000000000001E-3</v>
      </c>
      <c r="U1459" s="9">
        <v>120</v>
      </c>
      <c r="V1459" s="9">
        <f t="shared" si="298"/>
        <v>0.12</v>
      </c>
      <c r="W1459" s="9">
        <v>3.6</v>
      </c>
      <c r="X1459" s="9">
        <v>3600</v>
      </c>
      <c r="Y1459" s="9" t="s">
        <v>39</v>
      </c>
      <c r="Z1459" s="9" t="s">
        <v>45</v>
      </c>
      <c r="AA1459" s="11">
        <v>786.45</v>
      </c>
      <c r="AB1459" s="11" t="s">
        <v>59</v>
      </c>
      <c r="AC1459" s="12" t="str">
        <f t="shared" si="288"/>
        <v/>
      </c>
      <c r="AD1459" s="12" t="s">
        <v>54</v>
      </c>
      <c r="AE1459" s="27">
        <f t="shared" si="291"/>
        <v>1.92</v>
      </c>
      <c r="AF1459" s="19"/>
      <c r="AG1459" s="20" t="str">
        <f t="shared" si="287"/>
        <v/>
      </c>
      <c r="AH1459" s="20"/>
      <c r="AI1459" s="15">
        <f t="shared" si="295"/>
        <v>1.92</v>
      </c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  <c r="BF1459" s="9"/>
      <c r="BG1459" s="9"/>
      <c r="BH1459" s="9"/>
      <c r="BI1459" s="9"/>
      <c r="BJ1459" s="9" t="s">
        <v>30</v>
      </c>
      <c r="BK1459" s="9" t="s">
        <v>31</v>
      </c>
      <c r="BL1459" s="9" t="str">
        <f t="shared" si="296"/>
        <v xml:space="preserve"> 1</v>
      </c>
      <c r="BM1459" s="9">
        <v>0.04</v>
      </c>
      <c r="BN1459" s="15">
        <f t="shared" si="289"/>
        <v>25</v>
      </c>
      <c r="BO1459" s="9">
        <v>1</v>
      </c>
      <c r="BP1459" s="9">
        <v>1</v>
      </c>
      <c r="BQ1459" s="9">
        <v>48</v>
      </c>
      <c r="BR1459" s="9">
        <f t="shared" si="292"/>
        <v>48</v>
      </c>
      <c r="BS1459" s="9">
        <v>520</v>
      </c>
      <c r="BT1459" s="9" t="s">
        <v>32</v>
      </c>
      <c r="BU1459" s="9"/>
      <c r="BV1459" s="9">
        <v>70</v>
      </c>
      <c r="BW1459" s="9">
        <v>120</v>
      </c>
      <c r="BX1459" s="9">
        <v>3600</v>
      </c>
      <c r="BY1459" s="9">
        <v>8</v>
      </c>
      <c r="BZ1459" s="9">
        <v>6</v>
      </c>
      <c r="CA1459" s="9">
        <v>1</v>
      </c>
      <c r="CB1459" s="9">
        <v>15.72</v>
      </c>
      <c r="CC1459" s="9">
        <v>520</v>
      </c>
      <c r="CD1459" s="9">
        <v>420</v>
      </c>
      <c r="CE1459" s="9">
        <f t="shared" si="297"/>
        <v>570</v>
      </c>
      <c r="CF1459" s="9">
        <v>960</v>
      </c>
      <c r="CG1459" s="9">
        <v>3600</v>
      </c>
      <c r="CH1459" s="9">
        <v>754.79</v>
      </c>
      <c r="CI1459" s="9" t="s">
        <v>33</v>
      </c>
      <c r="CJ1459" s="15">
        <f t="shared" si="294"/>
        <v>4.1228070175438596</v>
      </c>
      <c r="CK1459" s="9"/>
      <c r="CL1459" s="9"/>
      <c r="CM1459" s="9"/>
      <c r="CN1459" s="9"/>
      <c r="CO1459" s="9"/>
      <c r="CP1459" s="9"/>
      <c r="CQ1459" s="9"/>
      <c r="CR1459" s="9"/>
      <c r="CS1459" s="9"/>
      <c r="CT1459" s="9"/>
      <c r="CU1459" s="9"/>
      <c r="CV1459" s="9"/>
      <c r="CW1459" s="9"/>
      <c r="CX1459" s="9"/>
      <c r="CY1459" s="9"/>
      <c r="CZ1459" s="9"/>
      <c r="DA1459" s="9"/>
      <c r="DB1459" s="9"/>
      <c r="DC1459" s="9"/>
    </row>
    <row r="1460" spans="1:107" ht="18.649999999999999" customHeight="1">
      <c r="A1460" s="9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10"/>
      <c r="N1460" s="9"/>
      <c r="O1460" s="9"/>
      <c r="P1460" s="9"/>
      <c r="Q1460" s="9"/>
      <c r="R1460" s="9"/>
      <c r="S1460" s="9">
        <v>70</v>
      </c>
      <c r="T1460" s="9">
        <f t="shared" si="290"/>
        <v>7.0000000000000001E-3</v>
      </c>
      <c r="U1460" s="9">
        <v>120</v>
      </c>
      <c r="V1460" s="9">
        <f t="shared" si="298"/>
        <v>0.12</v>
      </c>
      <c r="W1460" s="9">
        <v>3.9</v>
      </c>
      <c r="X1460" s="9">
        <v>3900</v>
      </c>
      <c r="Y1460" s="9" t="s">
        <v>39</v>
      </c>
      <c r="Z1460" s="9" t="s">
        <v>45</v>
      </c>
      <c r="AA1460" s="11">
        <v>786.45</v>
      </c>
      <c r="AB1460" s="11" t="s">
        <v>59</v>
      </c>
      <c r="AC1460" s="12" t="str">
        <f t="shared" si="288"/>
        <v/>
      </c>
      <c r="AD1460" s="12" t="s">
        <v>54</v>
      </c>
      <c r="AE1460" s="27">
        <f t="shared" si="291"/>
        <v>1.92</v>
      </c>
      <c r="AF1460" s="19"/>
      <c r="AG1460" s="20" t="str">
        <f t="shared" si="287"/>
        <v/>
      </c>
      <c r="AH1460" s="20"/>
      <c r="AI1460" s="15">
        <f t="shared" si="295"/>
        <v>1.92</v>
      </c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  <c r="BF1460" s="9"/>
      <c r="BG1460" s="9"/>
      <c r="BH1460" s="9"/>
      <c r="BI1460" s="9"/>
      <c r="BJ1460" s="9" t="s">
        <v>30</v>
      </c>
      <c r="BK1460" s="9" t="s">
        <v>31</v>
      </c>
      <c r="BL1460" s="9" t="str">
        <f t="shared" si="296"/>
        <v xml:space="preserve"> 1</v>
      </c>
      <c r="BM1460" s="9">
        <v>0.04</v>
      </c>
      <c r="BN1460" s="15">
        <f t="shared" si="289"/>
        <v>25</v>
      </c>
      <c r="BO1460" s="9">
        <v>1</v>
      </c>
      <c r="BP1460" s="9">
        <v>1</v>
      </c>
      <c r="BQ1460" s="9">
        <v>48</v>
      </c>
      <c r="BR1460" s="9">
        <f t="shared" si="292"/>
        <v>48</v>
      </c>
      <c r="BS1460" s="9">
        <v>520</v>
      </c>
      <c r="BT1460" s="9" t="s">
        <v>32</v>
      </c>
      <c r="BU1460" s="9"/>
      <c r="BV1460" s="9">
        <v>70</v>
      </c>
      <c r="BW1460" s="9">
        <v>120</v>
      </c>
      <c r="BX1460" s="9">
        <v>3900</v>
      </c>
      <c r="BY1460" s="9">
        <v>8</v>
      </c>
      <c r="BZ1460" s="9">
        <v>6</v>
      </c>
      <c r="CA1460" s="9">
        <v>1</v>
      </c>
      <c r="CB1460" s="9">
        <v>17.04</v>
      </c>
      <c r="CC1460" s="9">
        <v>520</v>
      </c>
      <c r="CD1460" s="9">
        <v>420</v>
      </c>
      <c r="CE1460" s="9">
        <f t="shared" si="297"/>
        <v>570</v>
      </c>
      <c r="CF1460" s="9">
        <v>960</v>
      </c>
      <c r="CG1460" s="9">
        <v>3900</v>
      </c>
      <c r="CH1460" s="9">
        <v>817.69</v>
      </c>
      <c r="CI1460" s="9" t="s">
        <v>33</v>
      </c>
      <c r="CJ1460" s="15">
        <f t="shared" si="294"/>
        <v>4.1228070175438596</v>
      </c>
      <c r="CK1460" s="9"/>
      <c r="CL1460" s="9"/>
      <c r="CM1460" s="9"/>
      <c r="CN1460" s="9"/>
      <c r="CO1460" s="9"/>
      <c r="CP1460" s="9"/>
      <c r="CQ1460" s="9"/>
      <c r="CR1460" s="9"/>
      <c r="CS1460" s="9"/>
      <c r="CT1460" s="9"/>
      <c r="CU1460" s="9"/>
      <c r="CV1460" s="9"/>
      <c r="CW1460" s="9"/>
      <c r="CX1460" s="9"/>
      <c r="CY1460" s="9"/>
      <c r="CZ1460" s="9"/>
      <c r="DA1460" s="9"/>
      <c r="DB1460" s="9"/>
      <c r="DC1460" s="9"/>
    </row>
    <row r="1461" spans="1:107" ht="18.649999999999999" customHeight="1">
      <c r="A1461" s="9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10"/>
      <c r="N1461" s="9"/>
      <c r="O1461" s="9"/>
      <c r="P1461" s="9"/>
      <c r="Q1461" s="9"/>
      <c r="R1461" s="9"/>
      <c r="S1461" s="9">
        <v>70</v>
      </c>
      <c r="T1461" s="9">
        <f t="shared" si="290"/>
        <v>7.0000000000000001E-3</v>
      </c>
      <c r="U1461" s="9">
        <v>120</v>
      </c>
      <c r="V1461" s="9">
        <f t="shared" si="298"/>
        <v>0.12</v>
      </c>
      <c r="W1461" s="9">
        <v>4.2</v>
      </c>
      <c r="X1461" s="9">
        <v>4200</v>
      </c>
      <c r="Y1461" s="9" t="s">
        <v>39</v>
      </c>
      <c r="Z1461" s="9" t="s">
        <v>45</v>
      </c>
      <c r="AA1461" s="11">
        <v>786.45</v>
      </c>
      <c r="AB1461" s="11" t="s">
        <v>59</v>
      </c>
      <c r="AC1461" s="12" t="str">
        <f t="shared" si="288"/>
        <v/>
      </c>
      <c r="AD1461" s="12" t="s">
        <v>54</v>
      </c>
      <c r="AE1461" s="27">
        <f t="shared" si="291"/>
        <v>1.92</v>
      </c>
      <c r="AF1461" s="19"/>
      <c r="AG1461" s="20" t="str">
        <f t="shared" si="287"/>
        <v/>
      </c>
      <c r="AH1461" s="20"/>
      <c r="AI1461" s="15">
        <f t="shared" si="295"/>
        <v>1.92</v>
      </c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  <c r="BF1461" s="9"/>
      <c r="BG1461" s="9"/>
      <c r="BH1461" s="9"/>
      <c r="BI1461" s="9"/>
      <c r="BJ1461" s="9" t="s">
        <v>30</v>
      </c>
      <c r="BK1461" s="9" t="s">
        <v>31</v>
      </c>
      <c r="BL1461" s="9" t="str">
        <f t="shared" si="296"/>
        <v xml:space="preserve"> 1</v>
      </c>
      <c r="BM1461" s="9">
        <v>0.04</v>
      </c>
      <c r="BN1461" s="15">
        <f t="shared" si="289"/>
        <v>25</v>
      </c>
      <c r="BO1461" s="9">
        <v>1</v>
      </c>
      <c r="BP1461" s="9">
        <v>1</v>
      </c>
      <c r="BQ1461" s="9">
        <v>48</v>
      </c>
      <c r="BR1461" s="9">
        <f t="shared" si="292"/>
        <v>48</v>
      </c>
      <c r="BS1461" s="9">
        <v>520</v>
      </c>
      <c r="BT1461" s="9" t="s">
        <v>32</v>
      </c>
      <c r="BU1461" s="9"/>
      <c r="BV1461" s="9">
        <v>70</v>
      </c>
      <c r="BW1461" s="9">
        <v>120</v>
      </c>
      <c r="BX1461" s="9">
        <v>4200</v>
      </c>
      <c r="BY1461" s="9">
        <v>8</v>
      </c>
      <c r="BZ1461" s="9">
        <v>6</v>
      </c>
      <c r="CA1461" s="9">
        <v>1</v>
      </c>
      <c r="CB1461" s="9">
        <v>18.350000000000001</v>
      </c>
      <c r="CC1461" s="9">
        <v>520</v>
      </c>
      <c r="CD1461" s="9">
        <v>420</v>
      </c>
      <c r="CE1461" s="9">
        <f t="shared" si="297"/>
        <v>570</v>
      </c>
      <c r="CF1461" s="9">
        <v>960</v>
      </c>
      <c r="CG1461" s="9">
        <v>4200</v>
      </c>
      <c r="CH1461" s="9">
        <v>880.59</v>
      </c>
      <c r="CI1461" s="9" t="s">
        <v>33</v>
      </c>
      <c r="CJ1461" s="15">
        <f t="shared" si="294"/>
        <v>4.1228070175438596</v>
      </c>
      <c r="CK1461" s="9"/>
      <c r="CL1461" s="9"/>
      <c r="CM1461" s="9"/>
      <c r="CN1461" s="9"/>
      <c r="CO1461" s="9"/>
      <c r="CP1461" s="9"/>
      <c r="CQ1461" s="9"/>
      <c r="CR1461" s="9"/>
      <c r="CS1461" s="9"/>
      <c r="CT1461" s="9"/>
      <c r="CU1461" s="9"/>
      <c r="CV1461" s="9"/>
      <c r="CW1461" s="9"/>
      <c r="CX1461" s="9"/>
      <c r="CY1461" s="9"/>
      <c r="CZ1461" s="9"/>
      <c r="DA1461" s="9"/>
      <c r="DB1461" s="9"/>
      <c r="DC1461" s="9"/>
    </row>
    <row r="1462" spans="1:107" ht="18.649999999999999" customHeight="1">
      <c r="A1462" s="9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10"/>
      <c r="N1462" s="9"/>
      <c r="O1462" s="9"/>
      <c r="P1462" s="9"/>
      <c r="Q1462" s="9"/>
      <c r="R1462" s="9"/>
      <c r="S1462" s="9">
        <v>70</v>
      </c>
      <c r="T1462" s="9">
        <f t="shared" si="290"/>
        <v>7.0000000000000001E-3</v>
      </c>
      <c r="U1462" s="9">
        <v>120</v>
      </c>
      <c r="V1462" s="9">
        <f t="shared" si="298"/>
        <v>0.12</v>
      </c>
      <c r="W1462" s="9">
        <v>4.5</v>
      </c>
      <c r="X1462" s="9">
        <v>4500</v>
      </c>
      <c r="Y1462" s="9" t="s">
        <v>39</v>
      </c>
      <c r="Z1462" s="9" t="s">
        <v>45</v>
      </c>
      <c r="AA1462" s="11">
        <v>786.45</v>
      </c>
      <c r="AB1462" s="11" t="s">
        <v>59</v>
      </c>
      <c r="AC1462" s="12" t="str">
        <f t="shared" si="288"/>
        <v/>
      </c>
      <c r="AD1462" s="12" t="s">
        <v>54</v>
      </c>
      <c r="AE1462" s="27">
        <f t="shared" si="291"/>
        <v>2.4000000000000004</v>
      </c>
      <c r="AF1462" s="19"/>
      <c r="AG1462" s="20" t="str">
        <f t="shared" si="287"/>
        <v/>
      </c>
      <c r="AH1462" s="20"/>
      <c r="AI1462" s="15">
        <f t="shared" si="295"/>
        <v>2.4000000000000004</v>
      </c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  <c r="BF1462" s="9"/>
      <c r="BG1462" s="9"/>
      <c r="BH1462" s="9"/>
      <c r="BI1462" s="9"/>
      <c r="BJ1462" s="9" t="s">
        <v>30</v>
      </c>
      <c r="BK1462" s="9" t="s">
        <v>31</v>
      </c>
      <c r="BL1462" s="9" t="str">
        <f t="shared" si="296"/>
        <v xml:space="preserve"> 1</v>
      </c>
      <c r="BM1462" s="9">
        <v>0.05</v>
      </c>
      <c r="BN1462" s="15">
        <f t="shared" si="289"/>
        <v>20</v>
      </c>
      <c r="BO1462" s="9">
        <v>1</v>
      </c>
      <c r="BP1462" s="9">
        <v>1</v>
      </c>
      <c r="BQ1462" s="9">
        <v>48</v>
      </c>
      <c r="BR1462" s="9">
        <f t="shared" si="292"/>
        <v>48</v>
      </c>
      <c r="BS1462" s="9">
        <v>520</v>
      </c>
      <c r="BT1462" s="9" t="s">
        <v>32</v>
      </c>
      <c r="BU1462" s="9"/>
      <c r="BV1462" s="9">
        <v>70</v>
      </c>
      <c r="BW1462" s="9">
        <v>120</v>
      </c>
      <c r="BX1462" s="9">
        <v>4500</v>
      </c>
      <c r="BY1462" s="9">
        <v>8</v>
      </c>
      <c r="BZ1462" s="9">
        <v>6</v>
      </c>
      <c r="CA1462" s="9">
        <v>1</v>
      </c>
      <c r="CB1462" s="9">
        <v>19.66</v>
      </c>
      <c r="CC1462" s="9">
        <v>520</v>
      </c>
      <c r="CD1462" s="9">
        <v>420</v>
      </c>
      <c r="CE1462" s="9">
        <f t="shared" si="297"/>
        <v>570</v>
      </c>
      <c r="CF1462" s="9">
        <v>960</v>
      </c>
      <c r="CG1462" s="9">
        <v>4500</v>
      </c>
      <c r="CH1462" s="9">
        <v>943.49</v>
      </c>
      <c r="CI1462" s="9" t="s">
        <v>33</v>
      </c>
      <c r="CJ1462" s="15">
        <f t="shared" si="294"/>
        <v>4.1228070175438596</v>
      </c>
      <c r="CK1462" s="9"/>
      <c r="CL1462" s="9"/>
      <c r="CM1462" s="9"/>
      <c r="CN1462" s="9"/>
      <c r="CO1462" s="9"/>
      <c r="CP1462" s="9"/>
      <c r="CQ1462" s="9"/>
      <c r="CR1462" s="9"/>
      <c r="CS1462" s="9"/>
      <c r="CT1462" s="9"/>
      <c r="CU1462" s="9"/>
      <c r="CV1462" s="9"/>
      <c r="CW1462" s="9"/>
      <c r="CX1462" s="9"/>
      <c r="CY1462" s="9"/>
      <c r="CZ1462" s="9"/>
      <c r="DA1462" s="9"/>
      <c r="DB1462" s="9"/>
      <c r="DC1462" s="9"/>
    </row>
    <row r="1463" spans="1:107" ht="18.649999999999999" customHeight="1">
      <c r="A1463" s="9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10"/>
      <c r="N1463" s="9"/>
      <c r="O1463" s="9"/>
      <c r="P1463" s="9"/>
      <c r="Q1463" s="9"/>
      <c r="R1463" s="9"/>
      <c r="S1463" s="9">
        <v>70</v>
      </c>
      <c r="T1463" s="9">
        <f t="shared" si="290"/>
        <v>7.0000000000000001E-3</v>
      </c>
      <c r="U1463" s="9">
        <v>120</v>
      </c>
      <c r="V1463" s="9">
        <f t="shared" si="298"/>
        <v>0.12</v>
      </c>
      <c r="W1463" s="9">
        <v>4.8</v>
      </c>
      <c r="X1463" s="9">
        <v>4800</v>
      </c>
      <c r="Y1463" s="9" t="s">
        <v>39</v>
      </c>
      <c r="Z1463" s="9" t="s">
        <v>45</v>
      </c>
      <c r="AA1463" s="11">
        <v>786.45</v>
      </c>
      <c r="AB1463" s="11" t="s">
        <v>59</v>
      </c>
      <c r="AC1463" s="12" t="str">
        <f t="shared" si="288"/>
        <v/>
      </c>
      <c r="AD1463" s="12" t="s">
        <v>54</v>
      </c>
      <c r="AE1463" s="27">
        <f t="shared" si="291"/>
        <v>2.4000000000000004</v>
      </c>
      <c r="AF1463" s="19"/>
      <c r="AG1463" s="20" t="str">
        <f t="shared" si="287"/>
        <v/>
      </c>
      <c r="AH1463" s="20"/>
      <c r="AI1463" s="15">
        <f t="shared" si="295"/>
        <v>2.4000000000000004</v>
      </c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  <c r="BF1463" s="9"/>
      <c r="BG1463" s="9"/>
      <c r="BH1463" s="9"/>
      <c r="BI1463" s="9"/>
      <c r="BJ1463" s="9" t="s">
        <v>30</v>
      </c>
      <c r="BK1463" s="9" t="s">
        <v>31</v>
      </c>
      <c r="BL1463" s="9" t="str">
        <f t="shared" si="296"/>
        <v xml:space="preserve"> 1</v>
      </c>
      <c r="BM1463" s="9">
        <v>0.05</v>
      </c>
      <c r="BN1463" s="15">
        <f t="shared" si="289"/>
        <v>20</v>
      </c>
      <c r="BO1463" s="9">
        <v>1</v>
      </c>
      <c r="BP1463" s="9">
        <v>1</v>
      </c>
      <c r="BQ1463" s="9">
        <v>48</v>
      </c>
      <c r="BR1463" s="9">
        <f t="shared" si="292"/>
        <v>48</v>
      </c>
      <c r="BS1463" s="9">
        <v>520</v>
      </c>
      <c r="BT1463" s="9" t="s">
        <v>32</v>
      </c>
      <c r="BU1463" s="9"/>
      <c r="BV1463" s="9">
        <v>70</v>
      </c>
      <c r="BW1463" s="9">
        <v>120</v>
      </c>
      <c r="BX1463" s="9">
        <v>4800</v>
      </c>
      <c r="BY1463" s="9">
        <v>8</v>
      </c>
      <c r="BZ1463" s="9">
        <v>6</v>
      </c>
      <c r="CA1463" s="9">
        <v>1</v>
      </c>
      <c r="CB1463" s="9">
        <v>20.97</v>
      </c>
      <c r="CC1463" s="9">
        <v>520</v>
      </c>
      <c r="CD1463" s="9">
        <v>420</v>
      </c>
      <c r="CE1463" s="9">
        <f t="shared" si="297"/>
        <v>570</v>
      </c>
      <c r="CF1463" s="9">
        <v>960</v>
      </c>
      <c r="CG1463" s="9">
        <v>4800</v>
      </c>
      <c r="CH1463" s="9">
        <v>1006.39</v>
      </c>
      <c r="CI1463" s="9" t="s">
        <v>33</v>
      </c>
      <c r="CJ1463" s="15">
        <f t="shared" si="294"/>
        <v>4.1228070175438596</v>
      </c>
      <c r="CK1463" s="9"/>
      <c r="CL1463" s="9"/>
      <c r="CM1463" s="9"/>
      <c r="CN1463" s="9"/>
      <c r="CO1463" s="9"/>
      <c r="CP1463" s="9"/>
      <c r="CQ1463" s="9"/>
      <c r="CR1463" s="9"/>
      <c r="CS1463" s="9"/>
      <c r="CT1463" s="9"/>
      <c r="CU1463" s="9"/>
      <c r="CV1463" s="9"/>
      <c r="CW1463" s="9"/>
      <c r="CX1463" s="9"/>
      <c r="CY1463" s="9"/>
      <c r="CZ1463" s="9"/>
      <c r="DA1463" s="9"/>
      <c r="DB1463" s="9"/>
      <c r="DC1463" s="9"/>
    </row>
    <row r="1464" spans="1:107" ht="18.649999999999999" customHeight="1">
      <c r="A1464" s="9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10"/>
      <c r="N1464" s="9"/>
      <c r="O1464" s="9"/>
      <c r="P1464" s="9"/>
      <c r="Q1464" s="9"/>
      <c r="R1464" s="9"/>
      <c r="S1464" s="9">
        <v>70</v>
      </c>
      <c r="T1464" s="9">
        <f t="shared" si="290"/>
        <v>7.0000000000000001E-3</v>
      </c>
      <c r="U1464" s="9">
        <v>120</v>
      </c>
      <c r="V1464" s="9">
        <f t="shared" si="298"/>
        <v>0.12</v>
      </c>
      <c r="W1464" s="9">
        <v>5.0999999999999996</v>
      </c>
      <c r="X1464" s="9">
        <v>5100</v>
      </c>
      <c r="Y1464" s="9" t="s">
        <v>39</v>
      </c>
      <c r="Z1464" s="9" t="s">
        <v>45</v>
      </c>
      <c r="AA1464" s="11">
        <v>786.45</v>
      </c>
      <c r="AB1464" s="11" t="s">
        <v>59</v>
      </c>
      <c r="AC1464" s="12" t="str">
        <f t="shared" si="288"/>
        <v/>
      </c>
      <c r="AD1464" s="12" t="s">
        <v>54</v>
      </c>
      <c r="AE1464" s="27">
        <f t="shared" si="291"/>
        <v>2.4000000000000004</v>
      </c>
      <c r="AF1464" s="19"/>
      <c r="AG1464" s="20" t="str">
        <f t="shared" si="287"/>
        <v/>
      </c>
      <c r="AH1464" s="20"/>
      <c r="AI1464" s="15">
        <f t="shared" si="295"/>
        <v>2.4000000000000004</v>
      </c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  <c r="BF1464" s="9"/>
      <c r="BG1464" s="9"/>
      <c r="BH1464" s="9"/>
      <c r="BI1464" s="9"/>
      <c r="BJ1464" s="9" t="s">
        <v>30</v>
      </c>
      <c r="BK1464" s="9" t="s">
        <v>31</v>
      </c>
      <c r="BL1464" s="9" t="str">
        <f t="shared" si="296"/>
        <v xml:space="preserve"> 1</v>
      </c>
      <c r="BM1464" s="9">
        <v>0.05</v>
      </c>
      <c r="BN1464" s="15">
        <f t="shared" si="289"/>
        <v>20</v>
      </c>
      <c r="BO1464" s="9">
        <v>1</v>
      </c>
      <c r="BP1464" s="9">
        <v>1</v>
      </c>
      <c r="BQ1464" s="9">
        <v>48</v>
      </c>
      <c r="BR1464" s="9">
        <f t="shared" si="292"/>
        <v>48</v>
      </c>
      <c r="BS1464" s="9">
        <v>520</v>
      </c>
      <c r="BT1464" s="9" t="s">
        <v>32</v>
      </c>
      <c r="BU1464" s="9"/>
      <c r="BV1464" s="9">
        <v>70</v>
      </c>
      <c r="BW1464" s="9">
        <v>120</v>
      </c>
      <c r="BX1464" s="9">
        <v>5100</v>
      </c>
      <c r="BY1464" s="9">
        <v>8</v>
      </c>
      <c r="BZ1464" s="9">
        <v>6</v>
      </c>
      <c r="CA1464" s="9">
        <v>1</v>
      </c>
      <c r="CB1464" s="9">
        <v>22.28</v>
      </c>
      <c r="CC1464" s="9">
        <v>520</v>
      </c>
      <c r="CD1464" s="9">
        <v>420</v>
      </c>
      <c r="CE1464" s="9">
        <f t="shared" si="297"/>
        <v>570</v>
      </c>
      <c r="CF1464" s="9">
        <v>960</v>
      </c>
      <c r="CG1464" s="9">
        <v>5100</v>
      </c>
      <c r="CH1464" s="9">
        <v>1069.29</v>
      </c>
      <c r="CI1464" s="9" t="s">
        <v>33</v>
      </c>
      <c r="CJ1464" s="15">
        <f t="shared" si="294"/>
        <v>4.1228070175438596</v>
      </c>
      <c r="CK1464" s="9"/>
      <c r="CL1464" s="9"/>
      <c r="CM1464" s="9"/>
      <c r="CN1464" s="9"/>
      <c r="CO1464" s="9"/>
      <c r="CP1464" s="9"/>
      <c r="CQ1464" s="9"/>
      <c r="CR1464" s="9"/>
      <c r="CS1464" s="9"/>
      <c r="CT1464" s="9"/>
      <c r="CU1464" s="9"/>
      <c r="CV1464" s="9"/>
      <c r="CW1464" s="9"/>
      <c r="CX1464" s="9"/>
      <c r="CY1464" s="9"/>
      <c r="CZ1464" s="9"/>
      <c r="DA1464" s="9"/>
      <c r="DB1464" s="9"/>
      <c r="DC1464" s="9"/>
    </row>
    <row r="1465" spans="1:107" ht="18.649999999999999" customHeight="1">
      <c r="A1465" s="9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10"/>
      <c r="N1465" s="9"/>
      <c r="O1465" s="9"/>
      <c r="P1465" s="9"/>
      <c r="Q1465" s="9"/>
      <c r="R1465" s="9"/>
      <c r="S1465" s="9">
        <v>70</v>
      </c>
      <c r="T1465" s="9">
        <f t="shared" si="290"/>
        <v>7.0000000000000001E-3</v>
      </c>
      <c r="U1465" s="9">
        <v>120</v>
      </c>
      <c r="V1465" s="9">
        <f t="shared" si="298"/>
        <v>0.12</v>
      </c>
      <c r="W1465" s="9">
        <v>5.4</v>
      </c>
      <c r="X1465" s="9">
        <v>5400</v>
      </c>
      <c r="Y1465" s="9" t="s">
        <v>39</v>
      </c>
      <c r="Z1465" s="9" t="s">
        <v>45</v>
      </c>
      <c r="AA1465" s="11">
        <v>786.45</v>
      </c>
      <c r="AB1465" s="11" t="s">
        <v>59</v>
      </c>
      <c r="AC1465" s="12" t="str">
        <f t="shared" si="288"/>
        <v/>
      </c>
      <c r="AD1465" s="12" t="s">
        <v>54</v>
      </c>
      <c r="AE1465" s="27">
        <f t="shared" si="291"/>
        <v>2.4000000000000004</v>
      </c>
      <c r="AF1465" s="19"/>
      <c r="AG1465" s="20" t="str">
        <f t="shared" si="287"/>
        <v/>
      </c>
      <c r="AH1465" s="20"/>
      <c r="AI1465" s="15">
        <f t="shared" si="295"/>
        <v>2.4000000000000004</v>
      </c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  <c r="BF1465" s="9"/>
      <c r="BG1465" s="9"/>
      <c r="BH1465" s="9"/>
      <c r="BI1465" s="9"/>
      <c r="BJ1465" s="9" t="s">
        <v>30</v>
      </c>
      <c r="BK1465" s="9" t="s">
        <v>31</v>
      </c>
      <c r="BL1465" s="9" t="str">
        <f t="shared" si="296"/>
        <v xml:space="preserve"> 1</v>
      </c>
      <c r="BM1465" s="9">
        <v>0.05</v>
      </c>
      <c r="BN1465" s="15">
        <f t="shared" si="289"/>
        <v>20</v>
      </c>
      <c r="BO1465" s="9">
        <v>1</v>
      </c>
      <c r="BP1465" s="9">
        <v>1</v>
      </c>
      <c r="BQ1465" s="9">
        <v>48</v>
      </c>
      <c r="BR1465" s="9">
        <f t="shared" si="292"/>
        <v>48</v>
      </c>
      <c r="BS1465" s="9">
        <v>520</v>
      </c>
      <c r="BT1465" s="9" t="s">
        <v>32</v>
      </c>
      <c r="BU1465" s="9"/>
      <c r="BV1465" s="9">
        <v>70</v>
      </c>
      <c r="BW1465" s="9">
        <v>120</v>
      </c>
      <c r="BX1465" s="9">
        <v>5400</v>
      </c>
      <c r="BY1465" s="9">
        <v>8</v>
      </c>
      <c r="BZ1465" s="9">
        <v>6</v>
      </c>
      <c r="CA1465" s="9">
        <v>1</v>
      </c>
      <c r="CB1465" s="9">
        <v>23.59</v>
      </c>
      <c r="CC1465" s="9">
        <v>520</v>
      </c>
      <c r="CD1465" s="9">
        <v>420</v>
      </c>
      <c r="CE1465" s="9">
        <f t="shared" si="297"/>
        <v>570</v>
      </c>
      <c r="CF1465" s="9">
        <v>960</v>
      </c>
      <c r="CG1465" s="9">
        <v>5400</v>
      </c>
      <c r="CH1465" s="9">
        <v>1132.19</v>
      </c>
      <c r="CI1465" s="9" t="s">
        <v>33</v>
      </c>
      <c r="CJ1465" s="15">
        <f t="shared" si="294"/>
        <v>4.1228070175438596</v>
      </c>
      <c r="CK1465" s="9"/>
      <c r="CL1465" s="9"/>
      <c r="CM1465" s="9"/>
      <c r="CN1465" s="9"/>
      <c r="CO1465" s="9"/>
      <c r="CP1465" s="9"/>
      <c r="CQ1465" s="9"/>
      <c r="CR1465" s="9"/>
      <c r="CS1465" s="9"/>
      <c r="CT1465" s="9"/>
      <c r="CU1465" s="9"/>
      <c r="CV1465" s="9"/>
      <c r="CW1465" s="9"/>
      <c r="CX1465" s="9"/>
      <c r="CY1465" s="9"/>
      <c r="CZ1465" s="9"/>
      <c r="DA1465" s="9"/>
      <c r="DB1465" s="9"/>
      <c r="DC1465" s="9"/>
    </row>
    <row r="1466" spans="1:107" ht="18.649999999999999" customHeight="1">
      <c r="A1466" s="9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10"/>
      <c r="N1466" s="9"/>
      <c r="O1466" s="9"/>
      <c r="P1466" s="9"/>
      <c r="Q1466" s="9"/>
      <c r="R1466" s="9"/>
      <c r="S1466" s="9">
        <v>70</v>
      </c>
      <c r="T1466" s="9">
        <f t="shared" si="290"/>
        <v>7.0000000000000001E-3</v>
      </c>
      <c r="U1466" s="9">
        <v>120</v>
      </c>
      <c r="V1466" s="9">
        <f t="shared" si="298"/>
        <v>0.12</v>
      </c>
      <c r="W1466" s="9">
        <v>5.7</v>
      </c>
      <c r="X1466" s="9">
        <v>5700</v>
      </c>
      <c r="Y1466" s="9" t="s">
        <v>39</v>
      </c>
      <c r="Z1466" s="9" t="s">
        <v>45</v>
      </c>
      <c r="AA1466" s="11">
        <v>786.45</v>
      </c>
      <c r="AB1466" s="11" t="s">
        <v>59</v>
      </c>
      <c r="AC1466" s="12" t="str">
        <f t="shared" si="288"/>
        <v/>
      </c>
      <c r="AD1466" s="12" t="s">
        <v>54</v>
      </c>
      <c r="AE1466" s="27">
        <f t="shared" si="291"/>
        <v>2.88</v>
      </c>
      <c r="AF1466" s="19"/>
      <c r="AG1466" s="20" t="str">
        <f t="shared" si="287"/>
        <v/>
      </c>
      <c r="AH1466" s="20"/>
      <c r="AI1466" s="15">
        <f t="shared" si="295"/>
        <v>2.88</v>
      </c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  <c r="BF1466" s="9"/>
      <c r="BG1466" s="9"/>
      <c r="BH1466" s="9"/>
      <c r="BI1466" s="9"/>
      <c r="BJ1466" s="9" t="s">
        <v>30</v>
      </c>
      <c r="BK1466" s="9" t="s">
        <v>31</v>
      </c>
      <c r="BL1466" s="9" t="str">
        <f t="shared" si="296"/>
        <v xml:space="preserve"> 1</v>
      </c>
      <c r="BM1466" s="9">
        <v>0.06</v>
      </c>
      <c r="BN1466" s="15">
        <f t="shared" si="289"/>
        <v>16.666666666666668</v>
      </c>
      <c r="BO1466" s="9">
        <v>1</v>
      </c>
      <c r="BP1466" s="9">
        <v>1</v>
      </c>
      <c r="BQ1466" s="9">
        <v>48</v>
      </c>
      <c r="BR1466" s="9">
        <f t="shared" si="292"/>
        <v>48</v>
      </c>
      <c r="BS1466" s="9">
        <v>520</v>
      </c>
      <c r="BT1466" s="9" t="s">
        <v>32</v>
      </c>
      <c r="BU1466" s="9"/>
      <c r="BV1466" s="9">
        <v>70</v>
      </c>
      <c r="BW1466" s="9">
        <v>120</v>
      </c>
      <c r="BX1466" s="9">
        <v>5700</v>
      </c>
      <c r="BY1466" s="9">
        <v>8</v>
      </c>
      <c r="BZ1466" s="9">
        <v>6</v>
      </c>
      <c r="CA1466" s="9">
        <v>1</v>
      </c>
      <c r="CB1466" s="9">
        <v>24.9</v>
      </c>
      <c r="CC1466" s="9">
        <v>520</v>
      </c>
      <c r="CD1466" s="9">
        <v>420</v>
      </c>
      <c r="CE1466" s="9">
        <f t="shared" si="297"/>
        <v>570</v>
      </c>
      <c r="CF1466" s="9">
        <v>960</v>
      </c>
      <c r="CG1466" s="9">
        <v>5700</v>
      </c>
      <c r="CH1466" s="9">
        <v>1195.08</v>
      </c>
      <c r="CI1466" s="9" t="s">
        <v>33</v>
      </c>
      <c r="CJ1466" s="15">
        <f t="shared" si="294"/>
        <v>4.1228070175438596</v>
      </c>
      <c r="CK1466" s="9"/>
      <c r="CL1466" s="9"/>
      <c r="CM1466" s="9"/>
      <c r="CN1466" s="9"/>
      <c r="CO1466" s="9"/>
      <c r="CP1466" s="9"/>
      <c r="CQ1466" s="9"/>
      <c r="CR1466" s="9"/>
      <c r="CS1466" s="9"/>
      <c r="CT1466" s="9"/>
      <c r="CU1466" s="9"/>
      <c r="CV1466" s="9"/>
      <c r="CW1466" s="9"/>
      <c r="CX1466" s="9"/>
      <c r="CY1466" s="9"/>
      <c r="CZ1466" s="9"/>
      <c r="DA1466" s="9"/>
      <c r="DB1466" s="9"/>
      <c r="DC1466" s="9"/>
    </row>
    <row r="1467" spans="1:107" ht="18.649999999999999" customHeight="1">
      <c r="A1467" s="9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10"/>
      <c r="N1467" s="9"/>
      <c r="O1467" s="9"/>
      <c r="P1467" s="9"/>
      <c r="Q1467" s="9"/>
      <c r="R1467" s="9"/>
      <c r="S1467" s="9">
        <v>70</v>
      </c>
      <c r="T1467" s="9">
        <f t="shared" si="290"/>
        <v>7.0000000000000001E-3</v>
      </c>
      <c r="U1467" s="9">
        <v>120</v>
      </c>
      <c r="V1467" s="9">
        <f t="shared" si="298"/>
        <v>0.12</v>
      </c>
      <c r="W1467" s="9">
        <v>6</v>
      </c>
      <c r="X1467" s="9">
        <v>6000</v>
      </c>
      <c r="Y1467" s="9" t="s">
        <v>39</v>
      </c>
      <c r="Z1467" s="9" t="s">
        <v>45</v>
      </c>
      <c r="AA1467" s="11">
        <v>786.45</v>
      </c>
      <c r="AB1467" s="11" t="s">
        <v>59</v>
      </c>
      <c r="AC1467" s="12" t="str">
        <f t="shared" si="288"/>
        <v/>
      </c>
      <c r="AD1467" s="12" t="s">
        <v>54</v>
      </c>
      <c r="AE1467" s="27">
        <f t="shared" si="291"/>
        <v>2.88</v>
      </c>
      <c r="AF1467" s="19"/>
      <c r="AG1467" s="20" t="str">
        <f t="shared" si="287"/>
        <v/>
      </c>
      <c r="AH1467" s="20"/>
      <c r="AI1467" s="15">
        <f t="shared" si="295"/>
        <v>2.88</v>
      </c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  <c r="BF1467" s="9"/>
      <c r="BG1467" s="9"/>
      <c r="BH1467" s="9"/>
      <c r="BI1467" s="9"/>
      <c r="BJ1467" s="9" t="s">
        <v>30</v>
      </c>
      <c r="BK1467" s="9" t="s">
        <v>31</v>
      </c>
      <c r="BL1467" s="9" t="str">
        <f t="shared" si="296"/>
        <v xml:space="preserve"> 1</v>
      </c>
      <c r="BM1467" s="9">
        <v>0.06</v>
      </c>
      <c r="BN1467" s="15">
        <f t="shared" si="289"/>
        <v>16.666666666666668</v>
      </c>
      <c r="BO1467" s="9">
        <v>1</v>
      </c>
      <c r="BP1467" s="9">
        <v>1</v>
      </c>
      <c r="BQ1467" s="9">
        <v>48</v>
      </c>
      <c r="BR1467" s="9">
        <f t="shared" si="292"/>
        <v>48</v>
      </c>
      <c r="BS1467" s="9">
        <v>520</v>
      </c>
      <c r="BT1467" s="9" t="s">
        <v>32</v>
      </c>
      <c r="BU1467" s="9"/>
      <c r="BV1467" s="9">
        <v>70</v>
      </c>
      <c r="BW1467" s="9">
        <v>120</v>
      </c>
      <c r="BX1467" s="9">
        <v>6000</v>
      </c>
      <c r="BY1467" s="9">
        <v>8</v>
      </c>
      <c r="BZ1467" s="9">
        <v>6</v>
      </c>
      <c r="CA1467" s="9">
        <v>1</v>
      </c>
      <c r="CB1467" s="9">
        <v>26.21</v>
      </c>
      <c r="CC1467" s="9">
        <v>520</v>
      </c>
      <c r="CD1467" s="9">
        <v>420</v>
      </c>
      <c r="CE1467" s="9">
        <f t="shared" si="297"/>
        <v>570</v>
      </c>
      <c r="CF1467" s="9">
        <v>960</v>
      </c>
      <c r="CG1467" s="9">
        <v>6000</v>
      </c>
      <c r="CH1467" s="9">
        <v>1257.98</v>
      </c>
      <c r="CI1467" s="9" t="s">
        <v>33</v>
      </c>
      <c r="CJ1467" s="15">
        <f t="shared" si="294"/>
        <v>4.1228070175438596</v>
      </c>
      <c r="CK1467" s="9"/>
      <c r="CL1467" s="9"/>
      <c r="CM1467" s="9"/>
      <c r="CN1467" s="9"/>
      <c r="CO1467" s="9"/>
      <c r="CP1467" s="9"/>
      <c r="CQ1467" s="9"/>
      <c r="CR1467" s="9"/>
      <c r="CS1467" s="9"/>
      <c r="CT1467" s="9"/>
      <c r="CU1467" s="9"/>
      <c r="CV1467" s="9"/>
      <c r="CW1467" s="9"/>
      <c r="CX1467" s="9"/>
      <c r="CY1467" s="9"/>
      <c r="CZ1467" s="9"/>
      <c r="DA1467" s="9"/>
      <c r="DB1467" s="9"/>
      <c r="DC1467" s="9"/>
    </row>
    <row r="1468" spans="1:107" ht="18.649999999999999" customHeight="1">
      <c r="A1468" s="9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10"/>
      <c r="N1468" s="9"/>
      <c r="O1468" s="9"/>
      <c r="P1468" s="9"/>
      <c r="Q1468" s="9"/>
      <c r="R1468" s="9"/>
      <c r="S1468" s="9">
        <v>70</v>
      </c>
      <c r="T1468" s="9">
        <f t="shared" si="290"/>
        <v>7.0000000000000001E-3</v>
      </c>
      <c r="U1468" s="9">
        <v>145</v>
      </c>
      <c r="V1468" s="9">
        <f t="shared" si="298"/>
        <v>0.14499999999999999</v>
      </c>
      <c r="W1468" s="9">
        <v>3</v>
      </c>
      <c r="X1468" s="9">
        <v>3000</v>
      </c>
      <c r="Y1468" s="9" t="s">
        <v>39</v>
      </c>
      <c r="Z1468" s="9" t="s">
        <v>45</v>
      </c>
      <c r="AA1468" s="11">
        <v>786.45</v>
      </c>
      <c r="AB1468" s="11" t="s">
        <v>59</v>
      </c>
      <c r="AC1468" s="12" t="str">
        <f t="shared" si="288"/>
        <v/>
      </c>
      <c r="AD1468" s="12" t="s">
        <v>54</v>
      </c>
      <c r="AE1468" s="27">
        <f t="shared" si="291"/>
        <v>1.26</v>
      </c>
      <c r="AF1468" s="19"/>
      <c r="AG1468" s="20" t="str">
        <f t="shared" si="287"/>
        <v/>
      </c>
      <c r="AH1468" s="20"/>
      <c r="AI1468" s="15">
        <f t="shared" si="295"/>
        <v>1.26</v>
      </c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  <c r="BF1468" s="9"/>
      <c r="BG1468" s="9"/>
      <c r="BH1468" s="9"/>
      <c r="BI1468" s="9"/>
      <c r="BJ1468" s="9" t="s">
        <v>30</v>
      </c>
      <c r="BK1468" s="9" t="s">
        <v>31</v>
      </c>
      <c r="BL1468" s="9" t="str">
        <f t="shared" si="296"/>
        <v xml:space="preserve"> 1</v>
      </c>
      <c r="BM1468" s="9">
        <v>0.03</v>
      </c>
      <c r="BN1468" s="15">
        <f t="shared" si="289"/>
        <v>33.333333333333336</v>
      </c>
      <c r="BO1468" s="9">
        <v>1</v>
      </c>
      <c r="BP1468" s="9">
        <v>1</v>
      </c>
      <c r="BQ1468" s="9">
        <v>42</v>
      </c>
      <c r="BR1468" s="9">
        <f t="shared" si="292"/>
        <v>42</v>
      </c>
      <c r="BS1468" s="9">
        <v>520</v>
      </c>
      <c r="BT1468" s="9" t="s">
        <v>32</v>
      </c>
      <c r="BU1468" s="9"/>
      <c r="BV1468" s="9">
        <v>70</v>
      </c>
      <c r="BW1468" s="9">
        <v>145</v>
      </c>
      <c r="BX1468" s="9">
        <v>3000</v>
      </c>
      <c r="BY1468" s="9">
        <v>7</v>
      </c>
      <c r="BZ1468" s="9">
        <v>6</v>
      </c>
      <c r="CA1468" s="9">
        <v>1</v>
      </c>
      <c r="CB1468" s="9">
        <v>15.83</v>
      </c>
      <c r="CC1468" s="9">
        <v>520</v>
      </c>
      <c r="CD1468" s="9">
        <v>420</v>
      </c>
      <c r="CE1468" s="9">
        <f t="shared" si="297"/>
        <v>570</v>
      </c>
      <c r="CF1468" s="9">
        <v>1015</v>
      </c>
      <c r="CG1468" s="9">
        <v>3000</v>
      </c>
      <c r="CH1468" s="9">
        <v>665.03</v>
      </c>
      <c r="CI1468" s="9" t="s">
        <v>33</v>
      </c>
      <c r="CJ1468" s="15">
        <f t="shared" si="294"/>
        <v>4.1228070175438596</v>
      </c>
      <c r="CK1468" s="9"/>
      <c r="CL1468" s="9"/>
      <c r="CM1468" s="9"/>
      <c r="CN1468" s="9"/>
      <c r="CO1468" s="9"/>
      <c r="CP1468" s="9"/>
      <c r="CQ1468" s="9"/>
      <c r="CR1468" s="9"/>
      <c r="CS1468" s="9"/>
      <c r="CT1468" s="9"/>
      <c r="CU1468" s="9"/>
      <c r="CV1468" s="9"/>
      <c r="CW1468" s="9"/>
      <c r="CX1468" s="9"/>
      <c r="CY1468" s="9"/>
      <c r="CZ1468" s="9"/>
      <c r="DA1468" s="9"/>
      <c r="DB1468" s="9"/>
      <c r="DC1468" s="9"/>
    </row>
    <row r="1469" spans="1:107" ht="18.649999999999999" customHeight="1">
      <c r="A1469" s="9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10"/>
      <c r="N1469" s="9"/>
      <c r="O1469" s="9"/>
      <c r="P1469" s="9"/>
      <c r="Q1469" s="9"/>
      <c r="R1469" s="9"/>
      <c r="S1469" s="9">
        <v>70</v>
      </c>
      <c r="T1469" s="9">
        <f t="shared" si="290"/>
        <v>7.0000000000000001E-3</v>
      </c>
      <c r="U1469" s="9">
        <v>145</v>
      </c>
      <c r="V1469" s="9">
        <f t="shared" si="298"/>
        <v>0.14499999999999999</v>
      </c>
      <c r="W1469" s="9">
        <v>3.3</v>
      </c>
      <c r="X1469" s="9">
        <v>3300</v>
      </c>
      <c r="Y1469" s="9" t="s">
        <v>39</v>
      </c>
      <c r="Z1469" s="9" t="s">
        <v>45</v>
      </c>
      <c r="AA1469" s="11">
        <v>786.45</v>
      </c>
      <c r="AB1469" s="11" t="s">
        <v>59</v>
      </c>
      <c r="AC1469" s="12" t="str">
        <f t="shared" si="288"/>
        <v/>
      </c>
      <c r="AD1469" s="12" t="s">
        <v>54</v>
      </c>
      <c r="AE1469" s="27">
        <f t="shared" si="291"/>
        <v>1.26</v>
      </c>
      <c r="AF1469" s="19"/>
      <c r="AG1469" s="20" t="str">
        <f t="shared" si="287"/>
        <v/>
      </c>
      <c r="AH1469" s="20"/>
      <c r="AI1469" s="15">
        <f t="shared" si="295"/>
        <v>1.26</v>
      </c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 t="s">
        <v>30</v>
      </c>
      <c r="BK1469" s="9" t="s">
        <v>31</v>
      </c>
      <c r="BL1469" s="9" t="str">
        <f t="shared" si="296"/>
        <v xml:space="preserve"> 1</v>
      </c>
      <c r="BM1469" s="9">
        <v>0.03</v>
      </c>
      <c r="BN1469" s="15">
        <f t="shared" si="289"/>
        <v>33.333333333333336</v>
      </c>
      <c r="BO1469" s="9">
        <v>1</v>
      </c>
      <c r="BP1469" s="9">
        <v>1</v>
      </c>
      <c r="BQ1469" s="9">
        <v>42</v>
      </c>
      <c r="BR1469" s="9">
        <f t="shared" si="292"/>
        <v>42</v>
      </c>
      <c r="BS1469" s="9">
        <v>520</v>
      </c>
      <c r="BT1469" s="9" t="s">
        <v>32</v>
      </c>
      <c r="BU1469" s="9"/>
      <c r="BV1469" s="9">
        <v>70</v>
      </c>
      <c r="BW1469" s="9">
        <v>145</v>
      </c>
      <c r="BX1469" s="9">
        <v>3300</v>
      </c>
      <c r="BY1469" s="9">
        <v>7</v>
      </c>
      <c r="BZ1469" s="9">
        <v>6</v>
      </c>
      <c r="CA1469" s="9">
        <v>1</v>
      </c>
      <c r="CB1469" s="9">
        <v>17.420000000000002</v>
      </c>
      <c r="CC1469" s="9">
        <v>520</v>
      </c>
      <c r="CD1469" s="9">
        <v>420</v>
      </c>
      <c r="CE1469" s="9">
        <f t="shared" si="297"/>
        <v>570</v>
      </c>
      <c r="CF1469" s="9">
        <v>1015</v>
      </c>
      <c r="CG1469" s="9">
        <v>3300</v>
      </c>
      <c r="CH1469" s="9">
        <v>731.53</v>
      </c>
      <c r="CI1469" s="9" t="s">
        <v>33</v>
      </c>
      <c r="CJ1469" s="15">
        <f t="shared" si="294"/>
        <v>4.1228070175438596</v>
      </c>
      <c r="CK1469" s="9"/>
      <c r="CL1469" s="9"/>
      <c r="CM1469" s="9"/>
      <c r="CN1469" s="9"/>
      <c r="CO1469" s="9"/>
      <c r="CP1469" s="9"/>
      <c r="CQ1469" s="9"/>
      <c r="CR1469" s="9"/>
      <c r="CS1469" s="9"/>
      <c r="CT1469" s="9"/>
      <c r="CU1469" s="9"/>
      <c r="CV1469" s="9"/>
      <c r="CW1469" s="9"/>
      <c r="CX1469" s="9"/>
      <c r="CY1469" s="9"/>
      <c r="CZ1469" s="9"/>
      <c r="DA1469" s="9"/>
      <c r="DB1469" s="9"/>
      <c r="DC1469" s="9"/>
    </row>
    <row r="1470" spans="1:107" ht="18.649999999999999" customHeight="1">
      <c r="A1470" s="9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10"/>
      <c r="N1470" s="9"/>
      <c r="O1470" s="9"/>
      <c r="P1470" s="9"/>
      <c r="Q1470" s="9"/>
      <c r="R1470" s="9"/>
      <c r="S1470" s="9">
        <v>70</v>
      </c>
      <c r="T1470" s="9">
        <f t="shared" si="290"/>
        <v>7.0000000000000001E-3</v>
      </c>
      <c r="U1470" s="9">
        <v>145</v>
      </c>
      <c r="V1470" s="9">
        <f t="shared" si="298"/>
        <v>0.14499999999999999</v>
      </c>
      <c r="W1470" s="9">
        <v>3.6</v>
      </c>
      <c r="X1470" s="9">
        <v>3600</v>
      </c>
      <c r="Y1470" s="9" t="s">
        <v>39</v>
      </c>
      <c r="Z1470" s="9" t="s">
        <v>45</v>
      </c>
      <c r="AA1470" s="11">
        <v>786.45</v>
      </c>
      <c r="AB1470" s="11" t="s">
        <v>59</v>
      </c>
      <c r="AC1470" s="12" t="str">
        <f t="shared" si="288"/>
        <v/>
      </c>
      <c r="AD1470" s="12" t="s">
        <v>54</v>
      </c>
      <c r="AE1470" s="27">
        <f t="shared" si="291"/>
        <v>1.68</v>
      </c>
      <c r="AF1470" s="19"/>
      <c r="AG1470" s="20" t="str">
        <f t="shared" si="287"/>
        <v/>
      </c>
      <c r="AH1470" s="20"/>
      <c r="AI1470" s="15">
        <f t="shared" si="295"/>
        <v>1.68</v>
      </c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9"/>
      <c r="BG1470" s="9"/>
      <c r="BH1470" s="9"/>
      <c r="BI1470" s="9"/>
      <c r="BJ1470" s="9" t="s">
        <v>30</v>
      </c>
      <c r="BK1470" s="9" t="s">
        <v>31</v>
      </c>
      <c r="BL1470" s="9" t="str">
        <f t="shared" si="296"/>
        <v xml:space="preserve"> 1</v>
      </c>
      <c r="BM1470" s="9">
        <v>0.04</v>
      </c>
      <c r="BN1470" s="15">
        <f t="shared" si="289"/>
        <v>25</v>
      </c>
      <c r="BO1470" s="9">
        <v>1</v>
      </c>
      <c r="BP1470" s="9">
        <v>1</v>
      </c>
      <c r="BQ1470" s="9">
        <v>42</v>
      </c>
      <c r="BR1470" s="9">
        <f t="shared" si="292"/>
        <v>42</v>
      </c>
      <c r="BS1470" s="9">
        <v>520</v>
      </c>
      <c r="BT1470" s="9" t="s">
        <v>32</v>
      </c>
      <c r="BU1470" s="9"/>
      <c r="BV1470" s="9">
        <v>70</v>
      </c>
      <c r="BW1470" s="9">
        <v>145</v>
      </c>
      <c r="BX1470" s="9">
        <v>3600</v>
      </c>
      <c r="BY1470" s="9">
        <v>7</v>
      </c>
      <c r="BZ1470" s="9">
        <v>6</v>
      </c>
      <c r="CA1470" s="9">
        <v>1</v>
      </c>
      <c r="CB1470" s="9">
        <v>19</v>
      </c>
      <c r="CC1470" s="9">
        <v>520</v>
      </c>
      <c r="CD1470" s="9">
        <v>420</v>
      </c>
      <c r="CE1470" s="9">
        <f t="shared" si="297"/>
        <v>570</v>
      </c>
      <c r="CF1470" s="9">
        <v>1015</v>
      </c>
      <c r="CG1470" s="9">
        <v>3600</v>
      </c>
      <c r="CH1470" s="9">
        <v>798.03</v>
      </c>
      <c r="CI1470" s="9" t="s">
        <v>33</v>
      </c>
      <c r="CJ1470" s="15">
        <f t="shared" si="294"/>
        <v>4.1228070175438596</v>
      </c>
      <c r="CK1470" s="9"/>
      <c r="CL1470" s="9"/>
      <c r="CM1470" s="9"/>
      <c r="CN1470" s="9"/>
      <c r="CO1470" s="9"/>
      <c r="CP1470" s="9"/>
      <c r="CQ1470" s="9"/>
      <c r="CR1470" s="9"/>
      <c r="CS1470" s="9"/>
      <c r="CT1470" s="9"/>
      <c r="CU1470" s="9"/>
      <c r="CV1470" s="9"/>
      <c r="CW1470" s="9"/>
      <c r="CX1470" s="9"/>
      <c r="CY1470" s="9"/>
      <c r="CZ1470" s="9"/>
      <c r="DA1470" s="9"/>
      <c r="DB1470" s="9"/>
      <c r="DC1470" s="9"/>
    </row>
    <row r="1471" spans="1:107" ht="18.649999999999999" customHeight="1">
      <c r="A1471" s="9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10"/>
      <c r="N1471" s="9"/>
      <c r="O1471" s="9"/>
      <c r="P1471" s="9"/>
      <c r="Q1471" s="9"/>
      <c r="R1471" s="9"/>
      <c r="S1471" s="9">
        <v>70</v>
      </c>
      <c r="T1471" s="9">
        <f t="shared" si="290"/>
        <v>7.0000000000000001E-3</v>
      </c>
      <c r="U1471" s="9">
        <v>145</v>
      </c>
      <c r="V1471" s="9">
        <f t="shared" si="298"/>
        <v>0.14499999999999999</v>
      </c>
      <c r="W1471" s="9">
        <v>3.9</v>
      </c>
      <c r="X1471" s="9">
        <v>3900</v>
      </c>
      <c r="Y1471" s="9" t="s">
        <v>39</v>
      </c>
      <c r="Z1471" s="9" t="s">
        <v>45</v>
      </c>
      <c r="AA1471" s="11">
        <v>786.45</v>
      </c>
      <c r="AB1471" s="11" t="s">
        <v>59</v>
      </c>
      <c r="AC1471" s="12" t="str">
        <f t="shared" si="288"/>
        <v/>
      </c>
      <c r="AD1471" s="12" t="s">
        <v>54</v>
      </c>
      <c r="AE1471" s="27">
        <f t="shared" si="291"/>
        <v>1.68</v>
      </c>
      <c r="AF1471" s="19"/>
      <c r="AG1471" s="20" t="str">
        <f t="shared" si="287"/>
        <v/>
      </c>
      <c r="AH1471" s="20"/>
      <c r="AI1471" s="15">
        <f t="shared" si="295"/>
        <v>1.68</v>
      </c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9"/>
      <c r="BG1471" s="9"/>
      <c r="BH1471" s="9"/>
      <c r="BI1471" s="9"/>
      <c r="BJ1471" s="9" t="s">
        <v>30</v>
      </c>
      <c r="BK1471" s="9" t="s">
        <v>31</v>
      </c>
      <c r="BL1471" s="9" t="str">
        <f t="shared" si="296"/>
        <v xml:space="preserve"> 1</v>
      </c>
      <c r="BM1471" s="9">
        <v>0.04</v>
      </c>
      <c r="BN1471" s="15">
        <f t="shared" si="289"/>
        <v>25</v>
      </c>
      <c r="BO1471" s="9">
        <v>1</v>
      </c>
      <c r="BP1471" s="9">
        <v>1</v>
      </c>
      <c r="BQ1471" s="9">
        <v>42</v>
      </c>
      <c r="BR1471" s="9">
        <f t="shared" si="292"/>
        <v>42</v>
      </c>
      <c r="BS1471" s="9">
        <v>520</v>
      </c>
      <c r="BT1471" s="9" t="s">
        <v>32</v>
      </c>
      <c r="BU1471" s="9"/>
      <c r="BV1471" s="9">
        <v>70</v>
      </c>
      <c r="BW1471" s="9">
        <v>145</v>
      </c>
      <c r="BX1471" s="9">
        <v>3900</v>
      </c>
      <c r="BY1471" s="9">
        <v>7</v>
      </c>
      <c r="BZ1471" s="9">
        <v>6</v>
      </c>
      <c r="CA1471" s="9">
        <v>1</v>
      </c>
      <c r="CB1471" s="9">
        <v>20.58</v>
      </c>
      <c r="CC1471" s="9">
        <v>520</v>
      </c>
      <c r="CD1471" s="9">
        <v>420</v>
      </c>
      <c r="CE1471" s="9">
        <f t="shared" si="297"/>
        <v>570</v>
      </c>
      <c r="CF1471" s="9">
        <v>1015</v>
      </c>
      <c r="CG1471" s="9">
        <v>3900</v>
      </c>
      <c r="CH1471" s="9">
        <v>864.54</v>
      </c>
      <c r="CI1471" s="9" t="s">
        <v>33</v>
      </c>
      <c r="CJ1471" s="15">
        <f t="shared" si="294"/>
        <v>4.1228070175438596</v>
      </c>
      <c r="CK1471" s="9"/>
      <c r="CL1471" s="9"/>
      <c r="CM1471" s="9"/>
      <c r="CN1471" s="9"/>
      <c r="CO1471" s="9"/>
      <c r="CP1471" s="9"/>
      <c r="CQ1471" s="9"/>
      <c r="CR1471" s="9"/>
      <c r="CS1471" s="9"/>
      <c r="CT1471" s="9"/>
      <c r="CU1471" s="9"/>
      <c r="CV1471" s="9"/>
      <c r="CW1471" s="9"/>
      <c r="CX1471" s="9"/>
      <c r="CY1471" s="9"/>
      <c r="CZ1471" s="9"/>
      <c r="DA1471" s="9"/>
      <c r="DB1471" s="9"/>
      <c r="DC1471" s="9"/>
    </row>
    <row r="1472" spans="1:107" ht="18.649999999999999" customHeight="1">
      <c r="A1472" s="9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10"/>
      <c r="N1472" s="9"/>
      <c r="O1472" s="9"/>
      <c r="P1472" s="9"/>
      <c r="Q1472" s="9"/>
      <c r="R1472" s="9"/>
      <c r="S1472" s="9">
        <v>70</v>
      </c>
      <c r="T1472" s="9">
        <f t="shared" si="290"/>
        <v>7.0000000000000001E-3</v>
      </c>
      <c r="U1472" s="9">
        <v>145</v>
      </c>
      <c r="V1472" s="9">
        <f t="shared" si="298"/>
        <v>0.14499999999999999</v>
      </c>
      <c r="W1472" s="9">
        <v>4.2</v>
      </c>
      <c r="X1472" s="9">
        <v>4200</v>
      </c>
      <c r="Y1472" s="9" t="s">
        <v>39</v>
      </c>
      <c r="Z1472" s="9" t="s">
        <v>45</v>
      </c>
      <c r="AA1472" s="11">
        <v>786.45</v>
      </c>
      <c r="AB1472" s="11" t="s">
        <v>59</v>
      </c>
      <c r="AC1472" s="12" t="str">
        <f t="shared" si="288"/>
        <v/>
      </c>
      <c r="AD1472" s="12" t="s">
        <v>54</v>
      </c>
      <c r="AE1472" s="27">
        <f t="shared" si="291"/>
        <v>1.68</v>
      </c>
      <c r="AF1472" s="19"/>
      <c r="AG1472" s="20" t="str">
        <f t="shared" ref="AG1472:AG1535" si="299">_xlfn.SWITCH(AD1472,"BOTTE",_xlfn.SWITCH(Z1472,
"M2",(U1472/1000)*W1472*BL1472,
"M3",(U1472/1000)*W1472*(S1472/1000)*BL1472,
"CTML",W1472/100*BL1472),
"UNIT",BL1472,
"")</f>
        <v/>
      </c>
      <c r="AH1472" s="20"/>
      <c r="AI1472" s="15">
        <f t="shared" si="295"/>
        <v>1.68</v>
      </c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 t="s">
        <v>30</v>
      </c>
      <c r="BK1472" s="9" t="s">
        <v>31</v>
      </c>
      <c r="BL1472" s="9" t="str">
        <f t="shared" si="296"/>
        <v xml:space="preserve"> 1</v>
      </c>
      <c r="BM1472" s="9">
        <v>0.04</v>
      </c>
      <c r="BN1472" s="15">
        <f t="shared" si="289"/>
        <v>25</v>
      </c>
      <c r="BO1472" s="9">
        <v>1</v>
      </c>
      <c r="BP1472" s="9">
        <v>1</v>
      </c>
      <c r="BQ1472" s="9">
        <v>42</v>
      </c>
      <c r="BR1472" s="9">
        <f t="shared" si="292"/>
        <v>42</v>
      </c>
      <c r="BS1472" s="9">
        <v>520</v>
      </c>
      <c r="BT1472" s="9" t="s">
        <v>32</v>
      </c>
      <c r="BU1472" s="9"/>
      <c r="BV1472" s="9">
        <v>70</v>
      </c>
      <c r="BW1472" s="9">
        <v>145</v>
      </c>
      <c r="BX1472" s="9">
        <v>4200</v>
      </c>
      <c r="BY1472" s="9">
        <v>7</v>
      </c>
      <c r="BZ1472" s="9">
        <v>6</v>
      </c>
      <c r="CA1472" s="9">
        <v>1</v>
      </c>
      <c r="CB1472" s="9">
        <v>22.17</v>
      </c>
      <c r="CC1472" s="9">
        <v>520</v>
      </c>
      <c r="CD1472" s="9">
        <v>420</v>
      </c>
      <c r="CE1472" s="9">
        <f t="shared" si="297"/>
        <v>570</v>
      </c>
      <c r="CF1472" s="9">
        <v>1015</v>
      </c>
      <c r="CG1472" s="9">
        <v>4200</v>
      </c>
      <c r="CH1472" s="9">
        <v>931.04</v>
      </c>
      <c r="CI1472" s="9" t="s">
        <v>33</v>
      </c>
      <c r="CJ1472" s="15">
        <f t="shared" si="294"/>
        <v>4.1228070175438596</v>
      </c>
      <c r="CK1472" s="9"/>
      <c r="CL1472" s="9"/>
      <c r="CM1472" s="9"/>
      <c r="CN1472" s="9"/>
      <c r="CO1472" s="9"/>
      <c r="CP1472" s="9"/>
      <c r="CQ1472" s="9"/>
      <c r="CR1472" s="9"/>
      <c r="CS1472" s="9"/>
      <c r="CT1472" s="9"/>
      <c r="CU1472" s="9"/>
      <c r="CV1472" s="9"/>
      <c r="CW1472" s="9"/>
      <c r="CX1472" s="9"/>
      <c r="CY1472" s="9"/>
      <c r="CZ1472" s="9"/>
      <c r="DA1472" s="9"/>
      <c r="DB1472" s="9"/>
      <c r="DC1472" s="9"/>
    </row>
    <row r="1473" spans="1:107" ht="18.649999999999999" customHeight="1">
      <c r="A1473" s="9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10"/>
      <c r="N1473" s="9"/>
      <c r="O1473" s="9"/>
      <c r="P1473" s="9"/>
      <c r="Q1473" s="9"/>
      <c r="R1473" s="9"/>
      <c r="S1473" s="9">
        <v>70</v>
      </c>
      <c r="T1473" s="9">
        <f t="shared" si="290"/>
        <v>7.0000000000000001E-3</v>
      </c>
      <c r="U1473" s="9">
        <v>145</v>
      </c>
      <c r="V1473" s="9">
        <f t="shared" si="298"/>
        <v>0.14499999999999999</v>
      </c>
      <c r="W1473" s="9">
        <v>4.5</v>
      </c>
      <c r="X1473" s="9">
        <v>4500</v>
      </c>
      <c r="Y1473" s="9" t="s">
        <v>39</v>
      </c>
      <c r="Z1473" s="9" t="s">
        <v>45</v>
      </c>
      <c r="AA1473" s="11">
        <v>786.45</v>
      </c>
      <c r="AB1473" s="11" t="s">
        <v>59</v>
      </c>
      <c r="AC1473" s="12" t="str">
        <f t="shared" si="288"/>
        <v/>
      </c>
      <c r="AD1473" s="12" t="s">
        <v>54</v>
      </c>
      <c r="AE1473" s="27">
        <f t="shared" si="291"/>
        <v>2.1</v>
      </c>
      <c r="AF1473" s="19"/>
      <c r="AG1473" s="20" t="str">
        <f t="shared" si="299"/>
        <v/>
      </c>
      <c r="AH1473" s="20"/>
      <c r="AI1473" s="15">
        <f t="shared" si="295"/>
        <v>2.1</v>
      </c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9"/>
      <c r="BG1473" s="9"/>
      <c r="BH1473" s="9"/>
      <c r="BI1473" s="9"/>
      <c r="BJ1473" s="9" t="s">
        <v>30</v>
      </c>
      <c r="BK1473" s="9" t="s">
        <v>31</v>
      </c>
      <c r="BL1473" s="9" t="str">
        <f t="shared" si="296"/>
        <v xml:space="preserve"> 1</v>
      </c>
      <c r="BM1473" s="9">
        <v>0.05</v>
      </c>
      <c r="BN1473" s="15">
        <f t="shared" si="289"/>
        <v>20</v>
      </c>
      <c r="BO1473" s="9">
        <v>1</v>
      </c>
      <c r="BP1473" s="9">
        <v>1</v>
      </c>
      <c r="BQ1473" s="9">
        <v>42</v>
      </c>
      <c r="BR1473" s="9">
        <f t="shared" si="292"/>
        <v>42</v>
      </c>
      <c r="BS1473" s="9">
        <v>520</v>
      </c>
      <c r="BT1473" s="9" t="s">
        <v>32</v>
      </c>
      <c r="BU1473" s="9"/>
      <c r="BV1473" s="9">
        <v>70</v>
      </c>
      <c r="BW1473" s="9">
        <v>145</v>
      </c>
      <c r="BX1473" s="9">
        <v>4500</v>
      </c>
      <c r="BY1473" s="9">
        <v>7</v>
      </c>
      <c r="BZ1473" s="9">
        <v>6</v>
      </c>
      <c r="CA1473" s="9">
        <v>1</v>
      </c>
      <c r="CB1473" s="9">
        <v>23.75</v>
      </c>
      <c r="CC1473" s="9">
        <v>520</v>
      </c>
      <c r="CD1473" s="9">
        <v>420</v>
      </c>
      <c r="CE1473" s="9">
        <f t="shared" si="297"/>
        <v>570</v>
      </c>
      <c r="CF1473" s="9">
        <v>1015</v>
      </c>
      <c r="CG1473" s="9">
        <v>4500</v>
      </c>
      <c r="CH1473" s="9">
        <v>997.54</v>
      </c>
      <c r="CI1473" s="9" t="s">
        <v>33</v>
      </c>
      <c r="CJ1473" s="15">
        <f t="shared" si="294"/>
        <v>4.1228070175438596</v>
      </c>
      <c r="CK1473" s="9"/>
      <c r="CL1473" s="9"/>
      <c r="CM1473" s="9"/>
      <c r="CN1473" s="9"/>
      <c r="CO1473" s="9"/>
      <c r="CP1473" s="9"/>
      <c r="CQ1473" s="9"/>
      <c r="CR1473" s="9"/>
      <c r="CS1473" s="9"/>
      <c r="CT1473" s="9"/>
      <c r="CU1473" s="9"/>
      <c r="CV1473" s="9"/>
      <c r="CW1473" s="9"/>
      <c r="CX1473" s="9"/>
      <c r="CY1473" s="9"/>
      <c r="CZ1473" s="9"/>
      <c r="DA1473" s="9"/>
      <c r="DB1473" s="9"/>
      <c r="DC1473" s="9"/>
    </row>
    <row r="1474" spans="1:107" ht="18.649999999999999" customHeight="1">
      <c r="A1474" s="9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10"/>
      <c r="N1474" s="9"/>
      <c r="O1474" s="9"/>
      <c r="P1474" s="9"/>
      <c r="Q1474" s="9"/>
      <c r="R1474" s="9"/>
      <c r="S1474" s="9">
        <v>70</v>
      </c>
      <c r="T1474" s="9">
        <f t="shared" si="290"/>
        <v>7.0000000000000001E-3</v>
      </c>
      <c r="U1474" s="9">
        <v>145</v>
      </c>
      <c r="V1474" s="9">
        <f t="shared" si="298"/>
        <v>0.14499999999999999</v>
      </c>
      <c r="W1474" s="9">
        <v>4.8</v>
      </c>
      <c r="X1474" s="9">
        <v>4800</v>
      </c>
      <c r="Y1474" s="9" t="s">
        <v>39</v>
      </c>
      <c r="Z1474" s="9" t="s">
        <v>45</v>
      </c>
      <c r="AA1474" s="11">
        <v>786.45</v>
      </c>
      <c r="AB1474" s="11" t="s">
        <v>59</v>
      </c>
      <c r="AC1474" s="12" t="str">
        <f t="shared" ref="AC1474:AC1537" si="300">IF(AB1474="Oui",AA1474*1.15,"")</f>
        <v/>
      </c>
      <c r="AD1474" s="12" t="s">
        <v>54</v>
      </c>
      <c r="AE1474" s="27">
        <f t="shared" si="291"/>
        <v>2.1</v>
      </c>
      <c r="AF1474" s="19"/>
      <c r="AG1474" s="20" t="str">
        <f t="shared" si="299"/>
        <v/>
      </c>
      <c r="AH1474" s="20"/>
      <c r="AI1474" s="15">
        <f t="shared" si="295"/>
        <v>2.1</v>
      </c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9"/>
      <c r="BG1474" s="9"/>
      <c r="BH1474" s="9"/>
      <c r="BI1474" s="9"/>
      <c r="BJ1474" s="9" t="s">
        <v>30</v>
      </c>
      <c r="BK1474" s="9" t="s">
        <v>31</v>
      </c>
      <c r="BL1474" s="9" t="str">
        <f t="shared" si="296"/>
        <v xml:space="preserve"> 1</v>
      </c>
      <c r="BM1474" s="9">
        <v>0.05</v>
      </c>
      <c r="BN1474" s="15">
        <f t="shared" si="289"/>
        <v>20</v>
      </c>
      <c r="BO1474" s="9">
        <v>1</v>
      </c>
      <c r="BP1474" s="9">
        <v>1</v>
      </c>
      <c r="BQ1474" s="9">
        <v>42</v>
      </c>
      <c r="BR1474" s="9">
        <f t="shared" si="292"/>
        <v>42</v>
      </c>
      <c r="BS1474" s="9">
        <v>520</v>
      </c>
      <c r="BT1474" s="9" t="s">
        <v>32</v>
      </c>
      <c r="BU1474" s="9"/>
      <c r="BV1474" s="9">
        <v>70</v>
      </c>
      <c r="BW1474" s="9">
        <v>145</v>
      </c>
      <c r="BX1474" s="9">
        <v>4800</v>
      </c>
      <c r="BY1474" s="9">
        <v>7</v>
      </c>
      <c r="BZ1474" s="9">
        <v>6</v>
      </c>
      <c r="CA1474" s="9">
        <v>1</v>
      </c>
      <c r="CB1474" s="9">
        <v>25.33</v>
      </c>
      <c r="CC1474" s="9">
        <v>520</v>
      </c>
      <c r="CD1474" s="9">
        <v>420</v>
      </c>
      <c r="CE1474" s="9">
        <f t="shared" si="297"/>
        <v>570</v>
      </c>
      <c r="CF1474" s="9">
        <v>1015</v>
      </c>
      <c r="CG1474" s="9">
        <v>4800</v>
      </c>
      <c r="CH1474" s="9">
        <v>1064.04</v>
      </c>
      <c r="CI1474" s="9" t="s">
        <v>33</v>
      </c>
      <c r="CJ1474" s="15">
        <f t="shared" si="294"/>
        <v>4.1228070175438596</v>
      </c>
      <c r="CK1474" s="9"/>
      <c r="CL1474" s="9"/>
      <c r="CM1474" s="9"/>
      <c r="CN1474" s="9"/>
      <c r="CO1474" s="9"/>
      <c r="CP1474" s="9"/>
      <c r="CQ1474" s="9"/>
      <c r="CR1474" s="9"/>
      <c r="CS1474" s="9"/>
      <c r="CT1474" s="9"/>
      <c r="CU1474" s="9"/>
      <c r="CV1474" s="9"/>
      <c r="CW1474" s="9"/>
      <c r="CX1474" s="9"/>
      <c r="CY1474" s="9"/>
      <c r="CZ1474" s="9"/>
      <c r="DA1474" s="9"/>
      <c r="DB1474" s="9"/>
      <c r="DC1474" s="9"/>
    </row>
    <row r="1475" spans="1:107" ht="18.649999999999999" customHeight="1">
      <c r="A1475" s="9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10"/>
      <c r="N1475" s="9"/>
      <c r="O1475" s="9"/>
      <c r="P1475" s="9"/>
      <c r="Q1475" s="9"/>
      <c r="R1475" s="9"/>
      <c r="S1475" s="9">
        <v>70</v>
      </c>
      <c r="T1475" s="9">
        <f t="shared" si="290"/>
        <v>7.0000000000000001E-3</v>
      </c>
      <c r="U1475" s="9">
        <v>145</v>
      </c>
      <c r="V1475" s="9">
        <f t="shared" si="298"/>
        <v>0.14499999999999999</v>
      </c>
      <c r="W1475" s="9">
        <v>5.0999999999999996</v>
      </c>
      <c r="X1475" s="9">
        <v>5100</v>
      </c>
      <c r="Y1475" s="9" t="s">
        <v>39</v>
      </c>
      <c r="Z1475" s="9" t="s">
        <v>45</v>
      </c>
      <c r="AA1475" s="11">
        <v>786.45</v>
      </c>
      <c r="AB1475" s="11" t="s">
        <v>59</v>
      </c>
      <c r="AC1475" s="12" t="str">
        <f t="shared" si="300"/>
        <v/>
      </c>
      <c r="AD1475" s="12" t="s">
        <v>54</v>
      </c>
      <c r="AE1475" s="27">
        <f t="shared" si="291"/>
        <v>2.1</v>
      </c>
      <c r="AF1475" s="19"/>
      <c r="AG1475" s="20" t="str">
        <f t="shared" si="299"/>
        <v/>
      </c>
      <c r="AH1475" s="20"/>
      <c r="AI1475" s="15">
        <f t="shared" si="295"/>
        <v>2.1</v>
      </c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 t="s">
        <v>30</v>
      </c>
      <c r="BK1475" s="9" t="s">
        <v>31</v>
      </c>
      <c r="BL1475" s="9" t="str">
        <f t="shared" si="296"/>
        <v xml:space="preserve"> 1</v>
      </c>
      <c r="BM1475" s="9">
        <v>0.05</v>
      </c>
      <c r="BN1475" s="15">
        <f t="shared" ref="BN1475:BN1538" si="301">1/BM1475</f>
        <v>20</v>
      </c>
      <c r="BO1475" s="9">
        <v>1</v>
      </c>
      <c r="BP1475" s="9">
        <v>1</v>
      </c>
      <c r="BQ1475" s="9">
        <v>42</v>
      </c>
      <c r="BR1475" s="9">
        <f t="shared" si="292"/>
        <v>42</v>
      </c>
      <c r="BS1475" s="9">
        <v>520</v>
      </c>
      <c r="BT1475" s="9" t="s">
        <v>32</v>
      </c>
      <c r="BU1475" s="9"/>
      <c r="BV1475" s="9">
        <v>70</v>
      </c>
      <c r="BW1475" s="9">
        <v>145</v>
      </c>
      <c r="BX1475" s="9">
        <v>5100</v>
      </c>
      <c r="BY1475" s="9">
        <v>7</v>
      </c>
      <c r="BZ1475" s="9">
        <v>6</v>
      </c>
      <c r="CA1475" s="9">
        <v>1</v>
      </c>
      <c r="CB1475" s="9">
        <v>26.92</v>
      </c>
      <c r="CC1475" s="9">
        <v>520</v>
      </c>
      <c r="CD1475" s="9">
        <v>420</v>
      </c>
      <c r="CE1475" s="9">
        <f t="shared" si="297"/>
        <v>570</v>
      </c>
      <c r="CF1475" s="9">
        <v>1015</v>
      </c>
      <c r="CG1475" s="9">
        <v>5100</v>
      </c>
      <c r="CH1475" s="9">
        <v>1130.55</v>
      </c>
      <c r="CI1475" s="9" t="s">
        <v>33</v>
      </c>
      <c r="CJ1475" s="15">
        <f t="shared" si="294"/>
        <v>4.1228070175438596</v>
      </c>
      <c r="CK1475" s="9"/>
      <c r="CL1475" s="9"/>
      <c r="CM1475" s="9"/>
      <c r="CN1475" s="9"/>
      <c r="CO1475" s="9"/>
      <c r="CP1475" s="9"/>
      <c r="CQ1475" s="9"/>
      <c r="CR1475" s="9"/>
      <c r="CS1475" s="9"/>
      <c r="CT1475" s="9"/>
      <c r="CU1475" s="9"/>
      <c r="CV1475" s="9"/>
      <c r="CW1475" s="9"/>
      <c r="CX1475" s="9"/>
      <c r="CY1475" s="9"/>
      <c r="CZ1475" s="9"/>
      <c r="DA1475" s="9"/>
      <c r="DB1475" s="9"/>
      <c r="DC1475" s="9"/>
    </row>
    <row r="1476" spans="1:107" ht="18.649999999999999" customHeight="1">
      <c r="A1476" s="9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10"/>
      <c r="N1476" s="9"/>
      <c r="O1476" s="9"/>
      <c r="P1476" s="9"/>
      <c r="Q1476" s="9"/>
      <c r="R1476" s="9"/>
      <c r="S1476" s="9">
        <v>70</v>
      </c>
      <c r="T1476" s="9">
        <f t="shared" ref="T1476:T1539" si="302">S1476*0.0001</f>
        <v>7.0000000000000001E-3</v>
      </c>
      <c r="U1476" s="9">
        <v>145</v>
      </c>
      <c r="V1476" s="9">
        <f t="shared" si="298"/>
        <v>0.14499999999999999</v>
      </c>
      <c r="W1476" s="9">
        <v>5.4</v>
      </c>
      <c r="X1476" s="9">
        <v>5400</v>
      </c>
      <c r="Y1476" s="9" t="s">
        <v>39</v>
      </c>
      <c r="Z1476" s="9" t="s">
        <v>45</v>
      </c>
      <c r="AA1476" s="11">
        <v>786.45</v>
      </c>
      <c r="AB1476" s="11" t="s">
        <v>59</v>
      </c>
      <c r="AC1476" s="12" t="str">
        <f t="shared" si="300"/>
        <v/>
      </c>
      <c r="AD1476" s="12" t="s">
        <v>54</v>
      </c>
      <c r="AE1476" s="27">
        <f t="shared" ref="AE1476:AE1539" si="303">_xlfn.SWITCH(AD1476,"PALETTE",BM1476*BR1476,
"")</f>
        <v>2.1</v>
      </c>
      <c r="AF1476" s="19"/>
      <c r="AG1476" s="20" t="str">
        <f t="shared" si="299"/>
        <v/>
      </c>
      <c r="AH1476" s="20"/>
      <c r="AI1476" s="15">
        <f t="shared" si="295"/>
        <v>2.1</v>
      </c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9"/>
      <c r="BG1476" s="9"/>
      <c r="BH1476" s="9"/>
      <c r="BI1476" s="9"/>
      <c r="BJ1476" s="9" t="s">
        <v>30</v>
      </c>
      <c r="BK1476" s="9" t="s">
        <v>31</v>
      </c>
      <c r="BL1476" s="9" t="str">
        <f t="shared" si="296"/>
        <v xml:space="preserve"> 1</v>
      </c>
      <c r="BM1476" s="9">
        <v>0.05</v>
      </c>
      <c r="BN1476" s="15">
        <f t="shared" si="301"/>
        <v>20</v>
      </c>
      <c r="BO1476" s="9">
        <v>1</v>
      </c>
      <c r="BP1476" s="9">
        <v>1</v>
      </c>
      <c r="BQ1476" s="9">
        <v>42</v>
      </c>
      <c r="BR1476" s="9">
        <f t="shared" ref="BR1476:BR1539" si="304">BQ1476/BL1476</f>
        <v>42</v>
      </c>
      <c r="BS1476" s="9">
        <v>520</v>
      </c>
      <c r="BT1476" s="9" t="s">
        <v>32</v>
      </c>
      <c r="BU1476" s="9"/>
      <c r="BV1476" s="9">
        <v>70</v>
      </c>
      <c r="BW1476" s="9">
        <v>145</v>
      </c>
      <c r="BX1476" s="9">
        <v>5400</v>
      </c>
      <c r="BY1476" s="9">
        <v>7</v>
      </c>
      <c r="BZ1476" s="9">
        <v>6</v>
      </c>
      <c r="CA1476" s="9">
        <v>1</v>
      </c>
      <c r="CB1476" s="9">
        <v>28.5</v>
      </c>
      <c r="CC1476" s="9">
        <v>520</v>
      </c>
      <c r="CD1476" s="9">
        <v>420</v>
      </c>
      <c r="CE1476" s="9">
        <f t="shared" si="297"/>
        <v>570</v>
      </c>
      <c r="CF1476" s="9">
        <v>1015</v>
      </c>
      <c r="CG1476" s="9">
        <v>5400</v>
      </c>
      <c r="CH1476" s="9">
        <v>1197.05</v>
      </c>
      <c r="CI1476" s="9" t="s">
        <v>33</v>
      </c>
      <c r="CJ1476" s="15">
        <f t="shared" si="294"/>
        <v>4.1228070175438596</v>
      </c>
      <c r="CK1476" s="9"/>
      <c r="CL1476" s="9"/>
      <c r="CM1476" s="9"/>
      <c r="CN1476" s="9"/>
      <c r="CO1476" s="9"/>
      <c r="CP1476" s="9"/>
      <c r="CQ1476" s="9"/>
      <c r="CR1476" s="9"/>
      <c r="CS1476" s="9"/>
      <c r="CT1476" s="9"/>
      <c r="CU1476" s="9"/>
      <c r="CV1476" s="9"/>
      <c r="CW1476" s="9"/>
      <c r="CX1476" s="9"/>
      <c r="CY1476" s="9"/>
      <c r="CZ1476" s="9"/>
      <c r="DA1476" s="9"/>
      <c r="DB1476" s="9"/>
      <c r="DC1476" s="9"/>
    </row>
    <row r="1477" spans="1:107" ht="18.649999999999999" customHeight="1">
      <c r="A1477" s="9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10"/>
      <c r="N1477" s="9"/>
      <c r="O1477" s="9"/>
      <c r="P1477" s="9"/>
      <c r="Q1477" s="9"/>
      <c r="R1477" s="9"/>
      <c r="S1477" s="9">
        <v>70</v>
      </c>
      <c r="T1477" s="9">
        <f t="shared" si="302"/>
        <v>7.0000000000000001E-3</v>
      </c>
      <c r="U1477" s="9">
        <v>145</v>
      </c>
      <c r="V1477" s="9">
        <f t="shared" si="298"/>
        <v>0.14499999999999999</v>
      </c>
      <c r="W1477" s="9">
        <v>5.7</v>
      </c>
      <c r="X1477" s="9">
        <v>5700</v>
      </c>
      <c r="Y1477" s="9" t="s">
        <v>39</v>
      </c>
      <c r="Z1477" s="9" t="s">
        <v>45</v>
      </c>
      <c r="AA1477" s="11">
        <v>786.45</v>
      </c>
      <c r="AB1477" s="11" t="s">
        <v>59</v>
      </c>
      <c r="AC1477" s="12" t="str">
        <f t="shared" si="300"/>
        <v/>
      </c>
      <c r="AD1477" s="12" t="s">
        <v>54</v>
      </c>
      <c r="AE1477" s="27">
        <f t="shared" si="303"/>
        <v>2.52</v>
      </c>
      <c r="AF1477" s="19"/>
      <c r="AG1477" s="20" t="str">
        <f t="shared" si="299"/>
        <v/>
      </c>
      <c r="AH1477" s="20"/>
      <c r="AI1477" s="15">
        <f t="shared" si="295"/>
        <v>2.52</v>
      </c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9"/>
      <c r="BG1477" s="9"/>
      <c r="BH1477" s="9"/>
      <c r="BI1477" s="9"/>
      <c r="BJ1477" s="9" t="s">
        <v>30</v>
      </c>
      <c r="BK1477" s="9" t="s">
        <v>31</v>
      </c>
      <c r="BL1477" s="9" t="str">
        <f t="shared" si="296"/>
        <v xml:space="preserve"> 1</v>
      </c>
      <c r="BM1477" s="9">
        <v>0.06</v>
      </c>
      <c r="BN1477" s="15">
        <f t="shared" si="301"/>
        <v>16.666666666666668</v>
      </c>
      <c r="BO1477" s="9">
        <v>1</v>
      </c>
      <c r="BP1477" s="9">
        <v>1</v>
      </c>
      <c r="BQ1477" s="9">
        <v>42</v>
      </c>
      <c r="BR1477" s="9">
        <f t="shared" si="304"/>
        <v>42</v>
      </c>
      <c r="BS1477" s="9">
        <v>520</v>
      </c>
      <c r="BT1477" s="9" t="s">
        <v>32</v>
      </c>
      <c r="BU1477" s="9"/>
      <c r="BV1477" s="9">
        <v>70</v>
      </c>
      <c r="BW1477" s="9">
        <v>145</v>
      </c>
      <c r="BX1477" s="9">
        <v>5700</v>
      </c>
      <c r="BY1477" s="9">
        <v>7</v>
      </c>
      <c r="BZ1477" s="9">
        <v>6</v>
      </c>
      <c r="CA1477" s="9">
        <v>1</v>
      </c>
      <c r="CB1477" s="9">
        <v>30.08</v>
      </c>
      <c r="CC1477" s="9">
        <v>520</v>
      </c>
      <c r="CD1477" s="9">
        <v>420</v>
      </c>
      <c r="CE1477" s="9">
        <f t="shared" si="297"/>
        <v>570</v>
      </c>
      <c r="CF1477" s="9">
        <v>1015</v>
      </c>
      <c r="CG1477" s="9">
        <v>5700</v>
      </c>
      <c r="CH1477" s="9">
        <v>1263.55</v>
      </c>
      <c r="CI1477" s="9" t="s">
        <v>33</v>
      </c>
      <c r="CJ1477" s="15">
        <f t="shared" ref="CJ1477:CJ1540" si="305">IF(CI1477="O",2350/CE1477,0)</f>
        <v>4.1228070175438596</v>
      </c>
      <c r="CK1477" s="9"/>
      <c r="CL1477" s="9"/>
      <c r="CM1477" s="9"/>
      <c r="CN1477" s="9"/>
      <c r="CO1477" s="9"/>
      <c r="CP1477" s="9"/>
      <c r="CQ1477" s="9"/>
      <c r="CR1477" s="9"/>
      <c r="CS1477" s="9"/>
      <c r="CT1477" s="9"/>
      <c r="CU1477" s="9"/>
      <c r="CV1477" s="9"/>
      <c r="CW1477" s="9"/>
      <c r="CX1477" s="9"/>
      <c r="CY1477" s="9"/>
      <c r="CZ1477" s="9"/>
      <c r="DA1477" s="9"/>
      <c r="DB1477" s="9"/>
      <c r="DC1477" s="9"/>
    </row>
    <row r="1478" spans="1:107" ht="18.649999999999999" customHeight="1">
      <c r="A1478" s="9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10"/>
      <c r="N1478" s="9"/>
      <c r="O1478" s="9"/>
      <c r="P1478" s="9"/>
      <c r="Q1478" s="9"/>
      <c r="R1478" s="9"/>
      <c r="S1478" s="9">
        <v>70</v>
      </c>
      <c r="T1478" s="9">
        <f t="shared" si="302"/>
        <v>7.0000000000000001E-3</v>
      </c>
      <c r="U1478" s="9">
        <v>145</v>
      </c>
      <c r="V1478" s="9">
        <f t="shared" si="298"/>
        <v>0.14499999999999999</v>
      </c>
      <c r="W1478" s="9">
        <v>6</v>
      </c>
      <c r="X1478" s="9">
        <v>6000</v>
      </c>
      <c r="Y1478" s="9" t="s">
        <v>39</v>
      </c>
      <c r="Z1478" s="9" t="s">
        <v>45</v>
      </c>
      <c r="AA1478" s="11">
        <v>786.45</v>
      </c>
      <c r="AB1478" s="11" t="s">
        <v>59</v>
      </c>
      <c r="AC1478" s="12" t="str">
        <f t="shared" si="300"/>
        <v/>
      </c>
      <c r="AD1478" s="12" t="s">
        <v>54</v>
      </c>
      <c r="AE1478" s="27">
        <f t="shared" si="303"/>
        <v>2.52</v>
      </c>
      <c r="AF1478" s="19"/>
      <c r="AG1478" s="20" t="str">
        <f t="shared" si="299"/>
        <v/>
      </c>
      <c r="AH1478" s="20"/>
      <c r="AI1478" s="15">
        <f t="shared" si="295"/>
        <v>2.52</v>
      </c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  <c r="BF1478" s="9"/>
      <c r="BG1478" s="9"/>
      <c r="BH1478" s="9"/>
      <c r="BI1478" s="9"/>
      <c r="BJ1478" s="9" t="s">
        <v>30</v>
      </c>
      <c r="BK1478" s="9" t="s">
        <v>31</v>
      </c>
      <c r="BL1478" s="9" t="str">
        <f t="shared" si="296"/>
        <v xml:space="preserve"> 1</v>
      </c>
      <c r="BM1478" s="9">
        <v>0.06</v>
      </c>
      <c r="BN1478" s="15">
        <f t="shared" si="301"/>
        <v>16.666666666666668</v>
      </c>
      <c r="BO1478" s="9">
        <v>1</v>
      </c>
      <c r="BP1478" s="9">
        <v>1</v>
      </c>
      <c r="BQ1478" s="9">
        <v>42</v>
      </c>
      <c r="BR1478" s="9">
        <f t="shared" si="304"/>
        <v>42</v>
      </c>
      <c r="BS1478" s="9">
        <v>520</v>
      </c>
      <c r="BT1478" s="9" t="s">
        <v>32</v>
      </c>
      <c r="BU1478" s="9"/>
      <c r="BV1478" s="9">
        <v>70</v>
      </c>
      <c r="BW1478" s="9">
        <v>145</v>
      </c>
      <c r="BX1478" s="9">
        <v>6000</v>
      </c>
      <c r="BY1478" s="9">
        <v>7</v>
      </c>
      <c r="BZ1478" s="9">
        <v>6</v>
      </c>
      <c r="CA1478" s="9">
        <v>1</v>
      </c>
      <c r="CB1478" s="9">
        <v>31.67</v>
      </c>
      <c r="CC1478" s="9">
        <v>520</v>
      </c>
      <c r="CD1478" s="9">
        <v>420</v>
      </c>
      <c r="CE1478" s="9">
        <f t="shared" si="297"/>
        <v>570</v>
      </c>
      <c r="CF1478" s="9">
        <v>1015</v>
      </c>
      <c r="CG1478" s="9">
        <v>6000</v>
      </c>
      <c r="CH1478" s="9">
        <v>1330.06</v>
      </c>
      <c r="CI1478" s="9" t="s">
        <v>33</v>
      </c>
      <c r="CJ1478" s="15">
        <f t="shared" si="305"/>
        <v>4.1228070175438596</v>
      </c>
      <c r="CK1478" s="9"/>
      <c r="CL1478" s="9"/>
      <c r="CM1478" s="9"/>
      <c r="CN1478" s="9"/>
      <c r="CO1478" s="9"/>
      <c r="CP1478" s="9"/>
      <c r="CQ1478" s="9"/>
      <c r="CR1478" s="9"/>
      <c r="CS1478" s="9"/>
      <c r="CT1478" s="9"/>
      <c r="CU1478" s="9"/>
      <c r="CV1478" s="9"/>
      <c r="CW1478" s="9"/>
      <c r="CX1478" s="9"/>
      <c r="CY1478" s="9"/>
      <c r="CZ1478" s="9"/>
      <c r="DA1478" s="9"/>
      <c r="DB1478" s="9"/>
      <c r="DC1478" s="9"/>
    </row>
    <row r="1479" spans="1:107" ht="18.649999999999999" customHeight="1">
      <c r="A1479" s="9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10"/>
      <c r="N1479" s="9"/>
      <c r="O1479" s="9"/>
      <c r="P1479" s="9"/>
      <c r="Q1479" s="9"/>
      <c r="R1479" s="9"/>
      <c r="S1479" s="9">
        <v>70</v>
      </c>
      <c r="T1479" s="9">
        <f t="shared" si="302"/>
        <v>7.0000000000000001E-3</v>
      </c>
      <c r="U1479" s="9">
        <v>145</v>
      </c>
      <c r="V1479" s="9">
        <f t="shared" si="298"/>
        <v>0.14499999999999999</v>
      </c>
      <c r="W1479" s="9">
        <v>3</v>
      </c>
      <c r="X1479" s="9">
        <v>3000</v>
      </c>
      <c r="Y1479" s="9" t="s">
        <v>39</v>
      </c>
      <c r="Z1479" s="9" t="s">
        <v>45</v>
      </c>
      <c r="AA1479" s="11">
        <v>841.5</v>
      </c>
      <c r="AB1479" s="11" t="s">
        <v>59</v>
      </c>
      <c r="AC1479" s="12" t="str">
        <f t="shared" si="300"/>
        <v/>
      </c>
      <c r="AD1479" s="12" t="s">
        <v>54</v>
      </c>
      <c r="AE1479" s="27">
        <f t="shared" si="303"/>
        <v>1.26</v>
      </c>
      <c r="AF1479" s="19"/>
      <c r="AG1479" s="20" t="str">
        <f t="shared" si="299"/>
        <v/>
      </c>
      <c r="AH1479" s="20"/>
      <c r="AI1479" s="15">
        <f t="shared" si="295"/>
        <v>1.26</v>
      </c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 t="s">
        <v>30</v>
      </c>
      <c r="BK1479" s="29" t="s">
        <v>31</v>
      </c>
      <c r="BL1479" s="9" t="str">
        <f t="shared" si="296"/>
        <v xml:space="preserve"> 1</v>
      </c>
      <c r="BM1479" s="9">
        <v>0.03</v>
      </c>
      <c r="BN1479" s="15">
        <f t="shared" si="301"/>
        <v>33.333333333333336</v>
      </c>
      <c r="BO1479" s="9">
        <v>1</v>
      </c>
      <c r="BP1479" s="9">
        <v>0</v>
      </c>
      <c r="BQ1479" s="9">
        <v>42</v>
      </c>
      <c r="BR1479" s="9">
        <f t="shared" si="304"/>
        <v>42</v>
      </c>
      <c r="BS1479" s="9">
        <v>520</v>
      </c>
      <c r="BT1479" s="9" t="s">
        <v>32</v>
      </c>
      <c r="BU1479" s="9"/>
      <c r="BV1479" s="9"/>
      <c r="BW1479" s="9">
        <v>145</v>
      </c>
      <c r="BX1479" s="9">
        <v>3000</v>
      </c>
      <c r="BY1479" s="9"/>
      <c r="BZ1479" s="9"/>
      <c r="CA1479" s="9">
        <v>1</v>
      </c>
      <c r="CB1479" s="9">
        <v>15.83</v>
      </c>
      <c r="CC1479" s="9">
        <v>520</v>
      </c>
      <c r="CD1479" s="9">
        <v>420</v>
      </c>
      <c r="CE1479" s="9">
        <f t="shared" si="297"/>
        <v>570</v>
      </c>
      <c r="CF1479" s="9">
        <v>1015</v>
      </c>
      <c r="CG1479" s="9">
        <v>3000</v>
      </c>
      <c r="CH1479" s="9">
        <v>665.03</v>
      </c>
      <c r="CI1479" s="9" t="s">
        <v>33</v>
      </c>
      <c r="CJ1479" s="15">
        <f t="shared" si="305"/>
        <v>4.1228070175438596</v>
      </c>
      <c r="CK1479" s="9"/>
      <c r="CL1479" s="9"/>
      <c r="CM1479" s="9"/>
      <c r="CN1479" s="9"/>
      <c r="CO1479" s="9"/>
      <c r="CP1479" s="9"/>
      <c r="CQ1479" s="9"/>
      <c r="CR1479" s="9"/>
      <c r="CS1479" s="9"/>
      <c r="CT1479" s="9"/>
      <c r="CU1479" s="9"/>
      <c r="CV1479" s="9"/>
      <c r="CW1479" s="9"/>
      <c r="CX1479" s="9"/>
      <c r="CY1479" s="9"/>
      <c r="CZ1479" s="9"/>
      <c r="DA1479" s="9"/>
      <c r="DB1479" s="9"/>
      <c r="DC1479" s="9"/>
    </row>
    <row r="1480" spans="1:107" ht="18.649999999999999" customHeight="1">
      <c r="A1480" s="9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10"/>
      <c r="N1480" s="9"/>
      <c r="O1480" s="9"/>
      <c r="P1480" s="9"/>
      <c r="Q1480" s="9"/>
      <c r="R1480" s="9"/>
      <c r="S1480" s="9">
        <v>70</v>
      </c>
      <c r="T1480" s="9">
        <f t="shared" si="302"/>
        <v>7.0000000000000001E-3</v>
      </c>
      <c r="U1480" s="9">
        <v>145</v>
      </c>
      <c r="V1480" s="9">
        <f t="shared" si="298"/>
        <v>0.14499999999999999</v>
      </c>
      <c r="W1480" s="9">
        <v>3.3</v>
      </c>
      <c r="X1480" s="9">
        <v>3300</v>
      </c>
      <c r="Y1480" s="9" t="s">
        <v>39</v>
      </c>
      <c r="Z1480" s="9" t="s">
        <v>45</v>
      </c>
      <c r="AA1480" s="11">
        <v>841.5</v>
      </c>
      <c r="AB1480" s="11" t="s">
        <v>59</v>
      </c>
      <c r="AC1480" s="12" t="str">
        <f t="shared" si="300"/>
        <v/>
      </c>
      <c r="AD1480" s="12" t="s">
        <v>54</v>
      </c>
      <c r="AE1480" s="27">
        <f t="shared" si="303"/>
        <v>1.26</v>
      </c>
      <c r="AF1480" s="19"/>
      <c r="AG1480" s="20" t="str">
        <f t="shared" si="299"/>
        <v/>
      </c>
      <c r="AH1480" s="20"/>
      <c r="AI1480" s="15">
        <f t="shared" si="295"/>
        <v>1.26</v>
      </c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 t="s">
        <v>30</v>
      </c>
      <c r="BK1480" s="29" t="s">
        <v>31</v>
      </c>
      <c r="BL1480" s="9" t="str">
        <f t="shared" si="296"/>
        <v xml:space="preserve"> 1</v>
      </c>
      <c r="BM1480" s="9">
        <v>0.03</v>
      </c>
      <c r="BN1480" s="15">
        <f t="shared" si="301"/>
        <v>33.333333333333336</v>
      </c>
      <c r="BO1480" s="9">
        <v>1</v>
      </c>
      <c r="BP1480" s="9">
        <v>0</v>
      </c>
      <c r="BQ1480" s="9">
        <v>42</v>
      </c>
      <c r="BR1480" s="9">
        <f t="shared" si="304"/>
        <v>42</v>
      </c>
      <c r="BS1480" s="9">
        <v>520</v>
      </c>
      <c r="BT1480" s="9" t="s">
        <v>32</v>
      </c>
      <c r="BU1480" s="9"/>
      <c r="BV1480" s="9"/>
      <c r="BW1480" s="9">
        <v>145</v>
      </c>
      <c r="BX1480" s="9">
        <v>3300</v>
      </c>
      <c r="BY1480" s="9"/>
      <c r="BZ1480" s="9"/>
      <c r="CA1480" s="9">
        <v>1</v>
      </c>
      <c r="CB1480" s="9">
        <v>17.420000000000002</v>
      </c>
      <c r="CC1480" s="9">
        <v>520</v>
      </c>
      <c r="CD1480" s="9">
        <v>420</v>
      </c>
      <c r="CE1480" s="9">
        <f t="shared" si="297"/>
        <v>570</v>
      </c>
      <c r="CF1480" s="9">
        <v>1015</v>
      </c>
      <c r="CG1480" s="9">
        <v>3300</v>
      </c>
      <c r="CH1480" s="9">
        <v>731.53</v>
      </c>
      <c r="CI1480" s="9" t="s">
        <v>33</v>
      </c>
      <c r="CJ1480" s="15">
        <f t="shared" si="305"/>
        <v>4.1228070175438596</v>
      </c>
      <c r="CK1480" s="9"/>
      <c r="CL1480" s="9"/>
      <c r="CM1480" s="9"/>
      <c r="CN1480" s="9"/>
      <c r="CO1480" s="9"/>
      <c r="CP1480" s="9"/>
      <c r="CQ1480" s="9"/>
      <c r="CR1480" s="9"/>
      <c r="CS1480" s="9"/>
      <c r="CT1480" s="9"/>
      <c r="CU1480" s="9"/>
      <c r="CV1480" s="9"/>
      <c r="CW1480" s="9"/>
      <c r="CX1480" s="9"/>
      <c r="CY1480" s="9"/>
      <c r="CZ1480" s="9"/>
      <c r="DA1480" s="9"/>
      <c r="DB1480" s="9"/>
      <c r="DC1480" s="9"/>
    </row>
    <row r="1481" spans="1:107" ht="18.649999999999999" customHeight="1">
      <c r="A1481" s="9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10"/>
      <c r="N1481" s="9"/>
      <c r="O1481" s="9"/>
      <c r="P1481" s="9"/>
      <c r="Q1481" s="9"/>
      <c r="R1481" s="9"/>
      <c r="S1481" s="9">
        <v>70</v>
      </c>
      <c r="T1481" s="9">
        <f t="shared" si="302"/>
        <v>7.0000000000000001E-3</v>
      </c>
      <c r="U1481" s="9">
        <v>145</v>
      </c>
      <c r="V1481" s="9">
        <f t="shared" si="298"/>
        <v>0.14499999999999999</v>
      </c>
      <c r="W1481" s="9">
        <v>3.6</v>
      </c>
      <c r="X1481" s="9">
        <v>3600</v>
      </c>
      <c r="Y1481" s="9" t="s">
        <v>39</v>
      </c>
      <c r="Z1481" s="9" t="s">
        <v>45</v>
      </c>
      <c r="AA1481" s="11">
        <v>841.5</v>
      </c>
      <c r="AB1481" s="11" t="s">
        <v>59</v>
      </c>
      <c r="AC1481" s="12" t="str">
        <f t="shared" si="300"/>
        <v/>
      </c>
      <c r="AD1481" s="12" t="s">
        <v>54</v>
      </c>
      <c r="AE1481" s="27">
        <f t="shared" si="303"/>
        <v>1.68</v>
      </c>
      <c r="AF1481" s="19"/>
      <c r="AG1481" s="20" t="str">
        <f t="shared" si="299"/>
        <v/>
      </c>
      <c r="AH1481" s="20"/>
      <c r="AI1481" s="15">
        <f t="shared" ref="AI1481:AI1544" si="306">IF(ISBLANK(AF1481), AE1481,AF1481)</f>
        <v>1.68</v>
      </c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  <c r="BF1481" s="9"/>
      <c r="BG1481" s="9"/>
      <c r="BH1481" s="9"/>
      <c r="BI1481" s="9"/>
      <c r="BJ1481" s="9" t="s">
        <v>30</v>
      </c>
      <c r="BK1481" s="29" t="s">
        <v>31</v>
      </c>
      <c r="BL1481" s="9" t="str">
        <f t="shared" si="296"/>
        <v xml:space="preserve"> 1</v>
      </c>
      <c r="BM1481" s="9">
        <v>0.04</v>
      </c>
      <c r="BN1481" s="15">
        <f t="shared" si="301"/>
        <v>25</v>
      </c>
      <c r="BO1481" s="9">
        <v>1</v>
      </c>
      <c r="BP1481" s="9">
        <v>0</v>
      </c>
      <c r="BQ1481" s="9">
        <v>42</v>
      </c>
      <c r="BR1481" s="9">
        <f t="shared" si="304"/>
        <v>42</v>
      </c>
      <c r="BS1481" s="9">
        <v>520</v>
      </c>
      <c r="BT1481" s="9" t="s">
        <v>32</v>
      </c>
      <c r="BU1481" s="9"/>
      <c r="BV1481" s="9"/>
      <c r="BW1481" s="9">
        <v>145</v>
      </c>
      <c r="BX1481" s="9">
        <v>3600</v>
      </c>
      <c r="BY1481" s="9"/>
      <c r="BZ1481" s="9"/>
      <c r="CA1481" s="9">
        <v>1</v>
      </c>
      <c r="CB1481" s="9">
        <v>19</v>
      </c>
      <c r="CC1481" s="9">
        <v>520</v>
      </c>
      <c r="CD1481" s="9">
        <v>420</v>
      </c>
      <c r="CE1481" s="9">
        <f t="shared" si="297"/>
        <v>570</v>
      </c>
      <c r="CF1481" s="9">
        <v>1015</v>
      </c>
      <c r="CG1481" s="9">
        <v>3600</v>
      </c>
      <c r="CH1481" s="9">
        <v>798.03</v>
      </c>
      <c r="CI1481" s="9" t="s">
        <v>33</v>
      </c>
      <c r="CJ1481" s="15">
        <f t="shared" si="305"/>
        <v>4.1228070175438596</v>
      </c>
      <c r="CK1481" s="9"/>
      <c r="CL1481" s="9"/>
      <c r="CM1481" s="9"/>
      <c r="CN1481" s="9"/>
      <c r="CO1481" s="9"/>
      <c r="CP1481" s="9"/>
      <c r="CQ1481" s="9"/>
      <c r="CR1481" s="9"/>
      <c r="CS1481" s="9"/>
      <c r="CT1481" s="9"/>
      <c r="CU1481" s="9"/>
      <c r="CV1481" s="9"/>
      <c r="CW1481" s="9"/>
      <c r="CX1481" s="9"/>
      <c r="CY1481" s="9"/>
      <c r="CZ1481" s="9"/>
      <c r="DA1481" s="9"/>
      <c r="DB1481" s="9"/>
      <c r="DC1481" s="9"/>
    </row>
    <row r="1482" spans="1:107" ht="18.649999999999999" customHeight="1">
      <c r="A1482" s="9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10"/>
      <c r="N1482" s="9"/>
      <c r="O1482" s="9"/>
      <c r="P1482" s="9"/>
      <c r="Q1482" s="9"/>
      <c r="R1482" s="9"/>
      <c r="S1482" s="9">
        <v>70</v>
      </c>
      <c r="T1482" s="9">
        <f t="shared" si="302"/>
        <v>7.0000000000000001E-3</v>
      </c>
      <c r="U1482" s="9">
        <v>145</v>
      </c>
      <c r="V1482" s="9">
        <f t="shared" si="298"/>
        <v>0.14499999999999999</v>
      </c>
      <c r="W1482" s="9">
        <v>3.9</v>
      </c>
      <c r="X1482" s="9">
        <v>3900</v>
      </c>
      <c r="Y1482" s="9" t="s">
        <v>39</v>
      </c>
      <c r="Z1482" s="9" t="s">
        <v>45</v>
      </c>
      <c r="AA1482" s="11">
        <v>841.5</v>
      </c>
      <c r="AB1482" s="11" t="s">
        <v>59</v>
      </c>
      <c r="AC1482" s="12" t="str">
        <f t="shared" si="300"/>
        <v/>
      </c>
      <c r="AD1482" s="12" t="s">
        <v>54</v>
      </c>
      <c r="AE1482" s="27">
        <f t="shared" si="303"/>
        <v>1.68</v>
      </c>
      <c r="AF1482" s="19"/>
      <c r="AG1482" s="20" t="str">
        <f t="shared" si="299"/>
        <v/>
      </c>
      <c r="AH1482" s="20"/>
      <c r="AI1482" s="15">
        <f t="shared" si="306"/>
        <v>1.68</v>
      </c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9"/>
      <c r="BG1482" s="9"/>
      <c r="BH1482" s="9"/>
      <c r="BI1482" s="9"/>
      <c r="BJ1482" s="9" t="s">
        <v>30</v>
      </c>
      <c r="BK1482" s="29" t="s">
        <v>31</v>
      </c>
      <c r="BL1482" s="9" t="str">
        <f t="shared" si="296"/>
        <v xml:space="preserve"> 1</v>
      </c>
      <c r="BM1482" s="9">
        <v>0.04</v>
      </c>
      <c r="BN1482" s="15">
        <f t="shared" si="301"/>
        <v>25</v>
      </c>
      <c r="BO1482" s="9">
        <v>1</v>
      </c>
      <c r="BP1482" s="9">
        <v>0</v>
      </c>
      <c r="BQ1482" s="9">
        <v>42</v>
      </c>
      <c r="BR1482" s="9">
        <f t="shared" si="304"/>
        <v>42</v>
      </c>
      <c r="BS1482" s="9">
        <v>520</v>
      </c>
      <c r="BT1482" s="9" t="s">
        <v>32</v>
      </c>
      <c r="BU1482" s="9"/>
      <c r="BV1482" s="9"/>
      <c r="BW1482" s="9">
        <v>145</v>
      </c>
      <c r="BX1482" s="9">
        <v>3900</v>
      </c>
      <c r="BY1482" s="9"/>
      <c r="BZ1482" s="9"/>
      <c r="CA1482" s="9">
        <v>1</v>
      </c>
      <c r="CB1482" s="9">
        <v>20.58</v>
      </c>
      <c r="CC1482" s="9">
        <v>520</v>
      </c>
      <c r="CD1482" s="9">
        <v>420</v>
      </c>
      <c r="CE1482" s="9">
        <f t="shared" si="297"/>
        <v>570</v>
      </c>
      <c r="CF1482" s="9">
        <v>1015</v>
      </c>
      <c r="CG1482" s="9">
        <v>3900</v>
      </c>
      <c r="CH1482" s="9">
        <v>864.54</v>
      </c>
      <c r="CI1482" s="9" t="s">
        <v>33</v>
      </c>
      <c r="CJ1482" s="15">
        <f t="shared" si="305"/>
        <v>4.1228070175438596</v>
      </c>
      <c r="CK1482" s="9"/>
      <c r="CL1482" s="9"/>
      <c r="CM1482" s="9"/>
      <c r="CN1482" s="9"/>
      <c r="CO1482" s="9"/>
      <c r="CP1482" s="9"/>
      <c r="CQ1482" s="9"/>
      <c r="CR1482" s="9"/>
      <c r="CS1482" s="9"/>
      <c r="CT1482" s="9"/>
      <c r="CU1482" s="9"/>
      <c r="CV1482" s="9"/>
      <c r="CW1482" s="9"/>
      <c r="CX1482" s="9"/>
      <c r="CY1482" s="9"/>
      <c r="CZ1482" s="9"/>
      <c r="DA1482" s="9"/>
      <c r="DB1482" s="9"/>
      <c r="DC1482" s="9"/>
    </row>
    <row r="1483" spans="1:107" ht="18.649999999999999" customHeight="1">
      <c r="A1483" s="9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10"/>
      <c r="N1483" s="9"/>
      <c r="O1483" s="9"/>
      <c r="P1483" s="9"/>
      <c r="Q1483" s="9"/>
      <c r="R1483" s="9"/>
      <c r="S1483" s="9">
        <v>70</v>
      </c>
      <c r="T1483" s="9">
        <f t="shared" si="302"/>
        <v>7.0000000000000001E-3</v>
      </c>
      <c r="U1483" s="9">
        <v>145</v>
      </c>
      <c r="V1483" s="9">
        <f t="shared" si="298"/>
        <v>0.14499999999999999</v>
      </c>
      <c r="W1483" s="9">
        <v>4.2</v>
      </c>
      <c r="X1483" s="9">
        <v>4200</v>
      </c>
      <c r="Y1483" s="9" t="s">
        <v>39</v>
      </c>
      <c r="Z1483" s="9" t="s">
        <v>45</v>
      </c>
      <c r="AA1483" s="11">
        <v>841.5</v>
      </c>
      <c r="AB1483" s="11" t="s">
        <v>59</v>
      </c>
      <c r="AC1483" s="12" t="str">
        <f t="shared" si="300"/>
        <v/>
      </c>
      <c r="AD1483" s="12" t="s">
        <v>54</v>
      </c>
      <c r="AE1483" s="27">
        <f t="shared" si="303"/>
        <v>1.68</v>
      </c>
      <c r="AF1483" s="19"/>
      <c r="AG1483" s="20" t="str">
        <f t="shared" si="299"/>
        <v/>
      </c>
      <c r="AH1483" s="20"/>
      <c r="AI1483" s="15">
        <f t="shared" si="306"/>
        <v>1.68</v>
      </c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  <c r="BF1483" s="9"/>
      <c r="BG1483" s="9"/>
      <c r="BH1483" s="9"/>
      <c r="BI1483" s="9"/>
      <c r="BJ1483" s="9" t="s">
        <v>30</v>
      </c>
      <c r="BK1483" s="29" t="s">
        <v>31</v>
      </c>
      <c r="BL1483" s="9" t="str">
        <f t="shared" si="296"/>
        <v xml:space="preserve"> 1</v>
      </c>
      <c r="BM1483" s="9">
        <v>0.04</v>
      </c>
      <c r="BN1483" s="15">
        <f t="shared" si="301"/>
        <v>25</v>
      </c>
      <c r="BO1483" s="9">
        <v>1</v>
      </c>
      <c r="BP1483" s="9">
        <v>0</v>
      </c>
      <c r="BQ1483" s="9">
        <v>42</v>
      </c>
      <c r="BR1483" s="9">
        <f t="shared" si="304"/>
        <v>42</v>
      </c>
      <c r="BS1483" s="9">
        <v>520</v>
      </c>
      <c r="BT1483" s="9" t="s">
        <v>32</v>
      </c>
      <c r="BU1483" s="9"/>
      <c r="BV1483" s="9"/>
      <c r="BW1483" s="9">
        <v>145</v>
      </c>
      <c r="BX1483" s="9">
        <v>4200</v>
      </c>
      <c r="BY1483" s="9"/>
      <c r="BZ1483" s="9"/>
      <c r="CA1483" s="9">
        <v>1</v>
      </c>
      <c r="CB1483" s="9">
        <v>22.17</v>
      </c>
      <c r="CC1483" s="9">
        <v>520</v>
      </c>
      <c r="CD1483" s="9">
        <v>420</v>
      </c>
      <c r="CE1483" s="9">
        <f t="shared" si="297"/>
        <v>570</v>
      </c>
      <c r="CF1483" s="9">
        <v>1015</v>
      </c>
      <c r="CG1483" s="9">
        <v>4200</v>
      </c>
      <c r="CH1483" s="9">
        <v>931.04</v>
      </c>
      <c r="CI1483" s="9" t="s">
        <v>33</v>
      </c>
      <c r="CJ1483" s="15">
        <f t="shared" si="305"/>
        <v>4.1228070175438596</v>
      </c>
      <c r="CK1483" s="9"/>
      <c r="CL1483" s="9"/>
      <c r="CM1483" s="9"/>
      <c r="CN1483" s="9"/>
      <c r="CO1483" s="9"/>
      <c r="CP1483" s="9"/>
      <c r="CQ1483" s="9"/>
      <c r="CR1483" s="9"/>
      <c r="CS1483" s="9"/>
      <c r="CT1483" s="9"/>
      <c r="CU1483" s="9"/>
      <c r="CV1483" s="9"/>
      <c r="CW1483" s="9"/>
      <c r="CX1483" s="9"/>
      <c r="CY1483" s="9"/>
      <c r="CZ1483" s="9"/>
      <c r="DA1483" s="9"/>
      <c r="DB1483" s="9"/>
      <c r="DC1483" s="9"/>
    </row>
    <row r="1484" spans="1:107" ht="18.649999999999999" customHeight="1">
      <c r="A1484" s="9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10"/>
      <c r="N1484" s="9"/>
      <c r="O1484" s="9"/>
      <c r="P1484" s="9"/>
      <c r="Q1484" s="9"/>
      <c r="R1484" s="9"/>
      <c r="S1484" s="9">
        <v>70</v>
      </c>
      <c r="T1484" s="9">
        <f t="shared" si="302"/>
        <v>7.0000000000000001E-3</v>
      </c>
      <c r="U1484" s="9">
        <v>145</v>
      </c>
      <c r="V1484" s="9">
        <f t="shared" si="298"/>
        <v>0.14499999999999999</v>
      </c>
      <c r="W1484" s="9">
        <v>4.5</v>
      </c>
      <c r="X1484" s="9">
        <v>4500</v>
      </c>
      <c r="Y1484" s="9" t="s">
        <v>39</v>
      </c>
      <c r="Z1484" s="9" t="s">
        <v>45</v>
      </c>
      <c r="AA1484" s="11">
        <v>841.5</v>
      </c>
      <c r="AB1484" s="11" t="s">
        <v>59</v>
      </c>
      <c r="AC1484" s="12" t="str">
        <f t="shared" si="300"/>
        <v/>
      </c>
      <c r="AD1484" s="12" t="s">
        <v>54</v>
      </c>
      <c r="AE1484" s="27">
        <f t="shared" si="303"/>
        <v>2.1</v>
      </c>
      <c r="AF1484" s="19"/>
      <c r="AG1484" s="20" t="str">
        <f t="shared" si="299"/>
        <v/>
      </c>
      <c r="AH1484" s="20"/>
      <c r="AI1484" s="15">
        <f t="shared" si="306"/>
        <v>2.1</v>
      </c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 t="s">
        <v>30</v>
      </c>
      <c r="BK1484" s="29" t="s">
        <v>31</v>
      </c>
      <c r="BL1484" s="9" t="str">
        <f t="shared" si="296"/>
        <v xml:space="preserve"> 1</v>
      </c>
      <c r="BM1484" s="9">
        <v>0.05</v>
      </c>
      <c r="BN1484" s="15">
        <f t="shared" si="301"/>
        <v>20</v>
      </c>
      <c r="BO1484" s="9">
        <v>1</v>
      </c>
      <c r="BP1484" s="9">
        <v>0</v>
      </c>
      <c r="BQ1484" s="9">
        <v>42</v>
      </c>
      <c r="BR1484" s="9">
        <f t="shared" si="304"/>
        <v>42</v>
      </c>
      <c r="BS1484" s="9">
        <v>520</v>
      </c>
      <c r="BT1484" s="9" t="s">
        <v>32</v>
      </c>
      <c r="BU1484" s="9"/>
      <c r="BV1484" s="9"/>
      <c r="BW1484" s="9">
        <v>145</v>
      </c>
      <c r="BX1484" s="9">
        <v>4500</v>
      </c>
      <c r="BY1484" s="9"/>
      <c r="BZ1484" s="9"/>
      <c r="CA1484" s="9">
        <v>1</v>
      </c>
      <c r="CB1484" s="9">
        <v>23.75</v>
      </c>
      <c r="CC1484" s="9">
        <v>520</v>
      </c>
      <c r="CD1484" s="9">
        <v>420</v>
      </c>
      <c r="CE1484" s="9">
        <f t="shared" si="297"/>
        <v>570</v>
      </c>
      <c r="CF1484" s="9">
        <v>1015</v>
      </c>
      <c r="CG1484" s="9">
        <v>4500</v>
      </c>
      <c r="CH1484" s="9">
        <v>997.54</v>
      </c>
      <c r="CI1484" s="9" t="s">
        <v>33</v>
      </c>
      <c r="CJ1484" s="15">
        <f t="shared" si="305"/>
        <v>4.1228070175438596</v>
      </c>
      <c r="CK1484" s="9"/>
      <c r="CL1484" s="9"/>
      <c r="CM1484" s="9"/>
      <c r="CN1484" s="9"/>
      <c r="CO1484" s="9"/>
      <c r="CP1484" s="9"/>
      <c r="CQ1484" s="9"/>
      <c r="CR1484" s="9"/>
      <c r="CS1484" s="9"/>
      <c r="CT1484" s="9"/>
      <c r="CU1484" s="9"/>
      <c r="CV1484" s="9"/>
      <c r="CW1484" s="9"/>
      <c r="CX1484" s="9"/>
      <c r="CY1484" s="9"/>
      <c r="CZ1484" s="9"/>
      <c r="DA1484" s="9"/>
      <c r="DB1484" s="9"/>
      <c r="DC1484" s="9"/>
    </row>
    <row r="1485" spans="1:107" ht="18.649999999999999" customHeight="1">
      <c r="A1485" s="9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10"/>
      <c r="N1485" s="9"/>
      <c r="O1485" s="9"/>
      <c r="P1485" s="9"/>
      <c r="Q1485" s="9"/>
      <c r="R1485" s="9"/>
      <c r="S1485" s="9">
        <v>70</v>
      </c>
      <c r="T1485" s="9">
        <f t="shared" si="302"/>
        <v>7.0000000000000001E-3</v>
      </c>
      <c r="U1485" s="9">
        <v>145</v>
      </c>
      <c r="V1485" s="9">
        <f t="shared" si="298"/>
        <v>0.14499999999999999</v>
      </c>
      <c r="W1485" s="9">
        <v>4.8</v>
      </c>
      <c r="X1485" s="9">
        <v>4800</v>
      </c>
      <c r="Y1485" s="9" t="s">
        <v>39</v>
      </c>
      <c r="Z1485" s="9" t="s">
        <v>45</v>
      </c>
      <c r="AA1485" s="11">
        <v>841.5</v>
      </c>
      <c r="AB1485" s="11" t="s">
        <v>59</v>
      </c>
      <c r="AC1485" s="12" t="str">
        <f t="shared" si="300"/>
        <v/>
      </c>
      <c r="AD1485" s="12" t="s">
        <v>54</v>
      </c>
      <c r="AE1485" s="27">
        <f t="shared" si="303"/>
        <v>2.1</v>
      </c>
      <c r="AF1485" s="19"/>
      <c r="AG1485" s="20" t="str">
        <f t="shared" si="299"/>
        <v/>
      </c>
      <c r="AH1485" s="20"/>
      <c r="AI1485" s="15">
        <f t="shared" si="306"/>
        <v>2.1</v>
      </c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  <c r="BF1485" s="9"/>
      <c r="BG1485" s="9"/>
      <c r="BH1485" s="9"/>
      <c r="BI1485" s="9"/>
      <c r="BJ1485" s="9" t="s">
        <v>30</v>
      </c>
      <c r="BK1485" s="29" t="s">
        <v>31</v>
      </c>
      <c r="BL1485" s="9" t="str">
        <f t="shared" si="296"/>
        <v xml:space="preserve"> 1</v>
      </c>
      <c r="BM1485" s="9">
        <v>0.05</v>
      </c>
      <c r="BN1485" s="15">
        <f t="shared" si="301"/>
        <v>20</v>
      </c>
      <c r="BO1485" s="9">
        <v>1</v>
      </c>
      <c r="BP1485" s="9">
        <v>0</v>
      </c>
      <c r="BQ1485" s="9">
        <v>42</v>
      </c>
      <c r="BR1485" s="9">
        <f t="shared" si="304"/>
        <v>42</v>
      </c>
      <c r="BS1485" s="9">
        <v>520</v>
      </c>
      <c r="BT1485" s="9" t="s">
        <v>32</v>
      </c>
      <c r="BU1485" s="9"/>
      <c r="BV1485" s="9"/>
      <c r="BW1485" s="9">
        <v>145</v>
      </c>
      <c r="BX1485" s="9">
        <v>4800</v>
      </c>
      <c r="BY1485" s="9"/>
      <c r="BZ1485" s="9"/>
      <c r="CA1485" s="9">
        <v>1</v>
      </c>
      <c r="CB1485" s="9">
        <v>25.33</v>
      </c>
      <c r="CC1485" s="9">
        <v>520</v>
      </c>
      <c r="CD1485" s="9">
        <v>420</v>
      </c>
      <c r="CE1485" s="9">
        <f t="shared" si="297"/>
        <v>570</v>
      </c>
      <c r="CF1485" s="9">
        <v>1015</v>
      </c>
      <c r="CG1485" s="9">
        <v>4800</v>
      </c>
      <c r="CH1485" s="9">
        <v>1064.04</v>
      </c>
      <c r="CI1485" s="9" t="s">
        <v>33</v>
      </c>
      <c r="CJ1485" s="15">
        <f t="shared" si="305"/>
        <v>4.1228070175438596</v>
      </c>
      <c r="CK1485" s="9"/>
      <c r="CL1485" s="9"/>
      <c r="CM1485" s="9"/>
      <c r="CN1485" s="9"/>
      <c r="CO1485" s="9"/>
      <c r="CP1485" s="9"/>
      <c r="CQ1485" s="9"/>
      <c r="CR1485" s="9"/>
      <c r="CS1485" s="9"/>
      <c r="CT1485" s="9"/>
      <c r="CU1485" s="9"/>
      <c r="CV1485" s="9"/>
      <c r="CW1485" s="9"/>
      <c r="CX1485" s="9"/>
      <c r="CY1485" s="9"/>
      <c r="CZ1485" s="9"/>
      <c r="DA1485" s="9"/>
      <c r="DB1485" s="9"/>
      <c r="DC1485" s="9"/>
    </row>
    <row r="1486" spans="1:107" ht="18.649999999999999" customHeight="1">
      <c r="A1486" s="9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10"/>
      <c r="N1486" s="9"/>
      <c r="O1486" s="9"/>
      <c r="P1486" s="9"/>
      <c r="Q1486" s="9"/>
      <c r="R1486" s="9"/>
      <c r="S1486" s="9">
        <v>70</v>
      </c>
      <c r="T1486" s="9">
        <f t="shared" si="302"/>
        <v>7.0000000000000001E-3</v>
      </c>
      <c r="U1486" s="9">
        <v>145</v>
      </c>
      <c r="V1486" s="9">
        <f t="shared" si="298"/>
        <v>0.14499999999999999</v>
      </c>
      <c r="W1486" s="9">
        <v>5.0999999999999996</v>
      </c>
      <c r="X1486" s="9">
        <v>5100</v>
      </c>
      <c r="Y1486" s="9" t="s">
        <v>39</v>
      </c>
      <c r="Z1486" s="9" t="s">
        <v>45</v>
      </c>
      <c r="AA1486" s="11">
        <v>841.5</v>
      </c>
      <c r="AB1486" s="11" t="s">
        <v>59</v>
      </c>
      <c r="AC1486" s="12" t="str">
        <f t="shared" si="300"/>
        <v/>
      </c>
      <c r="AD1486" s="12" t="s">
        <v>54</v>
      </c>
      <c r="AE1486" s="27">
        <f t="shared" si="303"/>
        <v>2.1</v>
      </c>
      <c r="AF1486" s="19"/>
      <c r="AG1486" s="20" t="str">
        <f t="shared" si="299"/>
        <v/>
      </c>
      <c r="AH1486" s="20"/>
      <c r="AI1486" s="15">
        <f t="shared" si="306"/>
        <v>2.1</v>
      </c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  <c r="BF1486" s="9"/>
      <c r="BG1486" s="9"/>
      <c r="BH1486" s="9"/>
      <c r="BI1486" s="9"/>
      <c r="BJ1486" s="9" t="s">
        <v>30</v>
      </c>
      <c r="BK1486" s="29" t="s">
        <v>31</v>
      </c>
      <c r="BL1486" s="9" t="str">
        <f t="shared" si="296"/>
        <v xml:space="preserve"> 1</v>
      </c>
      <c r="BM1486" s="9">
        <v>0.05</v>
      </c>
      <c r="BN1486" s="15">
        <f t="shared" si="301"/>
        <v>20</v>
      </c>
      <c r="BO1486" s="9">
        <v>1</v>
      </c>
      <c r="BP1486" s="9">
        <v>0</v>
      </c>
      <c r="BQ1486" s="9">
        <v>42</v>
      </c>
      <c r="BR1486" s="9">
        <f t="shared" si="304"/>
        <v>42</v>
      </c>
      <c r="BS1486" s="9">
        <v>520</v>
      </c>
      <c r="BT1486" s="9" t="s">
        <v>32</v>
      </c>
      <c r="BU1486" s="9"/>
      <c r="BV1486" s="9"/>
      <c r="BW1486" s="9">
        <v>145</v>
      </c>
      <c r="BX1486" s="9">
        <v>5100</v>
      </c>
      <c r="BY1486" s="9"/>
      <c r="BZ1486" s="9"/>
      <c r="CA1486" s="9">
        <v>1</v>
      </c>
      <c r="CB1486" s="9">
        <v>26.92</v>
      </c>
      <c r="CC1486" s="9">
        <v>520</v>
      </c>
      <c r="CD1486" s="9">
        <v>420</v>
      </c>
      <c r="CE1486" s="9">
        <f t="shared" si="297"/>
        <v>570</v>
      </c>
      <c r="CF1486" s="9">
        <v>1015</v>
      </c>
      <c r="CG1486" s="9">
        <v>5100</v>
      </c>
      <c r="CH1486" s="9">
        <v>1130.55</v>
      </c>
      <c r="CI1486" s="9" t="s">
        <v>33</v>
      </c>
      <c r="CJ1486" s="15">
        <f t="shared" si="305"/>
        <v>4.1228070175438596</v>
      </c>
      <c r="CK1486" s="9"/>
      <c r="CL1486" s="9"/>
      <c r="CM1486" s="9"/>
      <c r="CN1486" s="9"/>
      <c r="CO1486" s="9"/>
      <c r="CP1486" s="9"/>
      <c r="CQ1486" s="9"/>
      <c r="CR1486" s="9"/>
      <c r="CS1486" s="9"/>
      <c r="CT1486" s="9"/>
      <c r="CU1486" s="9"/>
      <c r="CV1486" s="9"/>
      <c r="CW1486" s="9"/>
      <c r="CX1486" s="9"/>
      <c r="CY1486" s="9"/>
      <c r="CZ1486" s="9"/>
      <c r="DA1486" s="9"/>
      <c r="DB1486" s="9"/>
      <c r="DC1486" s="9"/>
    </row>
    <row r="1487" spans="1:107" ht="18.649999999999999" customHeight="1">
      <c r="A1487" s="9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10"/>
      <c r="N1487" s="9"/>
      <c r="O1487" s="9"/>
      <c r="P1487" s="9"/>
      <c r="Q1487" s="9"/>
      <c r="R1487" s="9"/>
      <c r="S1487" s="9">
        <v>70</v>
      </c>
      <c r="T1487" s="9">
        <f t="shared" si="302"/>
        <v>7.0000000000000001E-3</v>
      </c>
      <c r="U1487" s="9">
        <v>145</v>
      </c>
      <c r="V1487" s="9">
        <f t="shared" si="298"/>
        <v>0.14499999999999999</v>
      </c>
      <c r="W1487" s="9">
        <v>5.4</v>
      </c>
      <c r="X1487" s="9">
        <v>5400</v>
      </c>
      <c r="Y1487" s="9" t="s">
        <v>39</v>
      </c>
      <c r="Z1487" s="9" t="s">
        <v>45</v>
      </c>
      <c r="AA1487" s="11">
        <v>841.5</v>
      </c>
      <c r="AB1487" s="11" t="s">
        <v>59</v>
      </c>
      <c r="AC1487" s="12" t="str">
        <f t="shared" si="300"/>
        <v/>
      </c>
      <c r="AD1487" s="12" t="s">
        <v>54</v>
      </c>
      <c r="AE1487" s="27">
        <f t="shared" si="303"/>
        <v>2.1</v>
      </c>
      <c r="AF1487" s="19"/>
      <c r="AG1487" s="20" t="str">
        <f t="shared" si="299"/>
        <v/>
      </c>
      <c r="AH1487" s="20"/>
      <c r="AI1487" s="15">
        <f t="shared" si="306"/>
        <v>2.1</v>
      </c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  <c r="BF1487" s="9"/>
      <c r="BG1487" s="9"/>
      <c r="BH1487" s="9"/>
      <c r="BI1487" s="9"/>
      <c r="BJ1487" s="9" t="s">
        <v>30</v>
      </c>
      <c r="BK1487" s="29" t="s">
        <v>31</v>
      </c>
      <c r="BL1487" s="9" t="str">
        <f t="shared" si="296"/>
        <v xml:space="preserve"> 1</v>
      </c>
      <c r="BM1487" s="9">
        <v>0.05</v>
      </c>
      <c r="BN1487" s="15">
        <f t="shared" si="301"/>
        <v>20</v>
      </c>
      <c r="BO1487" s="9">
        <v>1</v>
      </c>
      <c r="BP1487" s="9">
        <v>0</v>
      </c>
      <c r="BQ1487" s="9">
        <v>42</v>
      </c>
      <c r="BR1487" s="9">
        <f t="shared" si="304"/>
        <v>42</v>
      </c>
      <c r="BS1487" s="9">
        <v>520</v>
      </c>
      <c r="BT1487" s="9" t="s">
        <v>32</v>
      </c>
      <c r="BU1487" s="9"/>
      <c r="BV1487" s="9"/>
      <c r="BW1487" s="9">
        <v>145</v>
      </c>
      <c r="BX1487" s="9">
        <v>5400</v>
      </c>
      <c r="BY1487" s="9"/>
      <c r="BZ1487" s="9"/>
      <c r="CA1487" s="9">
        <v>1</v>
      </c>
      <c r="CB1487" s="9">
        <v>28.5</v>
      </c>
      <c r="CC1487" s="9">
        <v>520</v>
      </c>
      <c r="CD1487" s="9">
        <v>420</v>
      </c>
      <c r="CE1487" s="9">
        <f t="shared" si="297"/>
        <v>570</v>
      </c>
      <c r="CF1487" s="9">
        <v>1015</v>
      </c>
      <c r="CG1487" s="9">
        <v>5400</v>
      </c>
      <c r="CH1487" s="9">
        <v>1197.05</v>
      </c>
      <c r="CI1487" s="9" t="s">
        <v>33</v>
      </c>
      <c r="CJ1487" s="15">
        <f t="shared" si="305"/>
        <v>4.1228070175438596</v>
      </c>
      <c r="CK1487" s="9"/>
      <c r="CL1487" s="9"/>
      <c r="CM1487" s="9"/>
      <c r="CN1487" s="9"/>
      <c r="CO1487" s="9"/>
      <c r="CP1487" s="9"/>
      <c r="CQ1487" s="9"/>
      <c r="CR1487" s="9"/>
      <c r="CS1487" s="9"/>
      <c r="CT1487" s="9"/>
      <c r="CU1487" s="9"/>
      <c r="CV1487" s="9"/>
      <c r="CW1487" s="9"/>
      <c r="CX1487" s="9"/>
      <c r="CY1487" s="9"/>
      <c r="CZ1487" s="9"/>
      <c r="DA1487" s="9"/>
      <c r="DB1487" s="9"/>
      <c r="DC1487" s="9"/>
    </row>
    <row r="1488" spans="1:107" ht="18.649999999999999" customHeight="1">
      <c r="A1488" s="9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10"/>
      <c r="N1488" s="9"/>
      <c r="O1488" s="9"/>
      <c r="P1488" s="9"/>
      <c r="Q1488" s="9"/>
      <c r="R1488" s="9"/>
      <c r="S1488" s="9">
        <v>70</v>
      </c>
      <c r="T1488" s="9">
        <f t="shared" si="302"/>
        <v>7.0000000000000001E-3</v>
      </c>
      <c r="U1488" s="9">
        <v>145</v>
      </c>
      <c r="V1488" s="9">
        <f t="shared" si="298"/>
        <v>0.14499999999999999</v>
      </c>
      <c r="W1488" s="9">
        <v>5.7</v>
      </c>
      <c r="X1488" s="9">
        <v>5700</v>
      </c>
      <c r="Y1488" s="9" t="s">
        <v>39</v>
      </c>
      <c r="Z1488" s="9" t="s">
        <v>45</v>
      </c>
      <c r="AA1488" s="11">
        <v>841.5</v>
      </c>
      <c r="AB1488" s="11" t="s">
        <v>59</v>
      </c>
      <c r="AC1488" s="12" t="str">
        <f t="shared" si="300"/>
        <v/>
      </c>
      <c r="AD1488" s="12" t="s">
        <v>54</v>
      </c>
      <c r="AE1488" s="27">
        <f t="shared" si="303"/>
        <v>2.52</v>
      </c>
      <c r="AF1488" s="19"/>
      <c r="AG1488" s="20" t="str">
        <f t="shared" si="299"/>
        <v/>
      </c>
      <c r="AH1488" s="20"/>
      <c r="AI1488" s="15">
        <f t="shared" si="306"/>
        <v>2.52</v>
      </c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  <c r="BF1488" s="9"/>
      <c r="BG1488" s="9"/>
      <c r="BH1488" s="9"/>
      <c r="BI1488" s="9"/>
      <c r="BJ1488" s="9" t="s">
        <v>30</v>
      </c>
      <c r="BK1488" s="29" t="s">
        <v>31</v>
      </c>
      <c r="BL1488" s="9" t="str">
        <f t="shared" si="296"/>
        <v xml:space="preserve"> 1</v>
      </c>
      <c r="BM1488" s="9">
        <v>0.06</v>
      </c>
      <c r="BN1488" s="15">
        <f t="shared" si="301"/>
        <v>16.666666666666668</v>
      </c>
      <c r="BO1488" s="9">
        <v>1</v>
      </c>
      <c r="BP1488" s="9">
        <v>0</v>
      </c>
      <c r="BQ1488" s="9">
        <v>42</v>
      </c>
      <c r="BR1488" s="9">
        <f t="shared" si="304"/>
        <v>42</v>
      </c>
      <c r="BS1488" s="9">
        <v>520</v>
      </c>
      <c r="BT1488" s="9" t="s">
        <v>32</v>
      </c>
      <c r="BU1488" s="9"/>
      <c r="BV1488" s="9"/>
      <c r="BW1488" s="9">
        <v>145</v>
      </c>
      <c r="BX1488" s="9">
        <v>5700</v>
      </c>
      <c r="BY1488" s="9"/>
      <c r="BZ1488" s="9"/>
      <c r="CA1488" s="9">
        <v>1</v>
      </c>
      <c r="CB1488" s="9">
        <v>30.08</v>
      </c>
      <c r="CC1488" s="9">
        <v>520</v>
      </c>
      <c r="CD1488" s="9">
        <v>420</v>
      </c>
      <c r="CE1488" s="9">
        <f t="shared" si="297"/>
        <v>570</v>
      </c>
      <c r="CF1488" s="9">
        <v>1015</v>
      </c>
      <c r="CG1488" s="9">
        <v>5700</v>
      </c>
      <c r="CH1488" s="9">
        <v>1263.55</v>
      </c>
      <c r="CI1488" s="9" t="s">
        <v>33</v>
      </c>
      <c r="CJ1488" s="15">
        <f t="shared" si="305"/>
        <v>4.1228070175438596</v>
      </c>
      <c r="CK1488" s="9"/>
      <c r="CL1488" s="9"/>
      <c r="CM1488" s="9"/>
      <c r="CN1488" s="9"/>
      <c r="CO1488" s="9"/>
      <c r="CP1488" s="9"/>
      <c r="CQ1488" s="9"/>
      <c r="CR1488" s="9"/>
      <c r="CS1488" s="9"/>
      <c r="CT1488" s="9"/>
      <c r="CU1488" s="9"/>
      <c r="CV1488" s="9"/>
      <c r="CW1488" s="9"/>
      <c r="CX1488" s="9"/>
      <c r="CY1488" s="9"/>
      <c r="CZ1488" s="9"/>
      <c r="DA1488" s="9"/>
      <c r="DB1488" s="9"/>
      <c r="DC1488" s="9"/>
    </row>
    <row r="1489" spans="1:107" ht="18.649999999999999" customHeight="1">
      <c r="A1489" s="9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10"/>
      <c r="N1489" s="9"/>
      <c r="O1489" s="9"/>
      <c r="P1489" s="9"/>
      <c r="Q1489" s="9"/>
      <c r="R1489" s="9"/>
      <c r="S1489" s="9">
        <v>70</v>
      </c>
      <c r="T1489" s="9">
        <f t="shared" si="302"/>
        <v>7.0000000000000001E-3</v>
      </c>
      <c r="U1489" s="9">
        <v>145</v>
      </c>
      <c r="V1489" s="9">
        <f t="shared" si="298"/>
        <v>0.14499999999999999</v>
      </c>
      <c r="W1489" s="9">
        <v>6</v>
      </c>
      <c r="X1489" s="9">
        <v>6000</v>
      </c>
      <c r="Y1489" s="9" t="s">
        <v>39</v>
      </c>
      <c r="Z1489" s="9" t="s">
        <v>45</v>
      </c>
      <c r="AA1489" s="11">
        <v>841.5</v>
      </c>
      <c r="AB1489" s="11" t="s">
        <v>59</v>
      </c>
      <c r="AC1489" s="12" t="str">
        <f t="shared" si="300"/>
        <v/>
      </c>
      <c r="AD1489" s="12" t="s">
        <v>54</v>
      </c>
      <c r="AE1489" s="27">
        <f t="shared" si="303"/>
        <v>2.52</v>
      </c>
      <c r="AF1489" s="19"/>
      <c r="AG1489" s="20" t="str">
        <f t="shared" si="299"/>
        <v/>
      </c>
      <c r="AH1489" s="20"/>
      <c r="AI1489" s="15">
        <f t="shared" si="306"/>
        <v>2.52</v>
      </c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  <c r="BF1489" s="9"/>
      <c r="BG1489" s="9"/>
      <c r="BH1489" s="9"/>
      <c r="BI1489" s="9"/>
      <c r="BJ1489" s="9" t="s">
        <v>30</v>
      </c>
      <c r="BK1489" s="29" t="s">
        <v>31</v>
      </c>
      <c r="BL1489" s="9" t="str">
        <f t="shared" si="296"/>
        <v xml:space="preserve"> 1</v>
      </c>
      <c r="BM1489" s="9">
        <v>0.06</v>
      </c>
      <c r="BN1489" s="15">
        <f t="shared" si="301"/>
        <v>16.666666666666668</v>
      </c>
      <c r="BO1489" s="9">
        <v>1</v>
      </c>
      <c r="BP1489" s="9">
        <v>0</v>
      </c>
      <c r="BQ1489" s="9">
        <v>42</v>
      </c>
      <c r="BR1489" s="9">
        <f t="shared" si="304"/>
        <v>42</v>
      </c>
      <c r="BS1489" s="9">
        <v>520</v>
      </c>
      <c r="BT1489" s="9" t="s">
        <v>32</v>
      </c>
      <c r="BU1489" s="9"/>
      <c r="BV1489" s="9"/>
      <c r="BW1489" s="9">
        <v>145</v>
      </c>
      <c r="BX1489" s="9">
        <v>6000</v>
      </c>
      <c r="BY1489" s="9"/>
      <c r="BZ1489" s="9"/>
      <c r="CA1489" s="9">
        <v>1</v>
      </c>
      <c r="CB1489" s="9">
        <v>31.67</v>
      </c>
      <c r="CC1489" s="9">
        <v>520</v>
      </c>
      <c r="CD1489" s="9">
        <v>420</v>
      </c>
      <c r="CE1489" s="9">
        <f t="shared" si="297"/>
        <v>570</v>
      </c>
      <c r="CF1489" s="9">
        <v>1015</v>
      </c>
      <c r="CG1489" s="9">
        <v>6000</v>
      </c>
      <c r="CH1489" s="9">
        <v>1330.06</v>
      </c>
      <c r="CI1489" s="9" t="s">
        <v>33</v>
      </c>
      <c r="CJ1489" s="15">
        <f t="shared" si="305"/>
        <v>4.1228070175438596</v>
      </c>
      <c r="CK1489" s="9"/>
      <c r="CL1489" s="9"/>
      <c r="CM1489" s="9"/>
      <c r="CN1489" s="9"/>
      <c r="CO1489" s="9"/>
      <c r="CP1489" s="9"/>
      <c r="CQ1489" s="9"/>
      <c r="CR1489" s="9"/>
      <c r="CS1489" s="9"/>
      <c r="CT1489" s="9"/>
      <c r="CU1489" s="9"/>
      <c r="CV1489" s="9"/>
      <c r="CW1489" s="9"/>
      <c r="CX1489" s="9"/>
      <c r="CY1489" s="9"/>
      <c r="CZ1489" s="9"/>
      <c r="DA1489" s="9"/>
      <c r="DB1489" s="9"/>
      <c r="DC1489" s="9"/>
    </row>
    <row r="1490" spans="1:107" ht="18.649999999999999" customHeight="1">
      <c r="A1490" s="9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10"/>
      <c r="N1490" s="9"/>
      <c r="O1490" s="9"/>
      <c r="P1490" s="9"/>
      <c r="Q1490" s="9"/>
      <c r="R1490" s="9"/>
      <c r="S1490" s="9">
        <v>70</v>
      </c>
      <c r="T1490" s="9">
        <f t="shared" si="302"/>
        <v>7.0000000000000001E-3</v>
      </c>
      <c r="U1490" s="9">
        <v>220</v>
      </c>
      <c r="V1490" s="9">
        <f t="shared" si="298"/>
        <v>0.22</v>
      </c>
      <c r="W1490" s="9">
        <v>3</v>
      </c>
      <c r="X1490" s="9">
        <v>3000</v>
      </c>
      <c r="Y1490" s="9" t="s">
        <v>39</v>
      </c>
      <c r="Z1490" s="9" t="s">
        <v>45</v>
      </c>
      <c r="AA1490" s="11">
        <v>786.45</v>
      </c>
      <c r="AB1490" s="11" t="s">
        <v>59</v>
      </c>
      <c r="AC1490" s="12" t="str">
        <f t="shared" si="300"/>
        <v/>
      </c>
      <c r="AD1490" s="12" t="s">
        <v>54</v>
      </c>
      <c r="AE1490" s="27">
        <f t="shared" si="303"/>
        <v>0.72</v>
      </c>
      <c r="AF1490" s="19"/>
      <c r="AG1490" s="20" t="str">
        <f t="shared" si="299"/>
        <v/>
      </c>
      <c r="AH1490" s="20"/>
      <c r="AI1490" s="15">
        <f t="shared" si="306"/>
        <v>0.72</v>
      </c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 t="s">
        <v>30</v>
      </c>
      <c r="BK1490" s="9" t="s">
        <v>31</v>
      </c>
      <c r="BL1490" s="9" t="str">
        <f t="shared" si="296"/>
        <v xml:space="preserve"> 1</v>
      </c>
      <c r="BM1490" s="9">
        <v>0.03</v>
      </c>
      <c r="BN1490" s="15">
        <f t="shared" si="301"/>
        <v>33.333333333333336</v>
      </c>
      <c r="BO1490" s="9">
        <v>1</v>
      </c>
      <c r="BP1490" s="9">
        <v>1</v>
      </c>
      <c r="BQ1490" s="9">
        <v>24</v>
      </c>
      <c r="BR1490" s="9">
        <f t="shared" si="304"/>
        <v>24</v>
      </c>
      <c r="BS1490" s="9">
        <v>520</v>
      </c>
      <c r="BT1490" s="9" t="s">
        <v>32</v>
      </c>
      <c r="BU1490" s="9"/>
      <c r="BV1490" s="9">
        <v>70</v>
      </c>
      <c r="BW1490" s="9">
        <v>220</v>
      </c>
      <c r="BX1490" s="9">
        <v>3000</v>
      </c>
      <c r="BY1490" s="9">
        <v>4</v>
      </c>
      <c r="BZ1490" s="9">
        <v>6</v>
      </c>
      <c r="CA1490" s="9">
        <v>1</v>
      </c>
      <c r="CB1490" s="9">
        <v>24.02</v>
      </c>
      <c r="CC1490" s="9">
        <v>520</v>
      </c>
      <c r="CD1490" s="9">
        <v>420</v>
      </c>
      <c r="CE1490" s="9">
        <f t="shared" si="297"/>
        <v>570</v>
      </c>
      <c r="CF1490" s="9">
        <v>880</v>
      </c>
      <c r="CG1490" s="9">
        <v>3000</v>
      </c>
      <c r="CH1490" s="9">
        <v>576.58000000000004</v>
      </c>
      <c r="CI1490" s="9" t="s">
        <v>33</v>
      </c>
      <c r="CJ1490" s="15">
        <f t="shared" si="305"/>
        <v>4.1228070175438596</v>
      </c>
      <c r="CK1490" s="9"/>
      <c r="CL1490" s="9"/>
      <c r="CM1490" s="9"/>
      <c r="CN1490" s="9"/>
      <c r="CO1490" s="9"/>
      <c r="CP1490" s="9"/>
      <c r="CQ1490" s="9"/>
      <c r="CR1490" s="9"/>
      <c r="CS1490" s="9"/>
      <c r="CT1490" s="9"/>
      <c r="CU1490" s="9"/>
      <c r="CV1490" s="9"/>
      <c r="CW1490" s="9"/>
      <c r="CX1490" s="9"/>
      <c r="CY1490" s="9"/>
      <c r="CZ1490" s="9"/>
      <c r="DA1490" s="9"/>
      <c r="DB1490" s="9"/>
      <c r="DC1490" s="9"/>
    </row>
    <row r="1491" spans="1:107" ht="18.649999999999999" customHeight="1">
      <c r="A1491" s="9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10"/>
      <c r="N1491" s="9"/>
      <c r="O1491" s="9"/>
      <c r="P1491" s="9"/>
      <c r="Q1491" s="9"/>
      <c r="R1491" s="9"/>
      <c r="S1491" s="9">
        <v>70</v>
      </c>
      <c r="T1491" s="9">
        <f t="shared" si="302"/>
        <v>7.0000000000000001E-3</v>
      </c>
      <c r="U1491" s="9">
        <v>220</v>
      </c>
      <c r="V1491" s="9">
        <f t="shared" si="298"/>
        <v>0.22</v>
      </c>
      <c r="W1491" s="9">
        <v>3.3</v>
      </c>
      <c r="X1491" s="9">
        <v>3300</v>
      </c>
      <c r="Y1491" s="9" t="s">
        <v>39</v>
      </c>
      <c r="Z1491" s="9" t="s">
        <v>45</v>
      </c>
      <c r="AA1491" s="11">
        <v>786.45</v>
      </c>
      <c r="AB1491" s="11" t="s">
        <v>59</v>
      </c>
      <c r="AC1491" s="12" t="str">
        <f t="shared" si="300"/>
        <v/>
      </c>
      <c r="AD1491" s="12" t="s">
        <v>54</v>
      </c>
      <c r="AE1491" s="27">
        <f t="shared" si="303"/>
        <v>0.72</v>
      </c>
      <c r="AF1491" s="19"/>
      <c r="AG1491" s="20" t="str">
        <f t="shared" si="299"/>
        <v/>
      </c>
      <c r="AH1491" s="20"/>
      <c r="AI1491" s="15">
        <f t="shared" si="306"/>
        <v>0.72</v>
      </c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  <c r="BF1491" s="9"/>
      <c r="BG1491" s="9"/>
      <c r="BH1491" s="9"/>
      <c r="BI1491" s="9"/>
      <c r="BJ1491" s="9" t="s">
        <v>30</v>
      </c>
      <c r="BK1491" s="9" t="s">
        <v>31</v>
      </c>
      <c r="BL1491" s="9" t="str">
        <f t="shared" si="296"/>
        <v xml:space="preserve"> 1</v>
      </c>
      <c r="BM1491" s="9">
        <v>0.03</v>
      </c>
      <c r="BN1491" s="15">
        <f t="shared" si="301"/>
        <v>33.333333333333336</v>
      </c>
      <c r="BO1491" s="9">
        <v>1</v>
      </c>
      <c r="BP1491" s="9">
        <v>1</v>
      </c>
      <c r="BQ1491" s="9">
        <v>24</v>
      </c>
      <c r="BR1491" s="9">
        <f t="shared" si="304"/>
        <v>24</v>
      </c>
      <c r="BS1491" s="9">
        <v>520</v>
      </c>
      <c r="BT1491" s="9" t="s">
        <v>32</v>
      </c>
      <c r="BU1491" s="9"/>
      <c r="BV1491" s="9">
        <v>70</v>
      </c>
      <c r="BW1491" s="9">
        <v>220</v>
      </c>
      <c r="BX1491" s="9">
        <v>3300</v>
      </c>
      <c r="BY1491" s="9">
        <v>4</v>
      </c>
      <c r="BZ1491" s="9">
        <v>6</v>
      </c>
      <c r="CA1491" s="9">
        <v>1</v>
      </c>
      <c r="CB1491" s="9">
        <v>26.43</v>
      </c>
      <c r="CC1491" s="9">
        <v>520</v>
      </c>
      <c r="CD1491" s="9">
        <v>420</v>
      </c>
      <c r="CE1491" s="9">
        <f t="shared" si="297"/>
        <v>570</v>
      </c>
      <c r="CF1491" s="9">
        <v>880</v>
      </c>
      <c r="CG1491" s="9">
        <v>3300</v>
      </c>
      <c r="CH1491" s="9">
        <v>634.23</v>
      </c>
      <c r="CI1491" s="9" t="s">
        <v>33</v>
      </c>
      <c r="CJ1491" s="15">
        <f t="shared" si="305"/>
        <v>4.1228070175438596</v>
      </c>
      <c r="CK1491" s="9"/>
      <c r="CL1491" s="9"/>
      <c r="CM1491" s="9"/>
      <c r="CN1491" s="9"/>
      <c r="CO1491" s="9"/>
      <c r="CP1491" s="9"/>
      <c r="CQ1491" s="9"/>
      <c r="CR1491" s="9"/>
      <c r="CS1491" s="9"/>
      <c r="CT1491" s="9"/>
      <c r="CU1491" s="9"/>
      <c r="CV1491" s="9"/>
      <c r="CW1491" s="9"/>
      <c r="CX1491" s="9"/>
      <c r="CY1491" s="9"/>
      <c r="CZ1491" s="9"/>
      <c r="DA1491" s="9"/>
      <c r="DB1491" s="9"/>
      <c r="DC1491" s="9"/>
    </row>
    <row r="1492" spans="1:107" ht="18.649999999999999" customHeight="1">
      <c r="A1492" s="9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10"/>
      <c r="N1492" s="9"/>
      <c r="O1492" s="9"/>
      <c r="P1492" s="9"/>
      <c r="Q1492" s="9"/>
      <c r="R1492" s="9"/>
      <c r="S1492" s="9">
        <v>70</v>
      </c>
      <c r="T1492" s="9">
        <f t="shared" si="302"/>
        <v>7.0000000000000001E-3</v>
      </c>
      <c r="U1492" s="9">
        <v>220</v>
      </c>
      <c r="V1492" s="9">
        <f t="shared" si="298"/>
        <v>0.22</v>
      </c>
      <c r="W1492" s="9">
        <v>3.6</v>
      </c>
      <c r="X1492" s="9">
        <v>3600</v>
      </c>
      <c r="Y1492" s="9" t="s">
        <v>39</v>
      </c>
      <c r="Z1492" s="9" t="s">
        <v>45</v>
      </c>
      <c r="AA1492" s="11">
        <v>786.45</v>
      </c>
      <c r="AB1492" s="11" t="s">
        <v>59</v>
      </c>
      <c r="AC1492" s="12" t="str">
        <f t="shared" si="300"/>
        <v/>
      </c>
      <c r="AD1492" s="12" t="s">
        <v>54</v>
      </c>
      <c r="AE1492" s="27">
        <f t="shared" si="303"/>
        <v>0.96</v>
      </c>
      <c r="AF1492" s="19"/>
      <c r="AG1492" s="20" t="str">
        <f t="shared" si="299"/>
        <v/>
      </c>
      <c r="AH1492" s="20"/>
      <c r="AI1492" s="15">
        <f t="shared" si="306"/>
        <v>0.96</v>
      </c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  <c r="BF1492" s="9"/>
      <c r="BG1492" s="9"/>
      <c r="BH1492" s="9"/>
      <c r="BI1492" s="9"/>
      <c r="BJ1492" s="9" t="s">
        <v>30</v>
      </c>
      <c r="BK1492" s="9" t="s">
        <v>31</v>
      </c>
      <c r="BL1492" s="9" t="str">
        <f t="shared" si="296"/>
        <v xml:space="preserve"> 1</v>
      </c>
      <c r="BM1492" s="9">
        <v>0.04</v>
      </c>
      <c r="BN1492" s="15">
        <f t="shared" si="301"/>
        <v>25</v>
      </c>
      <c r="BO1492" s="9">
        <v>1</v>
      </c>
      <c r="BP1492" s="9">
        <v>1</v>
      </c>
      <c r="BQ1492" s="9">
        <v>24</v>
      </c>
      <c r="BR1492" s="9">
        <f t="shared" si="304"/>
        <v>24</v>
      </c>
      <c r="BS1492" s="9">
        <v>520</v>
      </c>
      <c r="BT1492" s="9" t="s">
        <v>32</v>
      </c>
      <c r="BU1492" s="9"/>
      <c r="BV1492" s="9">
        <v>70</v>
      </c>
      <c r="BW1492" s="9">
        <v>220</v>
      </c>
      <c r="BX1492" s="9">
        <v>3600</v>
      </c>
      <c r="BY1492" s="9">
        <v>4</v>
      </c>
      <c r="BZ1492" s="9">
        <v>6</v>
      </c>
      <c r="CA1492" s="9">
        <v>1</v>
      </c>
      <c r="CB1492" s="9">
        <v>28.83</v>
      </c>
      <c r="CC1492" s="9">
        <v>520</v>
      </c>
      <c r="CD1492" s="9">
        <v>420</v>
      </c>
      <c r="CE1492" s="9">
        <f t="shared" si="297"/>
        <v>570</v>
      </c>
      <c r="CF1492" s="9">
        <v>880</v>
      </c>
      <c r="CG1492" s="9">
        <v>3600</v>
      </c>
      <c r="CH1492" s="9">
        <v>691.89</v>
      </c>
      <c r="CI1492" s="9" t="s">
        <v>33</v>
      </c>
      <c r="CJ1492" s="15">
        <f t="shared" si="305"/>
        <v>4.1228070175438596</v>
      </c>
      <c r="CK1492" s="9"/>
      <c r="CL1492" s="9"/>
      <c r="CM1492" s="9"/>
      <c r="CN1492" s="9"/>
      <c r="CO1492" s="9"/>
      <c r="CP1492" s="9"/>
      <c r="CQ1492" s="9"/>
      <c r="CR1492" s="9"/>
      <c r="CS1492" s="9"/>
      <c r="CT1492" s="9"/>
      <c r="CU1492" s="9"/>
      <c r="CV1492" s="9"/>
      <c r="CW1492" s="9"/>
      <c r="CX1492" s="9"/>
      <c r="CY1492" s="9"/>
      <c r="CZ1492" s="9"/>
      <c r="DA1492" s="9"/>
      <c r="DB1492" s="9"/>
      <c r="DC1492" s="9"/>
    </row>
    <row r="1493" spans="1:107" ht="18.649999999999999" customHeight="1">
      <c r="A1493" s="9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10"/>
      <c r="N1493" s="9"/>
      <c r="O1493" s="9"/>
      <c r="P1493" s="9"/>
      <c r="Q1493" s="9"/>
      <c r="R1493" s="9"/>
      <c r="S1493" s="9">
        <v>70</v>
      </c>
      <c r="T1493" s="9">
        <f t="shared" si="302"/>
        <v>7.0000000000000001E-3</v>
      </c>
      <c r="U1493" s="9">
        <v>220</v>
      </c>
      <c r="V1493" s="9">
        <f t="shared" si="298"/>
        <v>0.22</v>
      </c>
      <c r="W1493" s="9">
        <v>3.9</v>
      </c>
      <c r="X1493" s="9">
        <v>3900</v>
      </c>
      <c r="Y1493" s="9" t="s">
        <v>39</v>
      </c>
      <c r="Z1493" s="9" t="s">
        <v>45</v>
      </c>
      <c r="AA1493" s="11">
        <v>786.45</v>
      </c>
      <c r="AB1493" s="11" t="s">
        <v>59</v>
      </c>
      <c r="AC1493" s="12" t="str">
        <f t="shared" si="300"/>
        <v/>
      </c>
      <c r="AD1493" s="12" t="s">
        <v>54</v>
      </c>
      <c r="AE1493" s="27">
        <f t="shared" si="303"/>
        <v>0.96</v>
      </c>
      <c r="AF1493" s="19"/>
      <c r="AG1493" s="20" t="str">
        <f t="shared" si="299"/>
        <v/>
      </c>
      <c r="AH1493" s="20"/>
      <c r="AI1493" s="15">
        <f t="shared" si="306"/>
        <v>0.96</v>
      </c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  <c r="BF1493" s="9"/>
      <c r="BG1493" s="9"/>
      <c r="BH1493" s="9"/>
      <c r="BI1493" s="9"/>
      <c r="BJ1493" s="9" t="s">
        <v>30</v>
      </c>
      <c r="BK1493" s="9" t="s">
        <v>31</v>
      </c>
      <c r="BL1493" s="9" t="str">
        <f t="shared" si="296"/>
        <v xml:space="preserve"> 1</v>
      </c>
      <c r="BM1493" s="9">
        <v>0.04</v>
      </c>
      <c r="BN1493" s="15">
        <f t="shared" si="301"/>
        <v>25</v>
      </c>
      <c r="BO1493" s="9">
        <v>1</v>
      </c>
      <c r="BP1493" s="9">
        <v>1</v>
      </c>
      <c r="BQ1493" s="9">
        <v>24</v>
      </c>
      <c r="BR1493" s="9">
        <f t="shared" si="304"/>
        <v>24</v>
      </c>
      <c r="BS1493" s="9">
        <v>520</v>
      </c>
      <c r="BT1493" s="9" t="s">
        <v>32</v>
      </c>
      <c r="BU1493" s="9"/>
      <c r="BV1493" s="9">
        <v>70</v>
      </c>
      <c r="BW1493" s="9">
        <v>220</v>
      </c>
      <c r="BX1493" s="9">
        <v>3900</v>
      </c>
      <c r="BY1493" s="9">
        <v>4</v>
      </c>
      <c r="BZ1493" s="9">
        <v>6</v>
      </c>
      <c r="CA1493" s="9">
        <v>1</v>
      </c>
      <c r="CB1493" s="9">
        <v>31.23</v>
      </c>
      <c r="CC1493" s="9">
        <v>520</v>
      </c>
      <c r="CD1493" s="9">
        <v>420</v>
      </c>
      <c r="CE1493" s="9">
        <f t="shared" si="297"/>
        <v>570</v>
      </c>
      <c r="CF1493" s="9">
        <v>880</v>
      </c>
      <c r="CG1493" s="9">
        <v>3900</v>
      </c>
      <c r="CH1493" s="9">
        <v>749.55</v>
      </c>
      <c r="CI1493" s="9" t="s">
        <v>33</v>
      </c>
      <c r="CJ1493" s="15">
        <f t="shared" si="305"/>
        <v>4.1228070175438596</v>
      </c>
      <c r="CK1493" s="9"/>
      <c r="CL1493" s="9"/>
      <c r="CM1493" s="9"/>
      <c r="CN1493" s="9"/>
      <c r="CO1493" s="9"/>
      <c r="CP1493" s="9"/>
      <c r="CQ1493" s="9"/>
      <c r="CR1493" s="9"/>
      <c r="CS1493" s="9"/>
      <c r="CT1493" s="9"/>
      <c r="CU1493" s="9"/>
      <c r="CV1493" s="9"/>
      <c r="CW1493" s="9"/>
      <c r="CX1493" s="9"/>
      <c r="CY1493" s="9"/>
      <c r="CZ1493" s="9"/>
      <c r="DA1493" s="9"/>
      <c r="DB1493" s="9"/>
      <c r="DC1493" s="9"/>
    </row>
    <row r="1494" spans="1:107" ht="18.649999999999999" customHeight="1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10"/>
      <c r="N1494" s="9"/>
      <c r="O1494" s="9"/>
      <c r="P1494" s="9"/>
      <c r="Q1494" s="9"/>
      <c r="R1494" s="9"/>
      <c r="S1494" s="9">
        <v>70</v>
      </c>
      <c r="T1494" s="9">
        <f t="shared" si="302"/>
        <v>7.0000000000000001E-3</v>
      </c>
      <c r="U1494" s="9">
        <v>220</v>
      </c>
      <c r="V1494" s="9">
        <f t="shared" si="298"/>
        <v>0.22</v>
      </c>
      <c r="W1494" s="9">
        <v>4.2</v>
      </c>
      <c r="X1494" s="9">
        <v>4200</v>
      </c>
      <c r="Y1494" s="9" t="s">
        <v>39</v>
      </c>
      <c r="Z1494" s="9" t="s">
        <v>45</v>
      </c>
      <c r="AA1494" s="11">
        <v>786.45</v>
      </c>
      <c r="AB1494" s="11" t="s">
        <v>59</v>
      </c>
      <c r="AC1494" s="12" t="str">
        <f t="shared" si="300"/>
        <v/>
      </c>
      <c r="AD1494" s="12" t="s">
        <v>54</v>
      </c>
      <c r="AE1494" s="27">
        <f t="shared" si="303"/>
        <v>0.96</v>
      </c>
      <c r="AF1494" s="19"/>
      <c r="AG1494" s="20" t="str">
        <f t="shared" si="299"/>
        <v/>
      </c>
      <c r="AH1494" s="20"/>
      <c r="AI1494" s="15">
        <f t="shared" si="306"/>
        <v>0.96</v>
      </c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  <c r="BF1494" s="9"/>
      <c r="BG1494" s="9"/>
      <c r="BH1494" s="9"/>
      <c r="BI1494" s="9"/>
      <c r="BJ1494" s="9" t="s">
        <v>30</v>
      </c>
      <c r="BK1494" s="9" t="s">
        <v>31</v>
      </c>
      <c r="BL1494" s="9" t="str">
        <f t="shared" si="296"/>
        <v xml:space="preserve"> 1</v>
      </c>
      <c r="BM1494" s="9">
        <v>0.04</v>
      </c>
      <c r="BN1494" s="15">
        <f t="shared" si="301"/>
        <v>25</v>
      </c>
      <c r="BO1494" s="9">
        <v>1</v>
      </c>
      <c r="BP1494" s="9">
        <v>1</v>
      </c>
      <c r="BQ1494" s="9">
        <v>24</v>
      </c>
      <c r="BR1494" s="9">
        <f t="shared" si="304"/>
        <v>24</v>
      </c>
      <c r="BS1494" s="9">
        <v>520</v>
      </c>
      <c r="BT1494" s="9" t="s">
        <v>32</v>
      </c>
      <c r="BU1494" s="9"/>
      <c r="BV1494" s="9">
        <v>70</v>
      </c>
      <c r="BW1494" s="9">
        <v>220</v>
      </c>
      <c r="BX1494" s="9">
        <v>4200</v>
      </c>
      <c r="BY1494" s="9">
        <v>4</v>
      </c>
      <c r="BZ1494" s="9">
        <v>6</v>
      </c>
      <c r="CA1494" s="9">
        <v>1</v>
      </c>
      <c r="CB1494" s="9">
        <v>33.630000000000003</v>
      </c>
      <c r="CC1494" s="9">
        <v>520</v>
      </c>
      <c r="CD1494" s="9">
        <v>420</v>
      </c>
      <c r="CE1494" s="9">
        <f t="shared" si="297"/>
        <v>570</v>
      </c>
      <c r="CF1494" s="9">
        <v>880</v>
      </c>
      <c r="CG1494" s="9">
        <v>4200</v>
      </c>
      <c r="CH1494" s="9">
        <v>807.21</v>
      </c>
      <c r="CI1494" s="9" t="s">
        <v>33</v>
      </c>
      <c r="CJ1494" s="15">
        <f t="shared" si="305"/>
        <v>4.1228070175438596</v>
      </c>
      <c r="CK1494" s="9"/>
      <c r="CL1494" s="9"/>
      <c r="CM1494" s="9"/>
      <c r="CN1494" s="9"/>
      <c r="CO1494" s="9"/>
      <c r="CP1494" s="9"/>
      <c r="CQ1494" s="9"/>
      <c r="CR1494" s="9"/>
      <c r="CS1494" s="9"/>
      <c r="CT1494" s="9"/>
      <c r="CU1494" s="9"/>
      <c r="CV1494" s="9"/>
      <c r="CW1494" s="9"/>
      <c r="CX1494" s="9"/>
      <c r="CY1494" s="9"/>
      <c r="CZ1494" s="9"/>
      <c r="DA1494" s="9"/>
      <c r="DB1494" s="9"/>
      <c r="DC1494" s="9"/>
    </row>
    <row r="1495" spans="1:107" ht="18.649999999999999" customHeight="1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10"/>
      <c r="N1495" s="9"/>
      <c r="O1495" s="9"/>
      <c r="P1495" s="9"/>
      <c r="Q1495" s="9"/>
      <c r="R1495" s="9"/>
      <c r="S1495" s="9">
        <v>70</v>
      </c>
      <c r="T1495" s="9">
        <f t="shared" si="302"/>
        <v>7.0000000000000001E-3</v>
      </c>
      <c r="U1495" s="9">
        <v>220</v>
      </c>
      <c r="V1495" s="9">
        <f t="shared" si="298"/>
        <v>0.22</v>
      </c>
      <c r="W1495" s="9">
        <v>4.5</v>
      </c>
      <c r="X1495" s="9">
        <v>4500</v>
      </c>
      <c r="Y1495" s="9" t="s">
        <v>39</v>
      </c>
      <c r="Z1495" s="9" t="s">
        <v>45</v>
      </c>
      <c r="AA1495" s="11">
        <v>786.45</v>
      </c>
      <c r="AB1495" s="11" t="s">
        <v>59</v>
      </c>
      <c r="AC1495" s="12" t="str">
        <f t="shared" si="300"/>
        <v/>
      </c>
      <c r="AD1495" s="12" t="s">
        <v>54</v>
      </c>
      <c r="AE1495" s="27">
        <f t="shared" si="303"/>
        <v>1.2000000000000002</v>
      </c>
      <c r="AF1495" s="19"/>
      <c r="AG1495" s="20" t="str">
        <f t="shared" si="299"/>
        <v/>
      </c>
      <c r="AH1495" s="20"/>
      <c r="AI1495" s="15">
        <f t="shared" si="306"/>
        <v>1.2000000000000002</v>
      </c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  <c r="BF1495" s="9"/>
      <c r="BG1495" s="9"/>
      <c r="BH1495" s="9"/>
      <c r="BI1495" s="9"/>
      <c r="BJ1495" s="9" t="s">
        <v>30</v>
      </c>
      <c r="BK1495" s="9" t="s">
        <v>31</v>
      </c>
      <c r="BL1495" s="9" t="str">
        <f t="shared" si="296"/>
        <v xml:space="preserve"> 1</v>
      </c>
      <c r="BM1495" s="9">
        <v>0.05</v>
      </c>
      <c r="BN1495" s="15">
        <f t="shared" si="301"/>
        <v>20</v>
      </c>
      <c r="BO1495" s="9">
        <v>1</v>
      </c>
      <c r="BP1495" s="9">
        <v>1</v>
      </c>
      <c r="BQ1495" s="9">
        <v>24</v>
      </c>
      <c r="BR1495" s="9">
        <f t="shared" si="304"/>
        <v>24</v>
      </c>
      <c r="BS1495" s="9">
        <v>520</v>
      </c>
      <c r="BT1495" s="9" t="s">
        <v>32</v>
      </c>
      <c r="BU1495" s="9"/>
      <c r="BV1495" s="9">
        <v>70</v>
      </c>
      <c r="BW1495" s="9">
        <v>220</v>
      </c>
      <c r="BX1495" s="9">
        <v>4500</v>
      </c>
      <c r="BY1495" s="9">
        <v>4</v>
      </c>
      <c r="BZ1495" s="9">
        <v>6</v>
      </c>
      <c r="CA1495" s="9">
        <v>1</v>
      </c>
      <c r="CB1495" s="9">
        <v>36.04</v>
      </c>
      <c r="CC1495" s="9">
        <v>520</v>
      </c>
      <c r="CD1495" s="9">
        <v>420</v>
      </c>
      <c r="CE1495" s="9">
        <f t="shared" si="297"/>
        <v>570</v>
      </c>
      <c r="CF1495" s="9">
        <v>880</v>
      </c>
      <c r="CG1495" s="9">
        <v>4500</v>
      </c>
      <c r="CH1495" s="9">
        <v>864.86</v>
      </c>
      <c r="CI1495" s="9" t="s">
        <v>33</v>
      </c>
      <c r="CJ1495" s="15">
        <f t="shared" si="305"/>
        <v>4.1228070175438596</v>
      </c>
      <c r="CK1495" s="9"/>
      <c r="CL1495" s="9"/>
      <c r="CM1495" s="9"/>
      <c r="CN1495" s="9"/>
      <c r="CO1495" s="9"/>
      <c r="CP1495" s="9"/>
      <c r="CQ1495" s="9"/>
      <c r="CR1495" s="9"/>
      <c r="CS1495" s="9"/>
      <c r="CT1495" s="9"/>
      <c r="CU1495" s="9"/>
      <c r="CV1495" s="9"/>
      <c r="CW1495" s="9"/>
      <c r="CX1495" s="9"/>
      <c r="CY1495" s="9"/>
      <c r="CZ1495" s="9"/>
      <c r="DA1495" s="9"/>
      <c r="DB1495" s="9"/>
      <c r="DC1495" s="9"/>
    </row>
    <row r="1496" spans="1:107" ht="18.649999999999999" customHeight="1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10"/>
      <c r="N1496" s="9"/>
      <c r="O1496" s="9"/>
      <c r="P1496" s="9"/>
      <c r="Q1496" s="9"/>
      <c r="R1496" s="9"/>
      <c r="S1496" s="9">
        <v>70</v>
      </c>
      <c r="T1496" s="9">
        <f t="shared" si="302"/>
        <v>7.0000000000000001E-3</v>
      </c>
      <c r="U1496" s="9">
        <v>220</v>
      </c>
      <c r="V1496" s="9">
        <f t="shared" si="298"/>
        <v>0.22</v>
      </c>
      <c r="W1496" s="9">
        <v>4.8</v>
      </c>
      <c r="X1496" s="9">
        <v>4800</v>
      </c>
      <c r="Y1496" s="9" t="s">
        <v>39</v>
      </c>
      <c r="Z1496" s="9" t="s">
        <v>45</v>
      </c>
      <c r="AA1496" s="11">
        <v>786.45</v>
      </c>
      <c r="AB1496" s="11" t="s">
        <v>59</v>
      </c>
      <c r="AC1496" s="12" t="str">
        <f t="shared" si="300"/>
        <v/>
      </c>
      <c r="AD1496" s="12" t="s">
        <v>54</v>
      </c>
      <c r="AE1496" s="27">
        <f t="shared" si="303"/>
        <v>1.2000000000000002</v>
      </c>
      <c r="AF1496" s="19"/>
      <c r="AG1496" s="20" t="str">
        <f t="shared" si="299"/>
        <v/>
      </c>
      <c r="AH1496" s="20"/>
      <c r="AI1496" s="15">
        <f t="shared" si="306"/>
        <v>1.2000000000000002</v>
      </c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  <c r="BF1496" s="9"/>
      <c r="BG1496" s="9"/>
      <c r="BH1496" s="9"/>
      <c r="BI1496" s="9"/>
      <c r="BJ1496" s="9" t="s">
        <v>30</v>
      </c>
      <c r="BK1496" s="9" t="s">
        <v>31</v>
      </c>
      <c r="BL1496" s="9" t="str">
        <f t="shared" si="296"/>
        <v xml:space="preserve"> 1</v>
      </c>
      <c r="BM1496" s="9">
        <v>0.05</v>
      </c>
      <c r="BN1496" s="15">
        <f t="shared" si="301"/>
        <v>20</v>
      </c>
      <c r="BO1496" s="9">
        <v>1</v>
      </c>
      <c r="BP1496" s="9">
        <v>1</v>
      </c>
      <c r="BQ1496" s="9">
        <v>24</v>
      </c>
      <c r="BR1496" s="9">
        <f t="shared" si="304"/>
        <v>24</v>
      </c>
      <c r="BS1496" s="9">
        <v>520</v>
      </c>
      <c r="BT1496" s="9" t="s">
        <v>32</v>
      </c>
      <c r="BU1496" s="9"/>
      <c r="BV1496" s="9">
        <v>70</v>
      </c>
      <c r="BW1496" s="9">
        <v>220</v>
      </c>
      <c r="BX1496" s="9">
        <v>4800</v>
      </c>
      <c r="BY1496" s="9">
        <v>4</v>
      </c>
      <c r="BZ1496" s="9">
        <v>6</v>
      </c>
      <c r="CA1496" s="9">
        <v>1</v>
      </c>
      <c r="CB1496" s="9">
        <v>38.44</v>
      </c>
      <c r="CC1496" s="9">
        <v>520</v>
      </c>
      <c r="CD1496" s="9">
        <v>420</v>
      </c>
      <c r="CE1496" s="9">
        <f t="shared" si="297"/>
        <v>570</v>
      </c>
      <c r="CF1496" s="9">
        <v>880</v>
      </c>
      <c r="CG1496" s="9">
        <v>4800</v>
      </c>
      <c r="CH1496" s="9">
        <v>922.52</v>
      </c>
      <c r="CI1496" s="9" t="s">
        <v>33</v>
      </c>
      <c r="CJ1496" s="15">
        <f t="shared" si="305"/>
        <v>4.1228070175438596</v>
      </c>
      <c r="CK1496" s="9"/>
      <c r="CL1496" s="9"/>
      <c r="CM1496" s="9"/>
      <c r="CN1496" s="9"/>
      <c r="CO1496" s="9"/>
      <c r="CP1496" s="9"/>
      <c r="CQ1496" s="9"/>
      <c r="CR1496" s="9"/>
      <c r="CS1496" s="9"/>
      <c r="CT1496" s="9"/>
      <c r="CU1496" s="9"/>
      <c r="CV1496" s="9"/>
      <c r="CW1496" s="9"/>
      <c r="CX1496" s="9"/>
      <c r="CY1496" s="9"/>
      <c r="CZ1496" s="9"/>
      <c r="DA1496" s="9"/>
      <c r="DB1496" s="9"/>
      <c r="DC1496" s="9"/>
    </row>
    <row r="1497" spans="1:107" ht="18.649999999999999" customHeight="1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10"/>
      <c r="N1497" s="9"/>
      <c r="O1497" s="9"/>
      <c r="P1497" s="9"/>
      <c r="Q1497" s="9"/>
      <c r="R1497" s="9"/>
      <c r="S1497" s="9">
        <v>70</v>
      </c>
      <c r="T1497" s="9">
        <f t="shared" si="302"/>
        <v>7.0000000000000001E-3</v>
      </c>
      <c r="U1497" s="9">
        <v>220</v>
      </c>
      <c r="V1497" s="9">
        <f t="shared" si="298"/>
        <v>0.22</v>
      </c>
      <c r="W1497" s="9">
        <v>5.0999999999999996</v>
      </c>
      <c r="X1497" s="9">
        <v>5100</v>
      </c>
      <c r="Y1497" s="9" t="s">
        <v>39</v>
      </c>
      <c r="Z1497" s="9" t="s">
        <v>45</v>
      </c>
      <c r="AA1497" s="11">
        <v>786.45</v>
      </c>
      <c r="AB1497" s="11" t="s">
        <v>59</v>
      </c>
      <c r="AC1497" s="12" t="str">
        <f t="shared" si="300"/>
        <v/>
      </c>
      <c r="AD1497" s="12" t="s">
        <v>54</v>
      </c>
      <c r="AE1497" s="27">
        <f t="shared" si="303"/>
        <v>1.2000000000000002</v>
      </c>
      <c r="AF1497" s="19"/>
      <c r="AG1497" s="20" t="str">
        <f t="shared" si="299"/>
        <v/>
      </c>
      <c r="AH1497" s="20"/>
      <c r="AI1497" s="15">
        <f t="shared" si="306"/>
        <v>1.2000000000000002</v>
      </c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  <c r="BF1497" s="9"/>
      <c r="BG1497" s="9"/>
      <c r="BH1497" s="9"/>
      <c r="BI1497" s="9"/>
      <c r="BJ1497" s="9" t="s">
        <v>30</v>
      </c>
      <c r="BK1497" s="9" t="s">
        <v>31</v>
      </c>
      <c r="BL1497" s="9" t="str">
        <f t="shared" si="296"/>
        <v xml:space="preserve"> 1</v>
      </c>
      <c r="BM1497" s="9">
        <v>0.05</v>
      </c>
      <c r="BN1497" s="15">
        <f t="shared" si="301"/>
        <v>20</v>
      </c>
      <c r="BO1497" s="9">
        <v>1</v>
      </c>
      <c r="BP1497" s="9">
        <v>1</v>
      </c>
      <c r="BQ1497" s="9">
        <v>24</v>
      </c>
      <c r="BR1497" s="9">
        <f t="shared" si="304"/>
        <v>24</v>
      </c>
      <c r="BS1497" s="9">
        <v>520</v>
      </c>
      <c r="BT1497" s="9" t="s">
        <v>32</v>
      </c>
      <c r="BU1497" s="9"/>
      <c r="BV1497" s="9">
        <v>70</v>
      </c>
      <c r="BW1497" s="9">
        <v>220</v>
      </c>
      <c r="BX1497" s="9">
        <v>5100</v>
      </c>
      <c r="BY1497" s="9">
        <v>4</v>
      </c>
      <c r="BZ1497" s="9">
        <v>6</v>
      </c>
      <c r="CA1497" s="9">
        <v>1</v>
      </c>
      <c r="CB1497" s="9">
        <v>40.840000000000003</v>
      </c>
      <c r="CC1497" s="9">
        <v>520</v>
      </c>
      <c r="CD1497" s="9">
        <v>420</v>
      </c>
      <c r="CE1497" s="9">
        <f t="shared" si="297"/>
        <v>570</v>
      </c>
      <c r="CF1497" s="9">
        <v>880</v>
      </c>
      <c r="CG1497" s="9">
        <v>5100</v>
      </c>
      <c r="CH1497" s="9">
        <v>980.18</v>
      </c>
      <c r="CI1497" s="9" t="s">
        <v>33</v>
      </c>
      <c r="CJ1497" s="15">
        <f t="shared" si="305"/>
        <v>4.1228070175438596</v>
      </c>
      <c r="CK1497" s="9"/>
      <c r="CL1497" s="9"/>
      <c r="CM1497" s="9"/>
      <c r="CN1497" s="9"/>
      <c r="CO1497" s="9"/>
      <c r="CP1497" s="9"/>
      <c r="CQ1497" s="9"/>
      <c r="CR1497" s="9"/>
      <c r="CS1497" s="9"/>
      <c r="CT1497" s="9"/>
      <c r="CU1497" s="9"/>
      <c r="CV1497" s="9"/>
      <c r="CW1497" s="9"/>
      <c r="CX1497" s="9"/>
      <c r="CY1497" s="9"/>
      <c r="CZ1497" s="9"/>
      <c r="DA1497" s="9"/>
      <c r="DB1497" s="9"/>
      <c r="DC1497" s="9"/>
    </row>
    <row r="1498" spans="1:107" ht="18.649999999999999" customHeight="1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10"/>
      <c r="N1498" s="9"/>
      <c r="O1498" s="9"/>
      <c r="P1498" s="9"/>
      <c r="Q1498" s="9"/>
      <c r="R1498" s="9"/>
      <c r="S1498" s="9">
        <v>70</v>
      </c>
      <c r="T1498" s="9">
        <f t="shared" si="302"/>
        <v>7.0000000000000001E-3</v>
      </c>
      <c r="U1498" s="9">
        <v>220</v>
      </c>
      <c r="V1498" s="9">
        <f t="shared" si="298"/>
        <v>0.22</v>
      </c>
      <c r="W1498" s="9">
        <v>5.4</v>
      </c>
      <c r="X1498" s="9">
        <v>5400</v>
      </c>
      <c r="Y1498" s="9" t="s">
        <v>39</v>
      </c>
      <c r="Z1498" s="9" t="s">
        <v>45</v>
      </c>
      <c r="AA1498" s="11">
        <v>786.45</v>
      </c>
      <c r="AB1498" s="11" t="s">
        <v>59</v>
      </c>
      <c r="AC1498" s="12" t="str">
        <f t="shared" si="300"/>
        <v/>
      </c>
      <c r="AD1498" s="12" t="s">
        <v>54</v>
      </c>
      <c r="AE1498" s="27">
        <f t="shared" si="303"/>
        <v>1.2000000000000002</v>
      </c>
      <c r="AF1498" s="19"/>
      <c r="AG1498" s="20" t="str">
        <f t="shared" si="299"/>
        <v/>
      </c>
      <c r="AH1498" s="20"/>
      <c r="AI1498" s="15">
        <f t="shared" si="306"/>
        <v>1.2000000000000002</v>
      </c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  <c r="BF1498" s="9"/>
      <c r="BG1498" s="9"/>
      <c r="BH1498" s="9"/>
      <c r="BI1498" s="9"/>
      <c r="BJ1498" s="9" t="s">
        <v>30</v>
      </c>
      <c r="BK1498" s="9" t="s">
        <v>31</v>
      </c>
      <c r="BL1498" s="9" t="str">
        <f t="shared" si="296"/>
        <v xml:space="preserve"> 1</v>
      </c>
      <c r="BM1498" s="9">
        <v>0.05</v>
      </c>
      <c r="BN1498" s="15">
        <f t="shared" si="301"/>
        <v>20</v>
      </c>
      <c r="BO1498" s="9">
        <v>1</v>
      </c>
      <c r="BP1498" s="9">
        <v>1</v>
      </c>
      <c r="BQ1498" s="9">
        <v>24</v>
      </c>
      <c r="BR1498" s="9">
        <f t="shared" si="304"/>
        <v>24</v>
      </c>
      <c r="BS1498" s="9">
        <v>520</v>
      </c>
      <c r="BT1498" s="9" t="s">
        <v>32</v>
      </c>
      <c r="BU1498" s="9"/>
      <c r="BV1498" s="9">
        <v>70</v>
      </c>
      <c r="BW1498" s="9">
        <v>220</v>
      </c>
      <c r="BX1498" s="9">
        <v>5400</v>
      </c>
      <c r="BY1498" s="9">
        <v>4</v>
      </c>
      <c r="BZ1498" s="9">
        <v>6</v>
      </c>
      <c r="CA1498" s="9">
        <v>1</v>
      </c>
      <c r="CB1498" s="9">
        <v>43.24</v>
      </c>
      <c r="CC1498" s="9">
        <v>520</v>
      </c>
      <c r="CD1498" s="9">
        <v>420</v>
      </c>
      <c r="CE1498" s="9">
        <f t="shared" si="297"/>
        <v>570</v>
      </c>
      <c r="CF1498" s="9">
        <v>880</v>
      </c>
      <c r="CG1498" s="9">
        <v>5400</v>
      </c>
      <c r="CH1498" s="9">
        <v>1037.8399999999999</v>
      </c>
      <c r="CI1498" s="9" t="s">
        <v>33</v>
      </c>
      <c r="CJ1498" s="15">
        <f t="shared" si="305"/>
        <v>4.1228070175438596</v>
      </c>
      <c r="CK1498" s="9"/>
      <c r="CL1498" s="9"/>
      <c r="CM1498" s="9"/>
      <c r="CN1498" s="9"/>
      <c r="CO1498" s="9"/>
      <c r="CP1498" s="9"/>
      <c r="CQ1498" s="9"/>
      <c r="CR1498" s="9"/>
      <c r="CS1498" s="9"/>
      <c r="CT1498" s="9"/>
      <c r="CU1498" s="9"/>
      <c r="CV1498" s="9"/>
      <c r="CW1498" s="9"/>
      <c r="CX1498" s="9"/>
      <c r="CY1498" s="9"/>
      <c r="CZ1498" s="9"/>
      <c r="DA1498" s="9"/>
      <c r="DB1498" s="9"/>
      <c r="DC1498" s="9"/>
    </row>
    <row r="1499" spans="1:107" ht="18.649999999999999" customHeight="1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10"/>
      <c r="N1499" s="9"/>
      <c r="O1499" s="9"/>
      <c r="P1499" s="9"/>
      <c r="Q1499" s="9"/>
      <c r="R1499" s="9"/>
      <c r="S1499" s="9">
        <v>70</v>
      </c>
      <c r="T1499" s="9">
        <f t="shared" si="302"/>
        <v>7.0000000000000001E-3</v>
      </c>
      <c r="U1499" s="9">
        <v>220</v>
      </c>
      <c r="V1499" s="9">
        <f t="shared" si="298"/>
        <v>0.22</v>
      </c>
      <c r="W1499" s="9">
        <v>5.7</v>
      </c>
      <c r="X1499" s="9">
        <v>5700</v>
      </c>
      <c r="Y1499" s="9" t="s">
        <v>39</v>
      </c>
      <c r="Z1499" s="9" t="s">
        <v>45</v>
      </c>
      <c r="AA1499" s="11">
        <v>786.45</v>
      </c>
      <c r="AB1499" s="11" t="s">
        <v>59</v>
      </c>
      <c r="AC1499" s="12" t="str">
        <f t="shared" si="300"/>
        <v/>
      </c>
      <c r="AD1499" s="12" t="s">
        <v>54</v>
      </c>
      <c r="AE1499" s="27">
        <f t="shared" si="303"/>
        <v>1.44</v>
      </c>
      <c r="AF1499" s="19"/>
      <c r="AG1499" s="20" t="str">
        <f t="shared" si="299"/>
        <v/>
      </c>
      <c r="AH1499" s="20"/>
      <c r="AI1499" s="15">
        <f t="shared" si="306"/>
        <v>1.44</v>
      </c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  <c r="BF1499" s="9"/>
      <c r="BG1499" s="9"/>
      <c r="BH1499" s="9"/>
      <c r="BI1499" s="9"/>
      <c r="BJ1499" s="9" t="s">
        <v>30</v>
      </c>
      <c r="BK1499" s="9" t="s">
        <v>31</v>
      </c>
      <c r="BL1499" s="9" t="str">
        <f t="shared" si="296"/>
        <v xml:space="preserve"> 1</v>
      </c>
      <c r="BM1499" s="9">
        <v>0.06</v>
      </c>
      <c r="BN1499" s="15">
        <f t="shared" si="301"/>
        <v>16.666666666666668</v>
      </c>
      <c r="BO1499" s="9">
        <v>1</v>
      </c>
      <c r="BP1499" s="9">
        <v>1</v>
      </c>
      <c r="BQ1499" s="9">
        <v>24</v>
      </c>
      <c r="BR1499" s="9">
        <f t="shared" si="304"/>
        <v>24</v>
      </c>
      <c r="BS1499" s="9">
        <v>520</v>
      </c>
      <c r="BT1499" s="9" t="s">
        <v>32</v>
      </c>
      <c r="BU1499" s="9"/>
      <c r="BV1499" s="9">
        <v>70</v>
      </c>
      <c r="BW1499" s="9">
        <v>220</v>
      </c>
      <c r="BX1499" s="9">
        <v>5700</v>
      </c>
      <c r="BY1499" s="9">
        <v>4</v>
      </c>
      <c r="BZ1499" s="9">
        <v>6</v>
      </c>
      <c r="CA1499" s="9">
        <v>1</v>
      </c>
      <c r="CB1499" s="9">
        <v>45.65</v>
      </c>
      <c r="CC1499" s="9">
        <v>520</v>
      </c>
      <c r="CD1499" s="9">
        <v>420</v>
      </c>
      <c r="CE1499" s="9">
        <f t="shared" si="297"/>
        <v>570</v>
      </c>
      <c r="CF1499" s="9">
        <v>880</v>
      </c>
      <c r="CG1499" s="9">
        <v>5700</v>
      </c>
      <c r="CH1499" s="9">
        <v>1095.49</v>
      </c>
      <c r="CI1499" s="9" t="s">
        <v>33</v>
      </c>
      <c r="CJ1499" s="15">
        <f t="shared" si="305"/>
        <v>4.1228070175438596</v>
      </c>
      <c r="CK1499" s="9"/>
      <c r="CL1499" s="9"/>
      <c r="CM1499" s="9"/>
      <c r="CN1499" s="9"/>
      <c r="CO1499" s="9"/>
      <c r="CP1499" s="9"/>
      <c r="CQ1499" s="9"/>
      <c r="CR1499" s="9"/>
      <c r="CS1499" s="9"/>
      <c r="CT1499" s="9"/>
      <c r="CU1499" s="9"/>
      <c r="CV1499" s="9"/>
      <c r="CW1499" s="9"/>
      <c r="CX1499" s="9"/>
      <c r="CY1499" s="9"/>
      <c r="CZ1499" s="9"/>
      <c r="DA1499" s="9"/>
      <c r="DB1499" s="9"/>
      <c r="DC1499" s="9"/>
    </row>
    <row r="1500" spans="1:107" ht="18.649999999999999" customHeight="1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10"/>
      <c r="N1500" s="9"/>
      <c r="O1500" s="9"/>
      <c r="P1500" s="9"/>
      <c r="Q1500" s="9"/>
      <c r="R1500" s="9"/>
      <c r="S1500" s="9">
        <v>70</v>
      </c>
      <c r="T1500" s="9">
        <f t="shared" si="302"/>
        <v>7.0000000000000001E-3</v>
      </c>
      <c r="U1500" s="9">
        <v>220</v>
      </c>
      <c r="V1500" s="9">
        <f t="shared" si="298"/>
        <v>0.22</v>
      </c>
      <c r="W1500" s="9">
        <v>6</v>
      </c>
      <c r="X1500" s="9">
        <v>6000</v>
      </c>
      <c r="Y1500" s="9" t="s">
        <v>39</v>
      </c>
      <c r="Z1500" s="9" t="s">
        <v>45</v>
      </c>
      <c r="AA1500" s="11">
        <v>786.45</v>
      </c>
      <c r="AB1500" s="11" t="s">
        <v>59</v>
      </c>
      <c r="AC1500" s="12" t="str">
        <f t="shared" si="300"/>
        <v/>
      </c>
      <c r="AD1500" s="12" t="s">
        <v>54</v>
      </c>
      <c r="AE1500" s="27">
        <f t="shared" si="303"/>
        <v>1.44</v>
      </c>
      <c r="AF1500" s="19"/>
      <c r="AG1500" s="20" t="str">
        <f t="shared" si="299"/>
        <v/>
      </c>
      <c r="AH1500" s="20"/>
      <c r="AI1500" s="15">
        <f t="shared" si="306"/>
        <v>1.44</v>
      </c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9"/>
      <c r="BG1500" s="9"/>
      <c r="BH1500" s="9"/>
      <c r="BI1500" s="9"/>
      <c r="BJ1500" s="9" t="s">
        <v>30</v>
      </c>
      <c r="BK1500" s="9" t="s">
        <v>31</v>
      </c>
      <c r="BL1500" s="9" t="str">
        <f t="shared" si="296"/>
        <v xml:space="preserve"> 1</v>
      </c>
      <c r="BM1500" s="9">
        <v>0.06</v>
      </c>
      <c r="BN1500" s="15">
        <f t="shared" si="301"/>
        <v>16.666666666666668</v>
      </c>
      <c r="BO1500" s="9">
        <v>1</v>
      </c>
      <c r="BP1500" s="9">
        <v>1</v>
      </c>
      <c r="BQ1500" s="9">
        <v>24</v>
      </c>
      <c r="BR1500" s="9">
        <f t="shared" si="304"/>
        <v>24</v>
      </c>
      <c r="BS1500" s="9">
        <v>520</v>
      </c>
      <c r="BT1500" s="9" t="s">
        <v>32</v>
      </c>
      <c r="BU1500" s="9"/>
      <c r="BV1500" s="9">
        <v>70</v>
      </c>
      <c r="BW1500" s="9">
        <v>220</v>
      </c>
      <c r="BX1500" s="9">
        <v>6000</v>
      </c>
      <c r="BY1500" s="9">
        <v>4</v>
      </c>
      <c r="BZ1500" s="9">
        <v>6</v>
      </c>
      <c r="CA1500" s="9">
        <v>1</v>
      </c>
      <c r="CB1500" s="9">
        <v>48.05</v>
      </c>
      <c r="CC1500" s="9">
        <v>520</v>
      </c>
      <c r="CD1500" s="9">
        <v>420</v>
      </c>
      <c r="CE1500" s="9">
        <f t="shared" si="297"/>
        <v>570</v>
      </c>
      <c r="CF1500" s="9">
        <v>880</v>
      </c>
      <c r="CG1500" s="9">
        <v>6000</v>
      </c>
      <c r="CH1500" s="9">
        <v>1153.1500000000001</v>
      </c>
      <c r="CI1500" s="9" t="s">
        <v>33</v>
      </c>
      <c r="CJ1500" s="15">
        <f t="shared" si="305"/>
        <v>4.1228070175438596</v>
      </c>
      <c r="CK1500" s="9"/>
      <c r="CL1500" s="9"/>
      <c r="CM1500" s="9"/>
      <c r="CN1500" s="9"/>
      <c r="CO1500" s="9"/>
      <c r="CP1500" s="9"/>
      <c r="CQ1500" s="9"/>
      <c r="CR1500" s="9"/>
      <c r="CS1500" s="9"/>
      <c r="CT1500" s="9"/>
      <c r="CU1500" s="9"/>
      <c r="CV1500" s="9"/>
      <c r="CW1500" s="9"/>
      <c r="CX1500" s="9"/>
      <c r="CY1500" s="9"/>
      <c r="CZ1500" s="9"/>
      <c r="DA1500" s="9"/>
      <c r="DB1500" s="9"/>
      <c r="DC1500" s="9"/>
    </row>
    <row r="1501" spans="1:107" ht="18.649999999999999" customHeight="1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10"/>
      <c r="N1501" s="9"/>
      <c r="O1501" s="9"/>
      <c r="P1501" s="9"/>
      <c r="Q1501" s="9"/>
      <c r="R1501" s="9"/>
      <c r="S1501" s="9">
        <v>70</v>
      </c>
      <c r="T1501" s="9">
        <f t="shared" si="302"/>
        <v>7.0000000000000001E-3</v>
      </c>
      <c r="U1501" s="9">
        <v>220</v>
      </c>
      <c r="V1501" s="9">
        <f t="shared" si="298"/>
        <v>0.22</v>
      </c>
      <c r="W1501" s="9">
        <v>3</v>
      </c>
      <c r="X1501" s="9">
        <v>3000</v>
      </c>
      <c r="Y1501" s="9" t="s">
        <v>39</v>
      </c>
      <c r="Z1501" s="9" t="s">
        <v>45</v>
      </c>
      <c r="AA1501" s="11">
        <v>841.5</v>
      </c>
      <c r="AB1501" s="11" t="s">
        <v>59</v>
      </c>
      <c r="AC1501" s="12" t="str">
        <f t="shared" si="300"/>
        <v/>
      </c>
      <c r="AD1501" s="12" t="s">
        <v>54</v>
      </c>
      <c r="AE1501" s="27">
        <f t="shared" si="303"/>
        <v>0.72</v>
      </c>
      <c r="AF1501" s="19"/>
      <c r="AG1501" s="20" t="str">
        <f t="shared" si="299"/>
        <v/>
      </c>
      <c r="AH1501" s="20"/>
      <c r="AI1501" s="15">
        <f t="shared" si="306"/>
        <v>0.72</v>
      </c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9"/>
      <c r="AW1501" s="9"/>
      <c r="AX1501" s="9"/>
      <c r="AY1501" s="9"/>
      <c r="AZ1501" s="9"/>
      <c r="BA1501" s="9"/>
      <c r="BB1501" s="9"/>
      <c r="BC1501" s="9"/>
      <c r="BD1501" s="9"/>
      <c r="BE1501" s="9"/>
      <c r="BF1501" s="9"/>
      <c r="BG1501" s="9"/>
      <c r="BH1501" s="9"/>
      <c r="BI1501" s="9"/>
      <c r="BJ1501" s="9" t="s">
        <v>30</v>
      </c>
      <c r="BK1501" s="29" t="s">
        <v>31</v>
      </c>
      <c r="BL1501" s="9" t="str">
        <f t="shared" si="296"/>
        <v xml:space="preserve"> 1</v>
      </c>
      <c r="BM1501" s="9">
        <v>0.03</v>
      </c>
      <c r="BN1501" s="15">
        <f t="shared" si="301"/>
        <v>33.333333333333336</v>
      </c>
      <c r="BO1501" s="9">
        <v>1</v>
      </c>
      <c r="BP1501" s="9">
        <v>0</v>
      </c>
      <c r="BQ1501" s="9">
        <v>24</v>
      </c>
      <c r="BR1501" s="9">
        <f t="shared" si="304"/>
        <v>24</v>
      </c>
      <c r="BS1501" s="9">
        <v>520</v>
      </c>
      <c r="BT1501" s="9" t="s">
        <v>32</v>
      </c>
      <c r="BU1501" s="9"/>
      <c r="BV1501" s="9"/>
      <c r="BW1501" s="9">
        <v>220</v>
      </c>
      <c r="BX1501" s="9">
        <v>3000</v>
      </c>
      <c r="BY1501" s="9"/>
      <c r="BZ1501" s="9"/>
      <c r="CA1501" s="9">
        <v>1</v>
      </c>
      <c r="CB1501" s="9">
        <v>24.02</v>
      </c>
      <c r="CC1501" s="9">
        <v>520</v>
      </c>
      <c r="CD1501" s="9">
        <v>420</v>
      </c>
      <c r="CE1501" s="9">
        <f t="shared" si="297"/>
        <v>570</v>
      </c>
      <c r="CF1501" s="9">
        <v>880</v>
      </c>
      <c r="CG1501" s="9">
        <v>3000</v>
      </c>
      <c r="CH1501" s="9">
        <v>576.58000000000004</v>
      </c>
      <c r="CI1501" s="9" t="s">
        <v>33</v>
      </c>
      <c r="CJ1501" s="15">
        <f t="shared" si="305"/>
        <v>4.1228070175438596</v>
      </c>
      <c r="CK1501" s="9"/>
      <c r="CL1501" s="9"/>
      <c r="CM1501" s="9"/>
      <c r="CN1501" s="9"/>
      <c r="CO1501" s="9"/>
      <c r="CP1501" s="9"/>
      <c r="CQ1501" s="9"/>
      <c r="CR1501" s="9"/>
      <c r="CS1501" s="9"/>
      <c r="CT1501" s="9"/>
      <c r="CU1501" s="9"/>
      <c r="CV1501" s="9"/>
      <c r="CW1501" s="9"/>
      <c r="CX1501" s="9"/>
      <c r="CY1501" s="9"/>
      <c r="CZ1501" s="9"/>
      <c r="DA1501" s="9"/>
      <c r="DB1501" s="9"/>
      <c r="DC1501" s="9"/>
    </row>
    <row r="1502" spans="1:107" ht="18.649999999999999" customHeight="1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10"/>
      <c r="N1502" s="9"/>
      <c r="O1502" s="9"/>
      <c r="P1502" s="9"/>
      <c r="Q1502" s="9"/>
      <c r="R1502" s="9"/>
      <c r="S1502" s="9">
        <v>70</v>
      </c>
      <c r="T1502" s="9">
        <f t="shared" si="302"/>
        <v>7.0000000000000001E-3</v>
      </c>
      <c r="U1502" s="9">
        <v>220</v>
      </c>
      <c r="V1502" s="9">
        <f t="shared" si="298"/>
        <v>0.22</v>
      </c>
      <c r="W1502" s="9">
        <v>3.3</v>
      </c>
      <c r="X1502" s="9">
        <v>3300</v>
      </c>
      <c r="Y1502" s="9" t="s">
        <v>39</v>
      </c>
      <c r="Z1502" s="9" t="s">
        <v>45</v>
      </c>
      <c r="AA1502" s="11">
        <v>841.5</v>
      </c>
      <c r="AB1502" s="11" t="s">
        <v>59</v>
      </c>
      <c r="AC1502" s="12" t="str">
        <f t="shared" si="300"/>
        <v/>
      </c>
      <c r="AD1502" s="12" t="s">
        <v>54</v>
      </c>
      <c r="AE1502" s="27">
        <f t="shared" si="303"/>
        <v>0.72</v>
      </c>
      <c r="AF1502" s="19"/>
      <c r="AG1502" s="20" t="str">
        <f t="shared" si="299"/>
        <v/>
      </c>
      <c r="AH1502" s="20"/>
      <c r="AI1502" s="15">
        <f t="shared" si="306"/>
        <v>0.72</v>
      </c>
      <c r="AJ1502" s="9"/>
      <c r="AK1502" s="9"/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9"/>
      <c r="BG1502" s="9"/>
      <c r="BH1502" s="9"/>
      <c r="BI1502" s="9"/>
      <c r="BJ1502" s="9" t="s">
        <v>30</v>
      </c>
      <c r="BK1502" s="29" t="s">
        <v>31</v>
      </c>
      <c r="BL1502" s="9" t="str">
        <f t="shared" si="296"/>
        <v xml:space="preserve"> 1</v>
      </c>
      <c r="BM1502" s="9">
        <v>0.03</v>
      </c>
      <c r="BN1502" s="15">
        <f t="shared" si="301"/>
        <v>33.333333333333336</v>
      </c>
      <c r="BO1502" s="9">
        <v>1</v>
      </c>
      <c r="BP1502" s="9">
        <v>0</v>
      </c>
      <c r="BQ1502" s="9">
        <v>24</v>
      </c>
      <c r="BR1502" s="9">
        <f t="shared" si="304"/>
        <v>24</v>
      </c>
      <c r="BS1502" s="9">
        <v>520</v>
      </c>
      <c r="BT1502" s="9" t="s">
        <v>32</v>
      </c>
      <c r="BU1502" s="9"/>
      <c r="BV1502" s="9"/>
      <c r="BW1502" s="9">
        <v>220</v>
      </c>
      <c r="BX1502" s="9">
        <v>3300</v>
      </c>
      <c r="BY1502" s="9"/>
      <c r="BZ1502" s="9"/>
      <c r="CA1502" s="9">
        <v>1</v>
      </c>
      <c r="CB1502" s="9">
        <v>26.43</v>
      </c>
      <c r="CC1502" s="9">
        <v>520</v>
      </c>
      <c r="CD1502" s="9">
        <v>420</v>
      </c>
      <c r="CE1502" s="9">
        <f t="shared" si="297"/>
        <v>570</v>
      </c>
      <c r="CF1502" s="9">
        <v>880</v>
      </c>
      <c r="CG1502" s="9">
        <v>3300</v>
      </c>
      <c r="CH1502" s="9">
        <v>634.23</v>
      </c>
      <c r="CI1502" s="9" t="s">
        <v>33</v>
      </c>
      <c r="CJ1502" s="15">
        <f t="shared" si="305"/>
        <v>4.1228070175438596</v>
      </c>
      <c r="CK1502" s="9"/>
      <c r="CL1502" s="9"/>
      <c r="CM1502" s="9"/>
      <c r="CN1502" s="9"/>
      <c r="CO1502" s="9"/>
      <c r="CP1502" s="9"/>
      <c r="CQ1502" s="9"/>
      <c r="CR1502" s="9"/>
      <c r="CS1502" s="9"/>
      <c r="CT1502" s="9"/>
      <c r="CU1502" s="9"/>
      <c r="CV1502" s="9"/>
      <c r="CW1502" s="9"/>
      <c r="CX1502" s="9"/>
      <c r="CY1502" s="9"/>
      <c r="CZ1502" s="9"/>
      <c r="DA1502" s="9"/>
      <c r="DB1502" s="9"/>
      <c r="DC1502" s="9"/>
    </row>
    <row r="1503" spans="1:107" ht="18.649999999999999" customHeight="1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10"/>
      <c r="N1503" s="9"/>
      <c r="O1503" s="9"/>
      <c r="P1503" s="9"/>
      <c r="Q1503" s="9"/>
      <c r="R1503" s="9"/>
      <c r="S1503" s="9">
        <v>70</v>
      </c>
      <c r="T1503" s="9">
        <f t="shared" si="302"/>
        <v>7.0000000000000001E-3</v>
      </c>
      <c r="U1503" s="9">
        <v>220</v>
      </c>
      <c r="V1503" s="9">
        <f t="shared" si="298"/>
        <v>0.22</v>
      </c>
      <c r="W1503" s="9">
        <v>3.6</v>
      </c>
      <c r="X1503" s="9">
        <v>3600</v>
      </c>
      <c r="Y1503" s="9" t="s">
        <v>39</v>
      </c>
      <c r="Z1503" s="9" t="s">
        <v>45</v>
      </c>
      <c r="AA1503" s="11">
        <v>841.5</v>
      </c>
      <c r="AB1503" s="11" t="s">
        <v>59</v>
      </c>
      <c r="AC1503" s="12" t="str">
        <f t="shared" si="300"/>
        <v/>
      </c>
      <c r="AD1503" s="12" t="s">
        <v>54</v>
      </c>
      <c r="AE1503" s="27">
        <f t="shared" si="303"/>
        <v>0.96</v>
      </c>
      <c r="AF1503" s="19"/>
      <c r="AG1503" s="20" t="str">
        <f t="shared" si="299"/>
        <v/>
      </c>
      <c r="AH1503" s="20"/>
      <c r="AI1503" s="15">
        <f t="shared" si="306"/>
        <v>0.96</v>
      </c>
      <c r="AJ1503" s="9"/>
      <c r="AK1503" s="9"/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9"/>
      <c r="BG1503" s="9"/>
      <c r="BH1503" s="9"/>
      <c r="BI1503" s="9"/>
      <c r="BJ1503" s="9" t="s">
        <v>30</v>
      </c>
      <c r="BK1503" s="29" t="s">
        <v>31</v>
      </c>
      <c r="BL1503" s="9" t="str">
        <f t="shared" si="296"/>
        <v xml:space="preserve"> 1</v>
      </c>
      <c r="BM1503" s="9">
        <v>0.04</v>
      </c>
      <c r="BN1503" s="15">
        <f t="shared" si="301"/>
        <v>25</v>
      </c>
      <c r="BO1503" s="9">
        <v>1</v>
      </c>
      <c r="BP1503" s="9">
        <v>0</v>
      </c>
      <c r="BQ1503" s="9">
        <v>24</v>
      </c>
      <c r="BR1503" s="9">
        <f t="shared" si="304"/>
        <v>24</v>
      </c>
      <c r="BS1503" s="9">
        <v>520</v>
      </c>
      <c r="BT1503" s="9" t="s">
        <v>32</v>
      </c>
      <c r="BU1503" s="9"/>
      <c r="BV1503" s="9"/>
      <c r="BW1503" s="9">
        <v>220</v>
      </c>
      <c r="BX1503" s="9">
        <v>3600</v>
      </c>
      <c r="BY1503" s="9"/>
      <c r="BZ1503" s="9"/>
      <c r="CA1503" s="9">
        <v>1</v>
      </c>
      <c r="CB1503" s="9">
        <v>28.83</v>
      </c>
      <c r="CC1503" s="9">
        <v>520</v>
      </c>
      <c r="CD1503" s="9">
        <v>420</v>
      </c>
      <c r="CE1503" s="9">
        <f t="shared" si="297"/>
        <v>570</v>
      </c>
      <c r="CF1503" s="9">
        <v>880</v>
      </c>
      <c r="CG1503" s="9">
        <v>3600</v>
      </c>
      <c r="CH1503" s="9">
        <v>691.89</v>
      </c>
      <c r="CI1503" s="9" t="s">
        <v>33</v>
      </c>
      <c r="CJ1503" s="15">
        <f t="shared" si="305"/>
        <v>4.1228070175438596</v>
      </c>
      <c r="CK1503" s="9"/>
      <c r="CL1503" s="9"/>
      <c r="CM1503" s="9"/>
      <c r="CN1503" s="9"/>
      <c r="CO1503" s="9"/>
      <c r="CP1503" s="9"/>
      <c r="CQ1503" s="9"/>
      <c r="CR1503" s="9"/>
      <c r="CS1503" s="9"/>
      <c r="CT1503" s="9"/>
      <c r="CU1503" s="9"/>
      <c r="CV1503" s="9"/>
      <c r="CW1503" s="9"/>
      <c r="CX1503" s="9"/>
      <c r="CY1503" s="9"/>
      <c r="CZ1503" s="9"/>
      <c r="DA1503" s="9"/>
      <c r="DB1503" s="9"/>
      <c r="DC1503" s="9"/>
    </row>
    <row r="1504" spans="1:107" ht="18.649999999999999" customHeight="1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10"/>
      <c r="N1504" s="9"/>
      <c r="O1504" s="9"/>
      <c r="P1504" s="9"/>
      <c r="Q1504" s="9"/>
      <c r="R1504" s="9"/>
      <c r="S1504" s="9">
        <v>70</v>
      </c>
      <c r="T1504" s="9">
        <f t="shared" si="302"/>
        <v>7.0000000000000001E-3</v>
      </c>
      <c r="U1504" s="9">
        <v>220</v>
      </c>
      <c r="V1504" s="9">
        <f t="shared" si="298"/>
        <v>0.22</v>
      </c>
      <c r="W1504" s="9">
        <v>3.9</v>
      </c>
      <c r="X1504" s="9">
        <v>3900</v>
      </c>
      <c r="Y1504" s="9" t="s">
        <v>39</v>
      </c>
      <c r="Z1504" s="9" t="s">
        <v>45</v>
      </c>
      <c r="AA1504" s="11">
        <v>841.5</v>
      </c>
      <c r="AB1504" s="11" t="s">
        <v>59</v>
      </c>
      <c r="AC1504" s="12" t="str">
        <f t="shared" si="300"/>
        <v/>
      </c>
      <c r="AD1504" s="12" t="s">
        <v>54</v>
      </c>
      <c r="AE1504" s="27">
        <f t="shared" si="303"/>
        <v>0.96</v>
      </c>
      <c r="AF1504" s="19"/>
      <c r="AG1504" s="20" t="str">
        <f t="shared" si="299"/>
        <v/>
      </c>
      <c r="AH1504" s="20"/>
      <c r="AI1504" s="15">
        <f t="shared" si="306"/>
        <v>0.96</v>
      </c>
      <c r="AJ1504" s="9"/>
      <c r="AK1504" s="9"/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9"/>
      <c r="BG1504" s="9"/>
      <c r="BH1504" s="9"/>
      <c r="BI1504" s="9"/>
      <c r="BJ1504" s="9" t="s">
        <v>30</v>
      </c>
      <c r="BK1504" s="29" t="s">
        <v>31</v>
      </c>
      <c r="BL1504" s="9" t="str">
        <f t="shared" si="296"/>
        <v xml:space="preserve"> 1</v>
      </c>
      <c r="BM1504" s="9">
        <v>0.04</v>
      </c>
      <c r="BN1504" s="15">
        <f t="shared" si="301"/>
        <v>25</v>
      </c>
      <c r="BO1504" s="9">
        <v>1</v>
      </c>
      <c r="BP1504" s="9">
        <v>0</v>
      </c>
      <c r="BQ1504" s="9">
        <v>24</v>
      </c>
      <c r="BR1504" s="9">
        <f t="shared" si="304"/>
        <v>24</v>
      </c>
      <c r="BS1504" s="9">
        <v>520</v>
      </c>
      <c r="BT1504" s="9" t="s">
        <v>32</v>
      </c>
      <c r="BU1504" s="9"/>
      <c r="BV1504" s="9"/>
      <c r="BW1504" s="9">
        <v>220</v>
      </c>
      <c r="BX1504" s="9">
        <v>3900</v>
      </c>
      <c r="BY1504" s="9"/>
      <c r="BZ1504" s="9"/>
      <c r="CA1504" s="9">
        <v>1</v>
      </c>
      <c r="CB1504" s="9">
        <v>31.23</v>
      </c>
      <c r="CC1504" s="9">
        <v>520</v>
      </c>
      <c r="CD1504" s="9">
        <v>420</v>
      </c>
      <c r="CE1504" s="9">
        <f t="shared" si="297"/>
        <v>570</v>
      </c>
      <c r="CF1504" s="9">
        <v>880</v>
      </c>
      <c r="CG1504" s="9">
        <v>3900</v>
      </c>
      <c r="CH1504" s="9">
        <v>749.55</v>
      </c>
      <c r="CI1504" s="9" t="s">
        <v>33</v>
      </c>
      <c r="CJ1504" s="15">
        <f t="shared" si="305"/>
        <v>4.1228070175438596</v>
      </c>
      <c r="CK1504" s="9"/>
      <c r="CL1504" s="9"/>
      <c r="CM1504" s="9"/>
      <c r="CN1504" s="9"/>
      <c r="CO1504" s="9"/>
      <c r="CP1504" s="9"/>
      <c r="CQ1504" s="9"/>
      <c r="CR1504" s="9"/>
      <c r="CS1504" s="9"/>
      <c r="CT1504" s="9"/>
      <c r="CU1504" s="9"/>
      <c r="CV1504" s="9"/>
      <c r="CW1504" s="9"/>
      <c r="CX1504" s="9"/>
      <c r="CY1504" s="9"/>
      <c r="CZ1504" s="9"/>
      <c r="DA1504" s="9"/>
      <c r="DB1504" s="9"/>
      <c r="DC1504" s="9"/>
    </row>
    <row r="1505" spans="1:107" ht="18.649999999999999" customHeight="1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10"/>
      <c r="N1505" s="9"/>
      <c r="O1505" s="9"/>
      <c r="P1505" s="9"/>
      <c r="Q1505" s="9"/>
      <c r="R1505" s="9"/>
      <c r="S1505" s="9">
        <v>70</v>
      </c>
      <c r="T1505" s="9">
        <f t="shared" si="302"/>
        <v>7.0000000000000001E-3</v>
      </c>
      <c r="U1505" s="9">
        <v>220</v>
      </c>
      <c r="V1505" s="9">
        <f t="shared" si="298"/>
        <v>0.22</v>
      </c>
      <c r="W1505" s="9">
        <v>4.2</v>
      </c>
      <c r="X1505" s="9">
        <v>4200</v>
      </c>
      <c r="Y1505" s="9" t="s">
        <v>39</v>
      </c>
      <c r="Z1505" s="9" t="s">
        <v>45</v>
      </c>
      <c r="AA1505" s="11">
        <v>841.5</v>
      </c>
      <c r="AB1505" s="11" t="s">
        <v>59</v>
      </c>
      <c r="AC1505" s="12" t="str">
        <f t="shared" si="300"/>
        <v/>
      </c>
      <c r="AD1505" s="12" t="s">
        <v>54</v>
      </c>
      <c r="AE1505" s="27">
        <f t="shared" si="303"/>
        <v>0.96</v>
      </c>
      <c r="AF1505" s="19"/>
      <c r="AG1505" s="20" t="str">
        <f t="shared" si="299"/>
        <v/>
      </c>
      <c r="AH1505" s="20"/>
      <c r="AI1505" s="15">
        <f t="shared" si="306"/>
        <v>0.96</v>
      </c>
      <c r="AJ1505" s="9"/>
      <c r="AK1505" s="9"/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9"/>
      <c r="BG1505" s="9"/>
      <c r="BH1505" s="9"/>
      <c r="BI1505" s="9"/>
      <c r="BJ1505" s="9" t="s">
        <v>30</v>
      </c>
      <c r="BK1505" s="29" t="s">
        <v>31</v>
      </c>
      <c r="BL1505" s="9" t="str">
        <f t="shared" si="296"/>
        <v xml:space="preserve"> 1</v>
      </c>
      <c r="BM1505" s="9">
        <v>0.04</v>
      </c>
      <c r="BN1505" s="15">
        <f t="shared" si="301"/>
        <v>25</v>
      </c>
      <c r="BO1505" s="9">
        <v>1</v>
      </c>
      <c r="BP1505" s="9">
        <v>0</v>
      </c>
      <c r="BQ1505" s="9">
        <v>24</v>
      </c>
      <c r="BR1505" s="9">
        <f t="shared" si="304"/>
        <v>24</v>
      </c>
      <c r="BS1505" s="9">
        <v>520</v>
      </c>
      <c r="BT1505" s="9" t="s">
        <v>32</v>
      </c>
      <c r="BU1505" s="9"/>
      <c r="BV1505" s="9"/>
      <c r="BW1505" s="9">
        <v>220</v>
      </c>
      <c r="BX1505" s="9">
        <v>4200</v>
      </c>
      <c r="BY1505" s="9"/>
      <c r="BZ1505" s="9"/>
      <c r="CA1505" s="9">
        <v>1</v>
      </c>
      <c r="CB1505" s="9">
        <v>33.630000000000003</v>
      </c>
      <c r="CC1505" s="9">
        <v>520</v>
      </c>
      <c r="CD1505" s="9">
        <v>420</v>
      </c>
      <c r="CE1505" s="9">
        <f t="shared" si="297"/>
        <v>570</v>
      </c>
      <c r="CF1505" s="9">
        <v>880</v>
      </c>
      <c r="CG1505" s="9">
        <v>4200</v>
      </c>
      <c r="CH1505" s="9">
        <v>807.21</v>
      </c>
      <c r="CI1505" s="9" t="s">
        <v>33</v>
      </c>
      <c r="CJ1505" s="15">
        <f t="shared" si="305"/>
        <v>4.1228070175438596</v>
      </c>
      <c r="CK1505" s="9"/>
      <c r="CL1505" s="9"/>
      <c r="CM1505" s="9"/>
      <c r="CN1505" s="9"/>
      <c r="CO1505" s="9"/>
      <c r="CP1505" s="9"/>
      <c r="CQ1505" s="9"/>
      <c r="CR1505" s="9"/>
      <c r="CS1505" s="9"/>
      <c r="CT1505" s="9"/>
      <c r="CU1505" s="9"/>
      <c r="CV1505" s="9"/>
      <c r="CW1505" s="9"/>
      <c r="CX1505" s="9"/>
      <c r="CY1505" s="9"/>
      <c r="CZ1505" s="9"/>
      <c r="DA1505" s="9"/>
      <c r="DB1505" s="9"/>
      <c r="DC1505" s="9"/>
    </row>
    <row r="1506" spans="1:107" ht="18.649999999999999" customHeight="1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10"/>
      <c r="N1506" s="9"/>
      <c r="O1506" s="9"/>
      <c r="P1506" s="9"/>
      <c r="Q1506" s="9"/>
      <c r="R1506" s="9"/>
      <c r="S1506" s="9">
        <v>70</v>
      </c>
      <c r="T1506" s="9">
        <f t="shared" si="302"/>
        <v>7.0000000000000001E-3</v>
      </c>
      <c r="U1506" s="9">
        <v>220</v>
      </c>
      <c r="V1506" s="9">
        <f t="shared" si="298"/>
        <v>0.22</v>
      </c>
      <c r="W1506" s="9">
        <v>4.5</v>
      </c>
      <c r="X1506" s="9">
        <v>4500</v>
      </c>
      <c r="Y1506" s="9" t="s">
        <v>39</v>
      </c>
      <c r="Z1506" s="9" t="s">
        <v>45</v>
      </c>
      <c r="AA1506" s="11">
        <v>841.5</v>
      </c>
      <c r="AB1506" s="11" t="s">
        <v>59</v>
      </c>
      <c r="AC1506" s="12" t="str">
        <f t="shared" si="300"/>
        <v/>
      </c>
      <c r="AD1506" s="12" t="s">
        <v>54</v>
      </c>
      <c r="AE1506" s="27">
        <f t="shared" si="303"/>
        <v>1.2000000000000002</v>
      </c>
      <c r="AF1506" s="19"/>
      <c r="AG1506" s="20" t="str">
        <f t="shared" si="299"/>
        <v/>
      </c>
      <c r="AH1506" s="20"/>
      <c r="AI1506" s="15">
        <f t="shared" si="306"/>
        <v>1.2000000000000002</v>
      </c>
      <c r="AJ1506" s="9"/>
      <c r="AK1506" s="9"/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9"/>
      <c r="BG1506" s="9"/>
      <c r="BH1506" s="9"/>
      <c r="BI1506" s="9"/>
      <c r="BJ1506" s="9" t="s">
        <v>30</v>
      </c>
      <c r="BK1506" s="29" t="s">
        <v>31</v>
      </c>
      <c r="BL1506" s="9" t="str">
        <f t="shared" si="296"/>
        <v xml:space="preserve"> 1</v>
      </c>
      <c r="BM1506" s="9">
        <v>0.05</v>
      </c>
      <c r="BN1506" s="15">
        <f t="shared" si="301"/>
        <v>20</v>
      </c>
      <c r="BO1506" s="9">
        <v>1</v>
      </c>
      <c r="BP1506" s="9">
        <v>0</v>
      </c>
      <c r="BQ1506" s="9">
        <v>24</v>
      </c>
      <c r="BR1506" s="9">
        <f t="shared" si="304"/>
        <v>24</v>
      </c>
      <c r="BS1506" s="9">
        <v>520</v>
      </c>
      <c r="BT1506" s="9" t="s">
        <v>32</v>
      </c>
      <c r="BU1506" s="9"/>
      <c r="BV1506" s="9"/>
      <c r="BW1506" s="9">
        <v>220</v>
      </c>
      <c r="BX1506" s="9">
        <v>4500</v>
      </c>
      <c r="BY1506" s="9"/>
      <c r="BZ1506" s="9"/>
      <c r="CA1506" s="9">
        <v>1</v>
      </c>
      <c r="CB1506" s="9">
        <v>36.04</v>
      </c>
      <c r="CC1506" s="9">
        <v>520</v>
      </c>
      <c r="CD1506" s="9">
        <v>420</v>
      </c>
      <c r="CE1506" s="9">
        <f t="shared" si="297"/>
        <v>570</v>
      </c>
      <c r="CF1506" s="9">
        <v>880</v>
      </c>
      <c r="CG1506" s="9">
        <v>4500</v>
      </c>
      <c r="CH1506" s="9">
        <v>864.86</v>
      </c>
      <c r="CI1506" s="9" t="s">
        <v>33</v>
      </c>
      <c r="CJ1506" s="15">
        <f t="shared" si="305"/>
        <v>4.1228070175438596</v>
      </c>
      <c r="CK1506" s="9"/>
      <c r="CL1506" s="9"/>
      <c r="CM1506" s="9"/>
      <c r="CN1506" s="9"/>
      <c r="CO1506" s="9"/>
      <c r="CP1506" s="9"/>
      <c r="CQ1506" s="9"/>
      <c r="CR1506" s="9"/>
      <c r="CS1506" s="9"/>
      <c r="CT1506" s="9"/>
      <c r="CU1506" s="9"/>
      <c r="CV1506" s="9"/>
      <c r="CW1506" s="9"/>
      <c r="CX1506" s="9"/>
      <c r="CY1506" s="9"/>
      <c r="CZ1506" s="9"/>
      <c r="DA1506" s="9"/>
      <c r="DB1506" s="9"/>
      <c r="DC1506" s="9"/>
    </row>
    <row r="1507" spans="1:107" ht="18.649999999999999" customHeight="1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10"/>
      <c r="N1507" s="9"/>
      <c r="O1507" s="9"/>
      <c r="P1507" s="9"/>
      <c r="Q1507" s="9"/>
      <c r="R1507" s="9"/>
      <c r="S1507" s="9">
        <v>70</v>
      </c>
      <c r="T1507" s="9">
        <f t="shared" si="302"/>
        <v>7.0000000000000001E-3</v>
      </c>
      <c r="U1507" s="9">
        <v>220</v>
      </c>
      <c r="V1507" s="9">
        <f t="shared" si="298"/>
        <v>0.22</v>
      </c>
      <c r="W1507" s="9">
        <v>4.8</v>
      </c>
      <c r="X1507" s="9">
        <v>4800</v>
      </c>
      <c r="Y1507" s="9" t="s">
        <v>39</v>
      </c>
      <c r="Z1507" s="9" t="s">
        <v>45</v>
      </c>
      <c r="AA1507" s="11">
        <v>841.5</v>
      </c>
      <c r="AB1507" s="11" t="s">
        <v>59</v>
      </c>
      <c r="AC1507" s="12" t="str">
        <f t="shared" si="300"/>
        <v/>
      </c>
      <c r="AD1507" s="12" t="s">
        <v>54</v>
      </c>
      <c r="AE1507" s="27">
        <f t="shared" si="303"/>
        <v>1.2000000000000002</v>
      </c>
      <c r="AF1507" s="19"/>
      <c r="AG1507" s="20" t="str">
        <f t="shared" si="299"/>
        <v/>
      </c>
      <c r="AH1507" s="20"/>
      <c r="AI1507" s="15">
        <f t="shared" si="306"/>
        <v>1.2000000000000002</v>
      </c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9"/>
      <c r="AW1507" s="9"/>
      <c r="AX1507" s="9"/>
      <c r="AY1507" s="9"/>
      <c r="AZ1507" s="9"/>
      <c r="BA1507" s="9"/>
      <c r="BB1507" s="9"/>
      <c r="BC1507" s="9"/>
      <c r="BD1507" s="9"/>
      <c r="BE1507" s="9"/>
      <c r="BF1507" s="9"/>
      <c r="BG1507" s="9"/>
      <c r="BH1507" s="9"/>
      <c r="BI1507" s="9"/>
      <c r="BJ1507" s="9" t="s">
        <v>30</v>
      </c>
      <c r="BK1507" s="29" t="s">
        <v>31</v>
      </c>
      <c r="BL1507" s="9" t="str">
        <f t="shared" si="296"/>
        <v xml:space="preserve"> 1</v>
      </c>
      <c r="BM1507" s="9">
        <v>0.05</v>
      </c>
      <c r="BN1507" s="15">
        <f t="shared" si="301"/>
        <v>20</v>
      </c>
      <c r="BO1507" s="9">
        <v>1</v>
      </c>
      <c r="BP1507" s="9">
        <v>0</v>
      </c>
      <c r="BQ1507" s="9">
        <v>24</v>
      </c>
      <c r="BR1507" s="9">
        <f t="shared" si="304"/>
        <v>24</v>
      </c>
      <c r="BS1507" s="9">
        <v>520</v>
      </c>
      <c r="BT1507" s="9" t="s">
        <v>32</v>
      </c>
      <c r="BU1507" s="9"/>
      <c r="BV1507" s="9"/>
      <c r="BW1507" s="9">
        <v>220</v>
      </c>
      <c r="BX1507" s="9">
        <v>4800</v>
      </c>
      <c r="BY1507" s="9"/>
      <c r="BZ1507" s="9"/>
      <c r="CA1507" s="9">
        <v>1</v>
      </c>
      <c r="CB1507" s="9">
        <v>38.44</v>
      </c>
      <c r="CC1507" s="9">
        <v>520</v>
      </c>
      <c r="CD1507" s="9">
        <v>420</v>
      </c>
      <c r="CE1507" s="9">
        <f t="shared" si="297"/>
        <v>570</v>
      </c>
      <c r="CF1507" s="9">
        <v>880</v>
      </c>
      <c r="CG1507" s="9">
        <v>4800</v>
      </c>
      <c r="CH1507" s="9">
        <v>922.52</v>
      </c>
      <c r="CI1507" s="9" t="s">
        <v>33</v>
      </c>
      <c r="CJ1507" s="15">
        <f t="shared" si="305"/>
        <v>4.1228070175438596</v>
      </c>
      <c r="CK1507" s="9"/>
      <c r="CL1507" s="9"/>
      <c r="CM1507" s="9"/>
      <c r="CN1507" s="9"/>
      <c r="CO1507" s="9"/>
      <c r="CP1507" s="9"/>
      <c r="CQ1507" s="9"/>
      <c r="CR1507" s="9"/>
      <c r="CS1507" s="9"/>
      <c r="CT1507" s="9"/>
      <c r="CU1507" s="9"/>
      <c r="CV1507" s="9"/>
      <c r="CW1507" s="9"/>
      <c r="CX1507" s="9"/>
      <c r="CY1507" s="9"/>
      <c r="CZ1507" s="9"/>
      <c r="DA1507" s="9"/>
      <c r="DB1507" s="9"/>
      <c r="DC1507" s="9"/>
    </row>
    <row r="1508" spans="1:107" ht="18.649999999999999" customHeight="1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10"/>
      <c r="N1508" s="9"/>
      <c r="O1508" s="9"/>
      <c r="P1508" s="9"/>
      <c r="Q1508" s="9"/>
      <c r="R1508" s="9"/>
      <c r="S1508" s="9">
        <v>70</v>
      </c>
      <c r="T1508" s="9">
        <f t="shared" si="302"/>
        <v>7.0000000000000001E-3</v>
      </c>
      <c r="U1508" s="9">
        <v>220</v>
      </c>
      <c r="V1508" s="9">
        <f t="shared" si="298"/>
        <v>0.22</v>
      </c>
      <c r="W1508" s="9">
        <v>5.0999999999999996</v>
      </c>
      <c r="X1508" s="9">
        <v>5100</v>
      </c>
      <c r="Y1508" s="9" t="s">
        <v>39</v>
      </c>
      <c r="Z1508" s="9" t="s">
        <v>45</v>
      </c>
      <c r="AA1508" s="11">
        <v>841.5</v>
      </c>
      <c r="AB1508" s="11" t="s">
        <v>59</v>
      </c>
      <c r="AC1508" s="12" t="str">
        <f t="shared" si="300"/>
        <v/>
      </c>
      <c r="AD1508" s="12" t="s">
        <v>54</v>
      </c>
      <c r="AE1508" s="27">
        <f t="shared" si="303"/>
        <v>1.2000000000000002</v>
      </c>
      <c r="AF1508" s="19"/>
      <c r="AG1508" s="20" t="str">
        <f t="shared" si="299"/>
        <v/>
      </c>
      <c r="AH1508" s="20"/>
      <c r="AI1508" s="15">
        <f t="shared" si="306"/>
        <v>1.2000000000000002</v>
      </c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 t="s">
        <v>30</v>
      </c>
      <c r="BK1508" s="29" t="s">
        <v>31</v>
      </c>
      <c r="BL1508" s="9" t="str">
        <f t="shared" si="296"/>
        <v xml:space="preserve"> 1</v>
      </c>
      <c r="BM1508" s="9">
        <v>0.05</v>
      </c>
      <c r="BN1508" s="15">
        <f t="shared" si="301"/>
        <v>20</v>
      </c>
      <c r="BO1508" s="9">
        <v>1</v>
      </c>
      <c r="BP1508" s="9">
        <v>0</v>
      </c>
      <c r="BQ1508" s="9">
        <v>24</v>
      </c>
      <c r="BR1508" s="9">
        <f t="shared" si="304"/>
        <v>24</v>
      </c>
      <c r="BS1508" s="9">
        <v>520</v>
      </c>
      <c r="BT1508" s="9" t="s">
        <v>32</v>
      </c>
      <c r="BU1508" s="9"/>
      <c r="BV1508" s="9"/>
      <c r="BW1508" s="9">
        <v>220</v>
      </c>
      <c r="BX1508" s="9">
        <v>5100</v>
      </c>
      <c r="BY1508" s="9"/>
      <c r="BZ1508" s="9"/>
      <c r="CA1508" s="9">
        <v>1</v>
      </c>
      <c r="CB1508" s="9">
        <v>40.840000000000003</v>
      </c>
      <c r="CC1508" s="9">
        <v>520</v>
      </c>
      <c r="CD1508" s="9">
        <v>420</v>
      </c>
      <c r="CE1508" s="9">
        <f t="shared" si="297"/>
        <v>570</v>
      </c>
      <c r="CF1508" s="9">
        <v>880</v>
      </c>
      <c r="CG1508" s="9">
        <v>5100</v>
      </c>
      <c r="CH1508" s="9">
        <v>980.18</v>
      </c>
      <c r="CI1508" s="9" t="s">
        <v>33</v>
      </c>
      <c r="CJ1508" s="15">
        <f t="shared" si="305"/>
        <v>4.1228070175438596</v>
      </c>
      <c r="CK1508" s="9"/>
      <c r="CL1508" s="9"/>
      <c r="CM1508" s="9"/>
      <c r="CN1508" s="9"/>
      <c r="CO1508" s="9"/>
      <c r="CP1508" s="9"/>
      <c r="CQ1508" s="9"/>
      <c r="CR1508" s="9"/>
      <c r="CS1508" s="9"/>
      <c r="CT1508" s="9"/>
      <c r="CU1508" s="9"/>
      <c r="CV1508" s="9"/>
      <c r="CW1508" s="9"/>
      <c r="CX1508" s="9"/>
      <c r="CY1508" s="9"/>
      <c r="CZ1508" s="9"/>
      <c r="DA1508" s="9"/>
      <c r="DB1508" s="9"/>
      <c r="DC1508" s="9"/>
    </row>
    <row r="1509" spans="1:107" ht="18.649999999999999" customHeight="1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10"/>
      <c r="N1509" s="9"/>
      <c r="O1509" s="9"/>
      <c r="P1509" s="9"/>
      <c r="Q1509" s="9"/>
      <c r="R1509" s="9"/>
      <c r="S1509" s="9">
        <v>70</v>
      </c>
      <c r="T1509" s="9">
        <f t="shared" si="302"/>
        <v>7.0000000000000001E-3</v>
      </c>
      <c r="U1509" s="9">
        <v>220</v>
      </c>
      <c r="V1509" s="9">
        <f t="shared" si="298"/>
        <v>0.22</v>
      </c>
      <c r="W1509" s="9">
        <v>5.4</v>
      </c>
      <c r="X1509" s="9">
        <v>5400</v>
      </c>
      <c r="Y1509" s="9" t="s">
        <v>39</v>
      </c>
      <c r="Z1509" s="9" t="s">
        <v>45</v>
      </c>
      <c r="AA1509" s="11">
        <v>841.5</v>
      </c>
      <c r="AB1509" s="11" t="s">
        <v>59</v>
      </c>
      <c r="AC1509" s="12" t="str">
        <f t="shared" si="300"/>
        <v/>
      </c>
      <c r="AD1509" s="12" t="s">
        <v>54</v>
      </c>
      <c r="AE1509" s="27">
        <f t="shared" si="303"/>
        <v>1.2000000000000002</v>
      </c>
      <c r="AF1509" s="19"/>
      <c r="AG1509" s="20" t="str">
        <f t="shared" si="299"/>
        <v/>
      </c>
      <c r="AH1509" s="20"/>
      <c r="AI1509" s="15">
        <f t="shared" si="306"/>
        <v>1.2000000000000002</v>
      </c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9"/>
      <c r="AW1509" s="9"/>
      <c r="AX1509" s="9"/>
      <c r="AY1509" s="9"/>
      <c r="AZ1509" s="9"/>
      <c r="BA1509" s="9"/>
      <c r="BB1509" s="9"/>
      <c r="BC1509" s="9"/>
      <c r="BD1509" s="9"/>
      <c r="BE1509" s="9"/>
      <c r="BF1509" s="9"/>
      <c r="BG1509" s="9"/>
      <c r="BH1509" s="9"/>
      <c r="BI1509" s="9"/>
      <c r="BJ1509" s="9" t="s">
        <v>30</v>
      </c>
      <c r="BK1509" s="29" t="s">
        <v>31</v>
      </c>
      <c r="BL1509" s="9" t="str">
        <f t="shared" si="296"/>
        <v xml:space="preserve"> 1</v>
      </c>
      <c r="BM1509" s="9">
        <v>0.05</v>
      </c>
      <c r="BN1509" s="15">
        <f t="shared" si="301"/>
        <v>20</v>
      </c>
      <c r="BO1509" s="9">
        <v>1</v>
      </c>
      <c r="BP1509" s="9">
        <v>0</v>
      </c>
      <c r="BQ1509" s="9">
        <v>24</v>
      </c>
      <c r="BR1509" s="9">
        <f t="shared" si="304"/>
        <v>24</v>
      </c>
      <c r="BS1509" s="9">
        <v>520</v>
      </c>
      <c r="BT1509" s="9" t="s">
        <v>32</v>
      </c>
      <c r="BU1509" s="9"/>
      <c r="BV1509" s="9"/>
      <c r="BW1509" s="9">
        <v>220</v>
      </c>
      <c r="BX1509" s="9">
        <v>5400</v>
      </c>
      <c r="BY1509" s="9"/>
      <c r="BZ1509" s="9"/>
      <c r="CA1509" s="9">
        <v>1</v>
      </c>
      <c r="CB1509" s="9">
        <v>43.24</v>
      </c>
      <c r="CC1509" s="9">
        <v>520</v>
      </c>
      <c r="CD1509" s="9">
        <v>420</v>
      </c>
      <c r="CE1509" s="9">
        <f t="shared" si="297"/>
        <v>570</v>
      </c>
      <c r="CF1509" s="9">
        <v>880</v>
      </c>
      <c r="CG1509" s="9">
        <v>5400</v>
      </c>
      <c r="CH1509" s="9">
        <v>1037.8399999999999</v>
      </c>
      <c r="CI1509" s="9" t="s">
        <v>33</v>
      </c>
      <c r="CJ1509" s="15">
        <f t="shared" si="305"/>
        <v>4.1228070175438596</v>
      </c>
      <c r="CK1509" s="9"/>
      <c r="CL1509" s="9"/>
      <c r="CM1509" s="9"/>
      <c r="CN1509" s="9"/>
      <c r="CO1509" s="9"/>
      <c r="CP1509" s="9"/>
      <c r="CQ1509" s="9"/>
      <c r="CR1509" s="9"/>
      <c r="CS1509" s="9"/>
      <c r="CT1509" s="9"/>
      <c r="CU1509" s="9"/>
      <c r="CV1509" s="9"/>
      <c r="CW1509" s="9"/>
      <c r="CX1509" s="9"/>
      <c r="CY1509" s="9"/>
      <c r="CZ1509" s="9"/>
      <c r="DA1509" s="9"/>
      <c r="DB1509" s="9"/>
      <c r="DC1509" s="9"/>
    </row>
    <row r="1510" spans="1:107" ht="18.649999999999999" customHeight="1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10"/>
      <c r="N1510" s="9"/>
      <c r="O1510" s="9"/>
      <c r="P1510" s="9"/>
      <c r="Q1510" s="9"/>
      <c r="R1510" s="9"/>
      <c r="S1510" s="9">
        <v>70</v>
      </c>
      <c r="T1510" s="9">
        <f t="shared" si="302"/>
        <v>7.0000000000000001E-3</v>
      </c>
      <c r="U1510" s="9">
        <v>220</v>
      </c>
      <c r="V1510" s="9">
        <f t="shared" si="298"/>
        <v>0.22</v>
      </c>
      <c r="W1510" s="9">
        <v>5.7</v>
      </c>
      <c r="X1510" s="9">
        <v>5700</v>
      </c>
      <c r="Y1510" s="9" t="s">
        <v>39</v>
      </c>
      <c r="Z1510" s="9" t="s">
        <v>45</v>
      </c>
      <c r="AA1510" s="11">
        <v>841.5</v>
      </c>
      <c r="AB1510" s="11" t="s">
        <v>59</v>
      </c>
      <c r="AC1510" s="12" t="str">
        <f t="shared" si="300"/>
        <v/>
      </c>
      <c r="AD1510" s="12" t="s">
        <v>54</v>
      </c>
      <c r="AE1510" s="27">
        <f t="shared" si="303"/>
        <v>1.44</v>
      </c>
      <c r="AF1510" s="19"/>
      <c r="AG1510" s="20" t="str">
        <f t="shared" si="299"/>
        <v/>
      </c>
      <c r="AH1510" s="20"/>
      <c r="AI1510" s="15">
        <f t="shared" si="306"/>
        <v>1.44</v>
      </c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9"/>
      <c r="BG1510" s="9"/>
      <c r="BH1510" s="9"/>
      <c r="BI1510" s="9"/>
      <c r="BJ1510" s="9" t="s">
        <v>30</v>
      </c>
      <c r="BK1510" s="29" t="s">
        <v>31</v>
      </c>
      <c r="BL1510" s="9" t="str">
        <f t="shared" ref="BL1510:BL1573" si="307">SUBSTITUTE(BK1510,"B00"," ",1)</f>
        <v xml:space="preserve"> 1</v>
      </c>
      <c r="BM1510" s="9">
        <v>0.06</v>
      </c>
      <c r="BN1510" s="15">
        <f t="shared" si="301"/>
        <v>16.666666666666668</v>
      </c>
      <c r="BO1510" s="9">
        <v>1</v>
      </c>
      <c r="BP1510" s="9">
        <v>0</v>
      </c>
      <c r="BQ1510" s="9">
        <v>24</v>
      </c>
      <c r="BR1510" s="9">
        <f t="shared" si="304"/>
        <v>24</v>
      </c>
      <c r="BS1510" s="9">
        <v>520</v>
      </c>
      <c r="BT1510" s="9" t="s">
        <v>32</v>
      </c>
      <c r="BU1510" s="9"/>
      <c r="BV1510" s="9"/>
      <c r="BW1510" s="9">
        <v>220</v>
      </c>
      <c r="BX1510" s="9">
        <v>5700</v>
      </c>
      <c r="BY1510" s="9"/>
      <c r="BZ1510" s="9"/>
      <c r="CA1510" s="9">
        <v>1</v>
      </c>
      <c r="CB1510" s="9">
        <v>45.65</v>
      </c>
      <c r="CC1510" s="9">
        <v>520</v>
      </c>
      <c r="CD1510" s="9">
        <v>420</v>
      </c>
      <c r="CE1510" s="9">
        <f t="shared" ref="CE1510:CE1573" si="308">CD1510+150</f>
        <v>570</v>
      </c>
      <c r="CF1510" s="9">
        <v>880</v>
      </c>
      <c r="CG1510" s="9">
        <v>5700</v>
      </c>
      <c r="CH1510" s="9">
        <v>1095.49</v>
      </c>
      <c r="CI1510" s="9" t="s">
        <v>33</v>
      </c>
      <c r="CJ1510" s="15">
        <f t="shared" si="305"/>
        <v>4.1228070175438596</v>
      </c>
      <c r="CK1510" s="9"/>
      <c r="CL1510" s="9"/>
      <c r="CM1510" s="9"/>
      <c r="CN1510" s="9"/>
      <c r="CO1510" s="9"/>
      <c r="CP1510" s="9"/>
      <c r="CQ1510" s="9"/>
      <c r="CR1510" s="9"/>
      <c r="CS1510" s="9"/>
      <c r="CT1510" s="9"/>
      <c r="CU1510" s="9"/>
      <c r="CV1510" s="9"/>
      <c r="CW1510" s="9"/>
      <c r="CX1510" s="9"/>
      <c r="CY1510" s="9"/>
      <c r="CZ1510" s="9"/>
      <c r="DA1510" s="9"/>
      <c r="DB1510" s="9"/>
      <c r="DC1510" s="9"/>
    </row>
    <row r="1511" spans="1:107" ht="18.649999999999999" customHeight="1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10"/>
      <c r="N1511" s="9"/>
      <c r="O1511" s="9"/>
      <c r="P1511" s="9"/>
      <c r="Q1511" s="9"/>
      <c r="R1511" s="9"/>
      <c r="S1511" s="9">
        <v>70</v>
      </c>
      <c r="T1511" s="9">
        <f t="shared" si="302"/>
        <v>7.0000000000000001E-3</v>
      </c>
      <c r="U1511" s="9">
        <v>220</v>
      </c>
      <c r="V1511" s="9">
        <f t="shared" si="298"/>
        <v>0.22</v>
      </c>
      <c r="W1511" s="9">
        <v>6</v>
      </c>
      <c r="X1511" s="9">
        <v>6000</v>
      </c>
      <c r="Y1511" s="9" t="s">
        <v>39</v>
      </c>
      <c r="Z1511" s="9" t="s">
        <v>45</v>
      </c>
      <c r="AA1511" s="11">
        <v>841.5</v>
      </c>
      <c r="AB1511" s="11" t="s">
        <v>59</v>
      </c>
      <c r="AC1511" s="12" t="str">
        <f t="shared" si="300"/>
        <v/>
      </c>
      <c r="AD1511" s="12" t="s">
        <v>54</v>
      </c>
      <c r="AE1511" s="27">
        <f>_xlfn.SWITCH(AD1511,"PALETTE",BM1511*BR1511,
"")</f>
        <v>1.44</v>
      </c>
      <c r="AF1511" s="19"/>
      <c r="AG1511" s="20" t="str">
        <f t="shared" si="299"/>
        <v/>
      </c>
      <c r="AH1511" s="20"/>
      <c r="AI1511" s="15">
        <f t="shared" si="306"/>
        <v>1.44</v>
      </c>
      <c r="AJ1511" s="9"/>
      <c r="AK1511" s="9"/>
      <c r="AL1511" s="9"/>
      <c r="AM1511" s="9"/>
      <c r="AN1511" s="9"/>
      <c r="AO1511" s="9"/>
      <c r="AP1511" s="9"/>
      <c r="AQ1511" s="9"/>
      <c r="AR1511" s="9"/>
      <c r="AS1511" s="9"/>
      <c r="AT1511" s="9"/>
      <c r="AU1511" s="9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9"/>
      <c r="BG1511" s="9"/>
      <c r="BH1511" s="9"/>
      <c r="BI1511" s="9"/>
      <c r="BJ1511" s="9" t="s">
        <v>30</v>
      </c>
      <c r="BK1511" s="29" t="s">
        <v>31</v>
      </c>
      <c r="BL1511" s="9" t="str">
        <f t="shared" si="307"/>
        <v xml:space="preserve"> 1</v>
      </c>
      <c r="BM1511" s="9">
        <v>0.06</v>
      </c>
      <c r="BN1511" s="15">
        <f t="shared" si="301"/>
        <v>16.666666666666668</v>
      </c>
      <c r="BO1511" s="9">
        <v>1</v>
      </c>
      <c r="BP1511" s="9">
        <v>0</v>
      </c>
      <c r="BQ1511" s="9">
        <v>24</v>
      </c>
      <c r="BR1511" s="9">
        <f t="shared" si="304"/>
        <v>24</v>
      </c>
      <c r="BS1511" s="9">
        <v>520</v>
      </c>
      <c r="BT1511" s="9" t="s">
        <v>32</v>
      </c>
      <c r="BU1511" s="9"/>
      <c r="BV1511" s="9"/>
      <c r="BW1511" s="9">
        <v>220</v>
      </c>
      <c r="BX1511" s="9">
        <v>6000</v>
      </c>
      <c r="BY1511" s="9"/>
      <c r="BZ1511" s="9"/>
      <c r="CA1511" s="9">
        <v>1</v>
      </c>
      <c r="CB1511" s="9">
        <v>48.05</v>
      </c>
      <c r="CC1511" s="9">
        <v>520</v>
      </c>
      <c r="CD1511" s="9">
        <v>420</v>
      </c>
      <c r="CE1511" s="9">
        <f t="shared" si="308"/>
        <v>570</v>
      </c>
      <c r="CF1511" s="9">
        <v>880</v>
      </c>
      <c r="CG1511" s="9">
        <v>6000</v>
      </c>
      <c r="CH1511" s="9">
        <v>1153.1500000000001</v>
      </c>
      <c r="CI1511" s="9" t="s">
        <v>33</v>
      </c>
      <c r="CJ1511" s="15">
        <f t="shared" si="305"/>
        <v>4.1228070175438596</v>
      </c>
      <c r="CK1511" s="9"/>
      <c r="CL1511" s="9"/>
      <c r="CM1511" s="9"/>
      <c r="CN1511" s="9"/>
      <c r="CO1511" s="9"/>
      <c r="CP1511" s="9"/>
      <c r="CQ1511" s="9"/>
      <c r="CR1511" s="9"/>
      <c r="CS1511" s="9"/>
      <c r="CT1511" s="9"/>
      <c r="CU1511" s="9"/>
      <c r="CV1511" s="9"/>
      <c r="CW1511" s="9"/>
      <c r="CX1511" s="9"/>
      <c r="CY1511" s="9"/>
      <c r="CZ1511" s="9"/>
      <c r="DA1511" s="9"/>
      <c r="DB1511" s="9"/>
      <c r="DC1511" s="9"/>
    </row>
    <row r="1512" spans="1:107" ht="18.649999999999999" customHeight="1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10"/>
      <c r="N1512" s="9"/>
      <c r="O1512" s="9"/>
      <c r="P1512" s="9"/>
      <c r="Q1512" s="9"/>
      <c r="R1512" s="9"/>
      <c r="S1512" s="9">
        <v>145</v>
      </c>
      <c r="T1512" s="9">
        <f t="shared" si="302"/>
        <v>1.4500000000000001E-2</v>
      </c>
      <c r="U1512" s="9">
        <v>145</v>
      </c>
      <c r="V1512" s="9">
        <f t="shared" si="298"/>
        <v>0.14499999999999999</v>
      </c>
      <c r="W1512" s="9">
        <v>2.4</v>
      </c>
      <c r="X1512" s="9">
        <v>2400</v>
      </c>
      <c r="Y1512" s="9" t="s">
        <v>39</v>
      </c>
      <c r="Z1512" s="9" t="s">
        <v>45</v>
      </c>
      <c r="AA1512" s="11">
        <v>807.85</v>
      </c>
      <c r="AB1512" s="11" t="s">
        <v>59</v>
      </c>
      <c r="AC1512" s="12" t="str">
        <f t="shared" si="300"/>
        <v/>
      </c>
      <c r="AD1512" s="12" t="s">
        <v>54</v>
      </c>
      <c r="AE1512" s="27">
        <f t="shared" si="303"/>
        <v>0.42</v>
      </c>
      <c r="AF1512" s="19"/>
      <c r="AG1512" s="20" t="str">
        <f t="shared" si="299"/>
        <v/>
      </c>
      <c r="AH1512" s="20"/>
      <c r="AI1512" s="15">
        <f t="shared" si="306"/>
        <v>0.42</v>
      </c>
      <c r="AJ1512" s="9"/>
      <c r="AK1512" s="9"/>
      <c r="AL1512" s="9"/>
      <c r="AM1512" s="9"/>
      <c r="AN1512" s="9"/>
      <c r="AO1512" s="9"/>
      <c r="AP1512" s="9"/>
      <c r="AQ1512" s="9"/>
      <c r="AR1512" s="9"/>
      <c r="AS1512" s="9"/>
      <c r="AT1512" s="9"/>
      <c r="AU1512" s="9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9"/>
      <c r="BG1512" s="9"/>
      <c r="BH1512" s="9"/>
      <c r="BI1512" s="9"/>
      <c r="BJ1512" s="9" t="s">
        <v>30</v>
      </c>
      <c r="BK1512" s="9" t="s">
        <v>31</v>
      </c>
      <c r="BL1512" s="9" t="str">
        <f t="shared" si="307"/>
        <v xml:space="preserve"> 1</v>
      </c>
      <c r="BM1512" s="9">
        <v>0.02</v>
      </c>
      <c r="BN1512" s="15">
        <f t="shared" si="301"/>
        <v>50</v>
      </c>
      <c r="BO1512" s="9">
        <v>1</v>
      </c>
      <c r="BP1512" s="9">
        <v>1</v>
      </c>
      <c r="BQ1512" s="9">
        <v>21</v>
      </c>
      <c r="BR1512" s="9">
        <f t="shared" si="304"/>
        <v>21</v>
      </c>
      <c r="BS1512" s="9">
        <v>520</v>
      </c>
      <c r="BT1512" s="9" t="s">
        <v>32</v>
      </c>
      <c r="BU1512" s="9"/>
      <c r="BV1512" s="9">
        <v>145</v>
      </c>
      <c r="BW1512" s="9">
        <v>145</v>
      </c>
      <c r="BX1512" s="9">
        <v>2400</v>
      </c>
      <c r="BY1512" s="9">
        <v>7</v>
      </c>
      <c r="BZ1512" s="9">
        <v>3</v>
      </c>
      <c r="CA1512" s="9">
        <v>1</v>
      </c>
      <c r="CB1512" s="9">
        <v>26.24</v>
      </c>
      <c r="CC1512" s="9">
        <v>520</v>
      </c>
      <c r="CD1512" s="9">
        <v>435</v>
      </c>
      <c r="CE1512" s="9">
        <f t="shared" si="308"/>
        <v>585</v>
      </c>
      <c r="CF1512" s="9">
        <v>1015</v>
      </c>
      <c r="CG1512" s="9">
        <v>2400</v>
      </c>
      <c r="CH1512" s="9">
        <v>551.02</v>
      </c>
      <c r="CI1512" s="9" t="s">
        <v>33</v>
      </c>
      <c r="CJ1512" s="15">
        <f t="shared" si="305"/>
        <v>4.017094017094017</v>
      </c>
      <c r="CK1512" s="9"/>
      <c r="CL1512" s="9"/>
      <c r="CM1512" s="9"/>
      <c r="CN1512" s="9"/>
      <c r="CO1512" s="9"/>
      <c r="CP1512" s="9"/>
      <c r="CQ1512" s="9"/>
      <c r="CR1512" s="9"/>
      <c r="CS1512" s="9"/>
      <c r="CT1512" s="9"/>
      <c r="CU1512" s="9"/>
      <c r="CV1512" s="9"/>
      <c r="CW1512" s="9"/>
      <c r="CX1512" s="9"/>
      <c r="CY1512" s="9"/>
      <c r="CZ1512" s="9"/>
      <c r="DA1512" s="9"/>
      <c r="DB1512" s="9"/>
      <c r="DC1512" s="9"/>
    </row>
    <row r="1513" spans="1:107" ht="18.649999999999999" customHeight="1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10"/>
      <c r="N1513" s="9"/>
      <c r="O1513" s="9"/>
      <c r="P1513" s="9"/>
      <c r="Q1513" s="9"/>
      <c r="R1513" s="9"/>
      <c r="S1513" s="9">
        <v>145</v>
      </c>
      <c r="T1513" s="9">
        <f t="shared" si="302"/>
        <v>1.4500000000000001E-2</v>
      </c>
      <c r="U1513" s="9">
        <v>145</v>
      </c>
      <c r="V1513" s="9">
        <f t="shared" si="298"/>
        <v>0.14499999999999999</v>
      </c>
      <c r="W1513" s="9">
        <v>3</v>
      </c>
      <c r="X1513" s="9">
        <v>3000</v>
      </c>
      <c r="Y1513" s="9" t="s">
        <v>39</v>
      </c>
      <c r="Z1513" s="9" t="s">
        <v>45</v>
      </c>
      <c r="AA1513" s="11">
        <v>807.85</v>
      </c>
      <c r="AB1513" s="11" t="s">
        <v>59</v>
      </c>
      <c r="AC1513" s="12" t="str">
        <f t="shared" si="300"/>
        <v/>
      </c>
      <c r="AD1513" s="12" t="s">
        <v>54</v>
      </c>
      <c r="AE1513" s="27">
        <f t="shared" si="303"/>
        <v>0.63</v>
      </c>
      <c r="AF1513" s="19"/>
      <c r="AG1513" s="20" t="str">
        <f t="shared" si="299"/>
        <v/>
      </c>
      <c r="AH1513" s="20"/>
      <c r="AI1513" s="15">
        <f t="shared" si="306"/>
        <v>0.63</v>
      </c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 t="s">
        <v>30</v>
      </c>
      <c r="BK1513" s="9" t="s">
        <v>31</v>
      </c>
      <c r="BL1513" s="9" t="str">
        <f t="shared" si="307"/>
        <v xml:space="preserve"> 1</v>
      </c>
      <c r="BM1513" s="9">
        <v>0.03</v>
      </c>
      <c r="BN1513" s="15">
        <f t="shared" si="301"/>
        <v>33.333333333333336</v>
      </c>
      <c r="BO1513" s="9">
        <v>1</v>
      </c>
      <c r="BP1513" s="9">
        <v>1</v>
      </c>
      <c r="BQ1513" s="9">
        <v>21</v>
      </c>
      <c r="BR1513" s="9">
        <f t="shared" si="304"/>
        <v>21</v>
      </c>
      <c r="BS1513" s="9">
        <v>520</v>
      </c>
      <c r="BT1513" s="9" t="s">
        <v>32</v>
      </c>
      <c r="BU1513" s="9"/>
      <c r="BV1513" s="9">
        <v>145</v>
      </c>
      <c r="BW1513" s="9">
        <v>145</v>
      </c>
      <c r="BX1513" s="9">
        <v>3000</v>
      </c>
      <c r="BY1513" s="9">
        <v>7</v>
      </c>
      <c r="BZ1513" s="9">
        <v>3</v>
      </c>
      <c r="CA1513" s="9">
        <v>1</v>
      </c>
      <c r="CB1513" s="9">
        <v>32.799999999999997</v>
      </c>
      <c r="CC1513" s="9">
        <v>520</v>
      </c>
      <c r="CD1513" s="9">
        <v>435</v>
      </c>
      <c r="CE1513" s="9">
        <f t="shared" si="308"/>
        <v>585</v>
      </c>
      <c r="CF1513" s="9">
        <v>1015</v>
      </c>
      <c r="CG1513" s="9">
        <v>3000</v>
      </c>
      <c r="CH1513" s="9">
        <v>688.78</v>
      </c>
      <c r="CI1513" s="9" t="s">
        <v>33</v>
      </c>
      <c r="CJ1513" s="15">
        <f t="shared" si="305"/>
        <v>4.017094017094017</v>
      </c>
      <c r="CK1513" s="9"/>
      <c r="CL1513" s="9"/>
      <c r="CM1513" s="9"/>
      <c r="CN1513" s="9"/>
      <c r="CO1513" s="9"/>
      <c r="CP1513" s="9"/>
      <c r="CQ1513" s="9"/>
      <c r="CR1513" s="9"/>
      <c r="CS1513" s="9"/>
      <c r="CT1513" s="9"/>
      <c r="CU1513" s="9"/>
      <c r="CV1513" s="9"/>
      <c r="CW1513" s="9"/>
      <c r="CX1513" s="9"/>
      <c r="CY1513" s="9"/>
      <c r="CZ1513" s="9"/>
      <c r="DA1513" s="9"/>
      <c r="DB1513" s="9"/>
      <c r="DC1513" s="9"/>
    </row>
    <row r="1514" spans="1:107" ht="18.649999999999999" customHeight="1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10"/>
      <c r="N1514" s="9"/>
      <c r="O1514" s="9"/>
      <c r="P1514" s="9"/>
      <c r="Q1514" s="9"/>
      <c r="R1514" s="9"/>
      <c r="S1514" s="9">
        <v>115</v>
      </c>
      <c r="T1514" s="9">
        <f t="shared" si="302"/>
        <v>1.15E-2</v>
      </c>
      <c r="U1514" s="9">
        <v>115</v>
      </c>
      <c r="V1514" s="9">
        <f t="shared" ref="V1514:V1577" si="309">U1514*0.001</f>
        <v>0.115</v>
      </c>
      <c r="W1514" s="9">
        <v>2.4</v>
      </c>
      <c r="X1514" s="9">
        <v>2400</v>
      </c>
      <c r="Y1514" s="9" t="s">
        <v>39</v>
      </c>
      <c r="Z1514" s="9" t="s">
        <v>45</v>
      </c>
      <c r="AA1514" s="11">
        <v>807.85</v>
      </c>
      <c r="AB1514" s="11" t="s">
        <v>59</v>
      </c>
      <c r="AC1514" s="12" t="str">
        <f t="shared" si="300"/>
        <v/>
      </c>
      <c r="AD1514" s="12" t="s">
        <v>54</v>
      </c>
      <c r="AE1514" s="27">
        <f t="shared" si="303"/>
        <v>0.48</v>
      </c>
      <c r="AF1514" s="19"/>
      <c r="AG1514" s="20" t="str">
        <f t="shared" si="299"/>
        <v/>
      </c>
      <c r="AH1514" s="20"/>
      <c r="AI1514" s="15">
        <f t="shared" si="306"/>
        <v>0.48</v>
      </c>
      <c r="AJ1514" s="9"/>
      <c r="AK1514" s="9"/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9"/>
      <c r="BG1514" s="9"/>
      <c r="BH1514" s="9"/>
      <c r="BI1514" s="9"/>
      <c r="BJ1514" s="9" t="s">
        <v>30</v>
      </c>
      <c r="BK1514" s="9" t="s">
        <v>31</v>
      </c>
      <c r="BL1514" s="9" t="str">
        <f t="shared" si="307"/>
        <v xml:space="preserve"> 1</v>
      </c>
      <c r="BM1514" s="9">
        <v>0.02</v>
      </c>
      <c r="BN1514" s="15">
        <f t="shared" si="301"/>
        <v>50</v>
      </c>
      <c r="BO1514" s="9">
        <v>1</v>
      </c>
      <c r="BP1514" s="9">
        <v>1</v>
      </c>
      <c r="BQ1514" s="9">
        <v>24</v>
      </c>
      <c r="BR1514" s="9">
        <f t="shared" si="304"/>
        <v>24</v>
      </c>
      <c r="BS1514" s="9">
        <v>520</v>
      </c>
      <c r="BT1514" s="9" t="s">
        <v>32</v>
      </c>
      <c r="BU1514" s="9"/>
      <c r="BV1514" s="9">
        <v>115</v>
      </c>
      <c r="BW1514" s="9">
        <v>115</v>
      </c>
      <c r="BX1514" s="9">
        <v>2400</v>
      </c>
      <c r="BY1514" s="9">
        <v>8</v>
      </c>
      <c r="BZ1514" s="9">
        <v>3</v>
      </c>
      <c r="CA1514" s="9">
        <v>1</v>
      </c>
      <c r="CB1514" s="9">
        <v>16.5</v>
      </c>
      <c r="CC1514" s="9">
        <v>520</v>
      </c>
      <c r="CD1514" s="9">
        <v>345</v>
      </c>
      <c r="CE1514" s="9">
        <f t="shared" si="308"/>
        <v>495</v>
      </c>
      <c r="CF1514" s="9">
        <v>920</v>
      </c>
      <c r="CG1514" s="9">
        <v>2400</v>
      </c>
      <c r="CH1514" s="9">
        <v>396.12</v>
      </c>
      <c r="CI1514" s="9" t="s">
        <v>33</v>
      </c>
      <c r="CJ1514" s="15">
        <f t="shared" si="305"/>
        <v>4.7474747474747474</v>
      </c>
      <c r="CK1514" s="9"/>
      <c r="CL1514" s="9"/>
      <c r="CM1514" s="9"/>
      <c r="CN1514" s="9"/>
      <c r="CO1514" s="9"/>
      <c r="CP1514" s="9"/>
      <c r="CQ1514" s="9"/>
      <c r="CR1514" s="9"/>
      <c r="CS1514" s="9"/>
      <c r="CT1514" s="9"/>
      <c r="CU1514" s="9"/>
      <c r="CV1514" s="9"/>
      <c r="CW1514" s="9"/>
      <c r="CX1514" s="9"/>
      <c r="CY1514" s="9"/>
      <c r="CZ1514" s="9"/>
      <c r="DA1514" s="9"/>
      <c r="DB1514" s="9"/>
      <c r="DC1514" s="9"/>
    </row>
    <row r="1515" spans="1:107" ht="18.649999999999999" customHeight="1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10"/>
      <c r="N1515" s="9"/>
      <c r="O1515" s="9"/>
      <c r="P1515" s="9"/>
      <c r="Q1515" s="9"/>
      <c r="R1515" s="9"/>
      <c r="S1515" s="9">
        <v>115</v>
      </c>
      <c r="T1515" s="9">
        <f t="shared" si="302"/>
        <v>1.15E-2</v>
      </c>
      <c r="U1515" s="9">
        <v>115</v>
      </c>
      <c r="V1515" s="9">
        <f t="shared" si="309"/>
        <v>0.115</v>
      </c>
      <c r="W1515" s="9">
        <v>3</v>
      </c>
      <c r="X1515" s="9">
        <v>3000</v>
      </c>
      <c r="Y1515" s="9" t="s">
        <v>39</v>
      </c>
      <c r="Z1515" s="9" t="s">
        <v>45</v>
      </c>
      <c r="AA1515" s="11">
        <v>807.85</v>
      </c>
      <c r="AB1515" s="11" t="s">
        <v>59</v>
      </c>
      <c r="AC1515" s="12" t="str">
        <f t="shared" si="300"/>
        <v/>
      </c>
      <c r="AD1515" s="12" t="s">
        <v>54</v>
      </c>
      <c r="AE1515" s="27">
        <f t="shared" si="303"/>
        <v>0.72</v>
      </c>
      <c r="AF1515" s="19"/>
      <c r="AG1515" s="20" t="str">
        <f t="shared" si="299"/>
        <v/>
      </c>
      <c r="AH1515" s="20"/>
      <c r="AI1515" s="15">
        <f t="shared" si="306"/>
        <v>0.72</v>
      </c>
      <c r="AJ1515" s="9"/>
      <c r="AK1515" s="9"/>
      <c r="AL1515" s="9"/>
      <c r="AM1515" s="9"/>
      <c r="AN1515" s="9"/>
      <c r="AO1515" s="9"/>
      <c r="AP1515" s="9"/>
      <c r="AQ1515" s="9"/>
      <c r="AR1515" s="9"/>
      <c r="AS1515" s="9"/>
      <c r="AT1515" s="9"/>
      <c r="AU1515" s="9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9"/>
      <c r="BG1515" s="9"/>
      <c r="BH1515" s="9"/>
      <c r="BI1515" s="9"/>
      <c r="BJ1515" s="9" t="s">
        <v>30</v>
      </c>
      <c r="BK1515" s="9" t="s">
        <v>31</v>
      </c>
      <c r="BL1515" s="9" t="str">
        <f t="shared" si="307"/>
        <v xml:space="preserve"> 1</v>
      </c>
      <c r="BM1515" s="9">
        <v>0.03</v>
      </c>
      <c r="BN1515" s="15">
        <f t="shared" si="301"/>
        <v>33.333333333333336</v>
      </c>
      <c r="BO1515" s="9">
        <v>1</v>
      </c>
      <c r="BP1515" s="9">
        <v>1</v>
      </c>
      <c r="BQ1515" s="9">
        <v>24</v>
      </c>
      <c r="BR1515" s="9">
        <f t="shared" si="304"/>
        <v>24</v>
      </c>
      <c r="BS1515" s="9">
        <v>520</v>
      </c>
      <c r="BT1515" s="9" t="s">
        <v>32</v>
      </c>
      <c r="BU1515" s="9"/>
      <c r="BV1515" s="9">
        <v>115</v>
      </c>
      <c r="BW1515" s="9">
        <v>115</v>
      </c>
      <c r="BX1515" s="9">
        <v>3000</v>
      </c>
      <c r="BY1515" s="9">
        <v>8</v>
      </c>
      <c r="BZ1515" s="9">
        <v>3</v>
      </c>
      <c r="CA1515" s="9">
        <v>1</v>
      </c>
      <c r="CB1515" s="9">
        <v>20.63</v>
      </c>
      <c r="CC1515" s="9">
        <v>520</v>
      </c>
      <c r="CD1515" s="9">
        <v>345</v>
      </c>
      <c r="CE1515" s="9">
        <f t="shared" si="308"/>
        <v>495</v>
      </c>
      <c r="CF1515" s="9">
        <v>920</v>
      </c>
      <c r="CG1515" s="9">
        <v>3000</v>
      </c>
      <c r="CH1515" s="9">
        <v>495.14</v>
      </c>
      <c r="CI1515" s="9" t="s">
        <v>33</v>
      </c>
      <c r="CJ1515" s="15">
        <f t="shared" si="305"/>
        <v>4.7474747474747474</v>
      </c>
      <c r="CK1515" s="9"/>
      <c r="CL1515" s="9"/>
      <c r="CM1515" s="9"/>
      <c r="CN1515" s="9"/>
      <c r="CO1515" s="9"/>
      <c r="CP1515" s="9"/>
      <c r="CQ1515" s="9"/>
      <c r="CR1515" s="9"/>
      <c r="CS1515" s="9"/>
      <c r="CT1515" s="9"/>
      <c r="CU1515" s="9"/>
      <c r="CV1515" s="9"/>
      <c r="CW1515" s="9"/>
      <c r="CX1515" s="9"/>
      <c r="CY1515" s="9"/>
      <c r="CZ1515" s="9"/>
      <c r="DA1515" s="9"/>
      <c r="DB1515" s="9"/>
      <c r="DC1515" s="9"/>
    </row>
    <row r="1516" spans="1:107" ht="18.649999999999999" customHeight="1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10"/>
      <c r="N1516" s="9"/>
      <c r="O1516" s="9"/>
      <c r="P1516" s="9"/>
      <c r="Q1516" s="9"/>
      <c r="R1516" s="9"/>
      <c r="S1516" s="9">
        <v>45</v>
      </c>
      <c r="T1516" s="9">
        <f t="shared" si="302"/>
        <v>4.5000000000000005E-3</v>
      </c>
      <c r="U1516" s="9">
        <v>95</v>
      </c>
      <c r="V1516" s="9">
        <f t="shared" si="309"/>
        <v>9.5000000000000001E-2</v>
      </c>
      <c r="W1516" s="9">
        <v>3</v>
      </c>
      <c r="X1516" s="9">
        <v>3000</v>
      </c>
      <c r="Y1516" s="9" t="s">
        <v>39</v>
      </c>
      <c r="Z1516" s="9" t="s">
        <v>45</v>
      </c>
      <c r="AA1516" s="11">
        <v>807.85</v>
      </c>
      <c r="AB1516" s="11" t="s">
        <v>59</v>
      </c>
      <c r="AC1516" s="12" t="str">
        <f t="shared" si="300"/>
        <v/>
      </c>
      <c r="AD1516" s="12" t="s">
        <v>54</v>
      </c>
      <c r="AE1516" s="27">
        <f t="shared" si="303"/>
        <v>2.6999999999999997</v>
      </c>
      <c r="AF1516" s="19"/>
      <c r="AG1516" s="20" t="str">
        <f t="shared" si="299"/>
        <v/>
      </c>
      <c r="AH1516" s="20"/>
      <c r="AI1516" s="15">
        <f t="shared" si="306"/>
        <v>2.6999999999999997</v>
      </c>
      <c r="AJ1516" s="9"/>
      <c r="AK1516" s="9"/>
      <c r="AL1516" s="9"/>
      <c r="AM1516" s="9"/>
      <c r="AN1516" s="9"/>
      <c r="AO1516" s="9"/>
      <c r="AP1516" s="9"/>
      <c r="AQ1516" s="9"/>
      <c r="AR1516" s="9"/>
      <c r="AS1516" s="9"/>
      <c r="AT1516" s="9"/>
      <c r="AU1516" s="9"/>
      <c r="AV1516" s="9"/>
      <c r="AW1516" s="9"/>
      <c r="AX1516" s="9"/>
      <c r="AY1516" s="9"/>
      <c r="AZ1516" s="9"/>
      <c r="BA1516" s="9"/>
      <c r="BB1516" s="9"/>
      <c r="BC1516" s="9"/>
      <c r="BD1516" s="9"/>
      <c r="BE1516" s="9"/>
      <c r="BF1516" s="9"/>
      <c r="BG1516" s="9"/>
      <c r="BH1516" s="9"/>
      <c r="BI1516" s="9"/>
      <c r="BJ1516" s="9" t="s">
        <v>30</v>
      </c>
      <c r="BK1516" s="9" t="s">
        <v>31</v>
      </c>
      <c r="BL1516" s="9" t="str">
        <f t="shared" si="307"/>
        <v xml:space="preserve"> 1</v>
      </c>
      <c r="BM1516" s="9">
        <v>0.03</v>
      </c>
      <c r="BN1516" s="15">
        <f t="shared" si="301"/>
        <v>33.333333333333336</v>
      </c>
      <c r="BO1516" s="9">
        <v>1</v>
      </c>
      <c r="BP1516" s="9">
        <v>1</v>
      </c>
      <c r="BQ1516" s="9">
        <v>90</v>
      </c>
      <c r="BR1516" s="9">
        <f t="shared" si="304"/>
        <v>90</v>
      </c>
      <c r="BS1516" s="9">
        <v>520</v>
      </c>
      <c r="BT1516" s="9" t="s">
        <v>32</v>
      </c>
      <c r="BU1516" s="9"/>
      <c r="BV1516" s="9">
        <v>45</v>
      </c>
      <c r="BW1516" s="9">
        <v>95</v>
      </c>
      <c r="BX1516" s="9">
        <v>3000</v>
      </c>
      <c r="BY1516" s="9">
        <v>10</v>
      </c>
      <c r="BZ1516" s="9">
        <v>9</v>
      </c>
      <c r="CA1516" s="9">
        <v>1</v>
      </c>
      <c r="CB1516" s="9">
        <v>6.67</v>
      </c>
      <c r="CC1516" s="9">
        <v>520</v>
      </c>
      <c r="CD1516" s="9">
        <v>405</v>
      </c>
      <c r="CE1516" s="9">
        <f t="shared" si="308"/>
        <v>555</v>
      </c>
      <c r="CF1516" s="9">
        <v>950</v>
      </c>
      <c r="CG1516" s="9">
        <v>3000</v>
      </c>
      <c r="CH1516" s="9">
        <v>600.21</v>
      </c>
      <c r="CI1516" s="9" t="s">
        <v>33</v>
      </c>
      <c r="CJ1516" s="15">
        <f t="shared" si="305"/>
        <v>4.2342342342342345</v>
      </c>
      <c r="CK1516" s="9"/>
      <c r="CL1516" s="9"/>
      <c r="CM1516" s="9"/>
      <c r="CN1516" s="9"/>
      <c r="CO1516" s="9"/>
      <c r="CP1516" s="9"/>
      <c r="CQ1516" s="9"/>
      <c r="CR1516" s="9"/>
      <c r="CS1516" s="9"/>
      <c r="CT1516" s="9"/>
      <c r="CU1516" s="9"/>
      <c r="CV1516" s="9"/>
      <c r="CW1516" s="9"/>
      <c r="CX1516" s="9"/>
      <c r="CY1516" s="9"/>
      <c r="CZ1516" s="9"/>
      <c r="DA1516" s="9"/>
      <c r="DB1516" s="9"/>
      <c r="DC1516" s="9"/>
    </row>
    <row r="1517" spans="1:107" ht="18.649999999999999" customHeight="1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10"/>
      <c r="N1517" s="9"/>
      <c r="O1517" s="9"/>
      <c r="P1517" s="9"/>
      <c r="Q1517" s="9"/>
      <c r="R1517" s="9"/>
      <c r="S1517" s="9">
        <v>45</v>
      </c>
      <c r="T1517" s="9">
        <f t="shared" si="302"/>
        <v>4.5000000000000005E-3</v>
      </c>
      <c r="U1517" s="9">
        <v>95</v>
      </c>
      <c r="V1517" s="9">
        <f t="shared" si="309"/>
        <v>9.5000000000000001E-2</v>
      </c>
      <c r="W1517" s="9">
        <v>3.3</v>
      </c>
      <c r="X1517" s="9">
        <v>3300</v>
      </c>
      <c r="Y1517" s="9" t="s">
        <v>39</v>
      </c>
      <c r="Z1517" s="9" t="s">
        <v>45</v>
      </c>
      <c r="AA1517" s="11">
        <v>807.85</v>
      </c>
      <c r="AB1517" s="11" t="s">
        <v>59</v>
      </c>
      <c r="AC1517" s="12" t="str">
        <f t="shared" si="300"/>
        <v/>
      </c>
      <c r="AD1517" s="12" t="s">
        <v>54</v>
      </c>
      <c r="AE1517" s="27">
        <f t="shared" si="303"/>
        <v>2.6999999999999997</v>
      </c>
      <c r="AF1517" s="19"/>
      <c r="AG1517" s="20" t="str">
        <f t="shared" si="299"/>
        <v/>
      </c>
      <c r="AH1517" s="20"/>
      <c r="AI1517" s="15">
        <f t="shared" si="306"/>
        <v>2.6999999999999997</v>
      </c>
      <c r="AJ1517" s="9"/>
      <c r="AK1517" s="9"/>
      <c r="AL1517" s="9"/>
      <c r="AM1517" s="9"/>
      <c r="AN1517" s="9"/>
      <c r="AO1517" s="9"/>
      <c r="AP1517" s="9"/>
      <c r="AQ1517" s="9"/>
      <c r="AR1517" s="9"/>
      <c r="AS1517" s="9"/>
      <c r="AT1517" s="9"/>
      <c r="AU1517" s="9"/>
      <c r="AV1517" s="9"/>
      <c r="AW1517" s="9"/>
      <c r="AX1517" s="9"/>
      <c r="AY1517" s="9"/>
      <c r="AZ1517" s="9"/>
      <c r="BA1517" s="9"/>
      <c r="BB1517" s="9"/>
      <c r="BC1517" s="9"/>
      <c r="BD1517" s="9"/>
      <c r="BE1517" s="9"/>
      <c r="BF1517" s="9"/>
      <c r="BG1517" s="9"/>
      <c r="BH1517" s="9"/>
      <c r="BI1517" s="9"/>
      <c r="BJ1517" s="9" t="s">
        <v>30</v>
      </c>
      <c r="BK1517" s="9" t="s">
        <v>31</v>
      </c>
      <c r="BL1517" s="9" t="str">
        <f t="shared" si="307"/>
        <v xml:space="preserve"> 1</v>
      </c>
      <c r="BM1517" s="9">
        <v>0.03</v>
      </c>
      <c r="BN1517" s="15">
        <f t="shared" si="301"/>
        <v>33.333333333333336</v>
      </c>
      <c r="BO1517" s="9">
        <v>1</v>
      </c>
      <c r="BP1517" s="9">
        <v>1</v>
      </c>
      <c r="BQ1517" s="9">
        <v>90</v>
      </c>
      <c r="BR1517" s="9">
        <f t="shared" si="304"/>
        <v>90</v>
      </c>
      <c r="BS1517" s="9">
        <v>520</v>
      </c>
      <c r="BT1517" s="9" t="s">
        <v>32</v>
      </c>
      <c r="BU1517" s="9"/>
      <c r="BV1517" s="9">
        <v>45</v>
      </c>
      <c r="BW1517" s="9">
        <v>95</v>
      </c>
      <c r="BX1517" s="9">
        <v>3300</v>
      </c>
      <c r="BY1517" s="9">
        <v>10</v>
      </c>
      <c r="BZ1517" s="9">
        <v>9</v>
      </c>
      <c r="CA1517" s="9">
        <v>1</v>
      </c>
      <c r="CB1517" s="9">
        <v>7.34</v>
      </c>
      <c r="CC1517" s="9">
        <v>520</v>
      </c>
      <c r="CD1517" s="9">
        <v>405</v>
      </c>
      <c r="CE1517" s="9">
        <f t="shared" si="308"/>
        <v>555</v>
      </c>
      <c r="CF1517" s="9">
        <v>950</v>
      </c>
      <c r="CG1517" s="9">
        <v>3300</v>
      </c>
      <c r="CH1517" s="9">
        <v>660.23</v>
      </c>
      <c r="CI1517" s="9" t="s">
        <v>33</v>
      </c>
      <c r="CJ1517" s="15">
        <f t="shared" si="305"/>
        <v>4.2342342342342345</v>
      </c>
      <c r="CK1517" s="9"/>
      <c r="CL1517" s="9"/>
      <c r="CM1517" s="9"/>
      <c r="CN1517" s="9"/>
      <c r="CO1517" s="9"/>
      <c r="CP1517" s="9"/>
      <c r="CQ1517" s="9"/>
      <c r="CR1517" s="9"/>
      <c r="CS1517" s="9"/>
      <c r="CT1517" s="9"/>
      <c r="CU1517" s="9"/>
      <c r="CV1517" s="9"/>
      <c r="CW1517" s="9"/>
      <c r="CX1517" s="9"/>
      <c r="CY1517" s="9"/>
      <c r="CZ1517" s="9"/>
      <c r="DA1517" s="9"/>
      <c r="DB1517" s="9"/>
      <c r="DC1517" s="9"/>
    </row>
    <row r="1518" spans="1:107" ht="18.649999999999999" customHeight="1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10"/>
      <c r="N1518" s="9"/>
      <c r="O1518" s="9"/>
      <c r="P1518" s="9"/>
      <c r="Q1518" s="9"/>
      <c r="R1518" s="9"/>
      <c r="S1518" s="9">
        <v>45</v>
      </c>
      <c r="T1518" s="9">
        <f t="shared" si="302"/>
        <v>4.5000000000000005E-3</v>
      </c>
      <c r="U1518" s="9">
        <v>95</v>
      </c>
      <c r="V1518" s="9">
        <f t="shared" si="309"/>
        <v>9.5000000000000001E-2</v>
      </c>
      <c r="W1518" s="9">
        <v>3.6</v>
      </c>
      <c r="X1518" s="9">
        <v>3600</v>
      </c>
      <c r="Y1518" s="9" t="s">
        <v>39</v>
      </c>
      <c r="Z1518" s="9" t="s">
        <v>45</v>
      </c>
      <c r="AA1518" s="11">
        <v>807.85</v>
      </c>
      <c r="AB1518" s="11" t="s">
        <v>59</v>
      </c>
      <c r="AC1518" s="12" t="str">
        <f t="shared" si="300"/>
        <v/>
      </c>
      <c r="AD1518" s="12" t="s">
        <v>54</v>
      </c>
      <c r="AE1518" s="27">
        <f t="shared" si="303"/>
        <v>3.6</v>
      </c>
      <c r="AF1518" s="19"/>
      <c r="AG1518" s="20" t="str">
        <f t="shared" si="299"/>
        <v/>
      </c>
      <c r="AH1518" s="20"/>
      <c r="AI1518" s="15">
        <f t="shared" si="306"/>
        <v>3.6</v>
      </c>
      <c r="AJ1518" s="9"/>
      <c r="AK1518" s="9"/>
      <c r="AL1518" s="9"/>
      <c r="AM1518" s="9"/>
      <c r="AN1518" s="9"/>
      <c r="AO1518" s="9"/>
      <c r="AP1518" s="9"/>
      <c r="AQ1518" s="9"/>
      <c r="AR1518" s="9"/>
      <c r="AS1518" s="9"/>
      <c r="AT1518" s="9"/>
      <c r="AU1518" s="9"/>
      <c r="AV1518" s="9"/>
      <c r="AW1518" s="9"/>
      <c r="AX1518" s="9"/>
      <c r="AY1518" s="9"/>
      <c r="AZ1518" s="9"/>
      <c r="BA1518" s="9"/>
      <c r="BB1518" s="9"/>
      <c r="BC1518" s="9"/>
      <c r="BD1518" s="9"/>
      <c r="BE1518" s="9"/>
      <c r="BF1518" s="9"/>
      <c r="BG1518" s="9"/>
      <c r="BH1518" s="9"/>
      <c r="BI1518" s="9"/>
      <c r="BJ1518" s="9" t="s">
        <v>30</v>
      </c>
      <c r="BK1518" s="9" t="s">
        <v>31</v>
      </c>
      <c r="BL1518" s="9" t="str">
        <f t="shared" si="307"/>
        <v xml:space="preserve"> 1</v>
      </c>
      <c r="BM1518" s="9">
        <v>0.04</v>
      </c>
      <c r="BN1518" s="15">
        <f t="shared" si="301"/>
        <v>25</v>
      </c>
      <c r="BO1518" s="9">
        <v>1</v>
      </c>
      <c r="BP1518" s="9">
        <v>1</v>
      </c>
      <c r="BQ1518" s="9">
        <v>90</v>
      </c>
      <c r="BR1518" s="9">
        <f t="shared" si="304"/>
        <v>90</v>
      </c>
      <c r="BS1518" s="9">
        <v>520</v>
      </c>
      <c r="BT1518" s="9" t="s">
        <v>32</v>
      </c>
      <c r="BU1518" s="9"/>
      <c r="BV1518" s="9">
        <v>45</v>
      </c>
      <c r="BW1518" s="9">
        <v>95</v>
      </c>
      <c r="BX1518" s="9">
        <v>3600</v>
      </c>
      <c r="BY1518" s="9">
        <v>10</v>
      </c>
      <c r="BZ1518" s="9">
        <v>9</v>
      </c>
      <c r="CA1518" s="9">
        <v>1</v>
      </c>
      <c r="CB1518" s="9">
        <v>8</v>
      </c>
      <c r="CC1518" s="9">
        <v>520</v>
      </c>
      <c r="CD1518" s="9">
        <v>405</v>
      </c>
      <c r="CE1518" s="9">
        <f t="shared" si="308"/>
        <v>555</v>
      </c>
      <c r="CF1518" s="9">
        <v>950</v>
      </c>
      <c r="CG1518" s="9">
        <v>3600</v>
      </c>
      <c r="CH1518" s="9">
        <v>720.25</v>
      </c>
      <c r="CI1518" s="9" t="s">
        <v>33</v>
      </c>
      <c r="CJ1518" s="15">
        <f t="shared" si="305"/>
        <v>4.2342342342342345</v>
      </c>
      <c r="CK1518" s="9"/>
      <c r="CL1518" s="9"/>
      <c r="CM1518" s="9"/>
      <c r="CN1518" s="9"/>
      <c r="CO1518" s="9"/>
      <c r="CP1518" s="9"/>
      <c r="CQ1518" s="9"/>
      <c r="CR1518" s="9"/>
      <c r="CS1518" s="9"/>
      <c r="CT1518" s="9"/>
      <c r="CU1518" s="9"/>
      <c r="CV1518" s="9"/>
      <c r="CW1518" s="9"/>
      <c r="CX1518" s="9"/>
      <c r="CY1518" s="9"/>
      <c r="CZ1518" s="9"/>
      <c r="DA1518" s="9"/>
      <c r="DB1518" s="9"/>
      <c r="DC1518" s="9"/>
    </row>
    <row r="1519" spans="1:107" ht="18.649999999999999" customHeight="1">
      <c r="A1519" s="9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10"/>
      <c r="N1519" s="9"/>
      <c r="O1519" s="9"/>
      <c r="P1519" s="9"/>
      <c r="Q1519" s="9"/>
      <c r="R1519" s="9"/>
      <c r="S1519" s="9">
        <v>45</v>
      </c>
      <c r="T1519" s="9">
        <f t="shared" si="302"/>
        <v>4.5000000000000005E-3</v>
      </c>
      <c r="U1519" s="9">
        <v>95</v>
      </c>
      <c r="V1519" s="9">
        <f t="shared" si="309"/>
        <v>9.5000000000000001E-2</v>
      </c>
      <c r="W1519" s="9">
        <v>3.9</v>
      </c>
      <c r="X1519" s="9">
        <v>3900</v>
      </c>
      <c r="Y1519" s="9" t="s">
        <v>39</v>
      </c>
      <c r="Z1519" s="9" t="s">
        <v>45</v>
      </c>
      <c r="AA1519" s="11">
        <v>807.85</v>
      </c>
      <c r="AB1519" s="11" t="s">
        <v>59</v>
      </c>
      <c r="AC1519" s="12" t="str">
        <f t="shared" si="300"/>
        <v/>
      </c>
      <c r="AD1519" s="12" t="s">
        <v>54</v>
      </c>
      <c r="AE1519" s="27">
        <f t="shared" si="303"/>
        <v>3.6</v>
      </c>
      <c r="AF1519" s="19"/>
      <c r="AG1519" s="20" t="str">
        <f t="shared" si="299"/>
        <v/>
      </c>
      <c r="AH1519" s="20"/>
      <c r="AI1519" s="15">
        <f t="shared" si="306"/>
        <v>3.6</v>
      </c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 t="s">
        <v>30</v>
      </c>
      <c r="BK1519" s="9" t="s">
        <v>31</v>
      </c>
      <c r="BL1519" s="9" t="str">
        <f t="shared" si="307"/>
        <v xml:space="preserve"> 1</v>
      </c>
      <c r="BM1519" s="9">
        <v>0.04</v>
      </c>
      <c r="BN1519" s="15">
        <f t="shared" si="301"/>
        <v>25</v>
      </c>
      <c r="BO1519" s="9">
        <v>1</v>
      </c>
      <c r="BP1519" s="9">
        <v>1</v>
      </c>
      <c r="BQ1519" s="9">
        <v>90</v>
      </c>
      <c r="BR1519" s="9">
        <f t="shared" si="304"/>
        <v>90</v>
      </c>
      <c r="BS1519" s="9">
        <v>520</v>
      </c>
      <c r="BT1519" s="9" t="s">
        <v>32</v>
      </c>
      <c r="BU1519" s="9"/>
      <c r="BV1519" s="9">
        <v>45</v>
      </c>
      <c r="BW1519" s="9">
        <v>95</v>
      </c>
      <c r="BX1519" s="9">
        <v>3900</v>
      </c>
      <c r="BY1519" s="9">
        <v>10</v>
      </c>
      <c r="BZ1519" s="9">
        <v>9</v>
      </c>
      <c r="CA1519" s="9">
        <v>1</v>
      </c>
      <c r="CB1519" s="9">
        <v>8.67</v>
      </c>
      <c r="CC1519" s="9">
        <v>520</v>
      </c>
      <c r="CD1519" s="9">
        <v>405</v>
      </c>
      <c r="CE1519" s="9">
        <f t="shared" si="308"/>
        <v>555</v>
      </c>
      <c r="CF1519" s="9">
        <v>950</v>
      </c>
      <c r="CG1519" s="9">
        <v>3900</v>
      </c>
      <c r="CH1519" s="9">
        <v>780.27</v>
      </c>
      <c r="CI1519" s="9" t="s">
        <v>33</v>
      </c>
      <c r="CJ1519" s="15">
        <f t="shared" si="305"/>
        <v>4.2342342342342345</v>
      </c>
      <c r="CK1519" s="9"/>
      <c r="CL1519" s="9"/>
      <c r="CM1519" s="9"/>
      <c r="CN1519" s="9"/>
      <c r="CO1519" s="9"/>
      <c r="CP1519" s="9"/>
      <c r="CQ1519" s="9"/>
      <c r="CR1519" s="9"/>
      <c r="CS1519" s="9"/>
      <c r="CT1519" s="9"/>
      <c r="CU1519" s="9"/>
      <c r="CV1519" s="9"/>
      <c r="CW1519" s="9"/>
      <c r="CX1519" s="9"/>
      <c r="CY1519" s="9"/>
      <c r="CZ1519" s="9"/>
      <c r="DA1519" s="9"/>
      <c r="DB1519" s="9"/>
      <c r="DC1519" s="9"/>
    </row>
    <row r="1520" spans="1:107" ht="18.649999999999999" customHeight="1">
      <c r="A1520" s="9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10"/>
      <c r="N1520" s="9"/>
      <c r="O1520" s="9"/>
      <c r="P1520" s="9"/>
      <c r="Q1520" s="9"/>
      <c r="R1520" s="9"/>
      <c r="S1520" s="9">
        <v>45</v>
      </c>
      <c r="T1520" s="9">
        <f t="shared" si="302"/>
        <v>4.5000000000000005E-3</v>
      </c>
      <c r="U1520" s="9">
        <v>95</v>
      </c>
      <c r="V1520" s="9">
        <f t="shared" si="309"/>
        <v>9.5000000000000001E-2</v>
      </c>
      <c r="W1520" s="9">
        <v>4.2</v>
      </c>
      <c r="X1520" s="9">
        <v>4200</v>
      </c>
      <c r="Y1520" s="9" t="s">
        <v>39</v>
      </c>
      <c r="Z1520" s="9" t="s">
        <v>45</v>
      </c>
      <c r="AA1520" s="11">
        <v>807.85</v>
      </c>
      <c r="AB1520" s="11" t="s">
        <v>59</v>
      </c>
      <c r="AC1520" s="12" t="str">
        <f t="shared" si="300"/>
        <v/>
      </c>
      <c r="AD1520" s="12" t="s">
        <v>54</v>
      </c>
      <c r="AE1520" s="27">
        <f t="shared" si="303"/>
        <v>3.6</v>
      </c>
      <c r="AF1520" s="19"/>
      <c r="AG1520" s="20" t="str">
        <f t="shared" si="299"/>
        <v/>
      </c>
      <c r="AH1520" s="20"/>
      <c r="AI1520" s="15">
        <f t="shared" si="306"/>
        <v>3.6</v>
      </c>
      <c r="AJ1520" s="9"/>
      <c r="AK1520" s="9"/>
      <c r="AL1520" s="9"/>
      <c r="AM1520" s="9"/>
      <c r="AN1520" s="9"/>
      <c r="AO1520" s="9"/>
      <c r="AP1520" s="9"/>
      <c r="AQ1520" s="9"/>
      <c r="AR1520" s="9"/>
      <c r="AS1520" s="9"/>
      <c r="AT1520" s="9"/>
      <c r="AU1520" s="9"/>
      <c r="AV1520" s="9"/>
      <c r="AW1520" s="9"/>
      <c r="AX1520" s="9"/>
      <c r="AY1520" s="9"/>
      <c r="AZ1520" s="9"/>
      <c r="BA1520" s="9"/>
      <c r="BB1520" s="9"/>
      <c r="BC1520" s="9"/>
      <c r="BD1520" s="9"/>
      <c r="BE1520" s="9"/>
      <c r="BF1520" s="9"/>
      <c r="BG1520" s="9"/>
      <c r="BH1520" s="9"/>
      <c r="BI1520" s="9"/>
      <c r="BJ1520" s="9" t="s">
        <v>30</v>
      </c>
      <c r="BK1520" s="9" t="s">
        <v>31</v>
      </c>
      <c r="BL1520" s="9" t="str">
        <f t="shared" si="307"/>
        <v xml:space="preserve"> 1</v>
      </c>
      <c r="BM1520" s="9">
        <v>0.04</v>
      </c>
      <c r="BN1520" s="15">
        <f t="shared" si="301"/>
        <v>25</v>
      </c>
      <c r="BO1520" s="9">
        <v>1</v>
      </c>
      <c r="BP1520" s="9">
        <v>1</v>
      </c>
      <c r="BQ1520" s="9">
        <v>90</v>
      </c>
      <c r="BR1520" s="9">
        <f t="shared" si="304"/>
        <v>90</v>
      </c>
      <c r="BS1520" s="9">
        <v>520</v>
      </c>
      <c r="BT1520" s="9" t="s">
        <v>32</v>
      </c>
      <c r="BU1520" s="9"/>
      <c r="BV1520" s="9">
        <v>45</v>
      </c>
      <c r="BW1520" s="9">
        <v>95</v>
      </c>
      <c r="BX1520" s="9">
        <v>4200</v>
      </c>
      <c r="BY1520" s="9">
        <v>10</v>
      </c>
      <c r="BZ1520" s="9">
        <v>9</v>
      </c>
      <c r="CA1520" s="9">
        <v>1</v>
      </c>
      <c r="CB1520" s="9">
        <v>9.34</v>
      </c>
      <c r="CC1520" s="9">
        <v>520</v>
      </c>
      <c r="CD1520" s="9">
        <v>405</v>
      </c>
      <c r="CE1520" s="9">
        <f t="shared" si="308"/>
        <v>555</v>
      </c>
      <c r="CF1520" s="9">
        <v>950</v>
      </c>
      <c r="CG1520" s="9">
        <v>4200</v>
      </c>
      <c r="CH1520" s="9">
        <v>840.29</v>
      </c>
      <c r="CI1520" s="9" t="s">
        <v>33</v>
      </c>
      <c r="CJ1520" s="15">
        <f t="shared" si="305"/>
        <v>4.2342342342342345</v>
      </c>
      <c r="CK1520" s="9"/>
      <c r="CL1520" s="9"/>
      <c r="CM1520" s="9"/>
      <c r="CN1520" s="9"/>
      <c r="CO1520" s="9"/>
      <c r="CP1520" s="9"/>
      <c r="CQ1520" s="9"/>
      <c r="CR1520" s="9"/>
      <c r="CS1520" s="9"/>
      <c r="CT1520" s="9"/>
      <c r="CU1520" s="9"/>
      <c r="CV1520" s="9"/>
      <c r="CW1520" s="9"/>
      <c r="CX1520" s="9"/>
      <c r="CY1520" s="9"/>
      <c r="CZ1520" s="9"/>
      <c r="DA1520" s="9"/>
      <c r="DB1520" s="9"/>
      <c r="DC1520" s="9"/>
    </row>
    <row r="1521" spans="1:107" ht="18.649999999999999" customHeight="1">
      <c r="A1521" s="9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10"/>
      <c r="N1521" s="9"/>
      <c r="O1521" s="9"/>
      <c r="P1521" s="9"/>
      <c r="Q1521" s="9"/>
      <c r="R1521" s="9"/>
      <c r="S1521" s="9">
        <v>45</v>
      </c>
      <c r="T1521" s="9">
        <f t="shared" si="302"/>
        <v>4.5000000000000005E-3</v>
      </c>
      <c r="U1521" s="9">
        <v>95</v>
      </c>
      <c r="V1521" s="9">
        <f t="shared" si="309"/>
        <v>9.5000000000000001E-2</v>
      </c>
      <c r="W1521" s="9">
        <v>4.5</v>
      </c>
      <c r="X1521" s="9">
        <v>4500</v>
      </c>
      <c r="Y1521" s="9" t="s">
        <v>39</v>
      </c>
      <c r="Z1521" s="9" t="s">
        <v>45</v>
      </c>
      <c r="AA1521" s="11">
        <v>807.85</v>
      </c>
      <c r="AB1521" s="11" t="s">
        <v>59</v>
      </c>
      <c r="AC1521" s="12" t="str">
        <f t="shared" si="300"/>
        <v/>
      </c>
      <c r="AD1521" s="12" t="s">
        <v>54</v>
      </c>
      <c r="AE1521" s="27">
        <f t="shared" si="303"/>
        <v>4.5</v>
      </c>
      <c r="AF1521" s="19"/>
      <c r="AG1521" s="20" t="str">
        <f t="shared" si="299"/>
        <v/>
      </c>
      <c r="AH1521" s="20"/>
      <c r="AI1521" s="15">
        <f t="shared" si="306"/>
        <v>4.5</v>
      </c>
      <c r="AJ1521" s="9"/>
      <c r="AK1521" s="9"/>
      <c r="AL1521" s="9"/>
      <c r="AM1521" s="9"/>
      <c r="AN1521" s="9"/>
      <c r="AO1521" s="9"/>
      <c r="AP1521" s="9"/>
      <c r="AQ1521" s="9"/>
      <c r="AR1521" s="9"/>
      <c r="AS1521" s="9"/>
      <c r="AT1521" s="9"/>
      <c r="AU1521" s="9"/>
      <c r="AV1521" s="9"/>
      <c r="AW1521" s="9"/>
      <c r="AX1521" s="9"/>
      <c r="AY1521" s="9"/>
      <c r="AZ1521" s="9"/>
      <c r="BA1521" s="9"/>
      <c r="BB1521" s="9"/>
      <c r="BC1521" s="9"/>
      <c r="BD1521" s="9"/>
      <c r="BE1521" s="9"/>
      <c r="BF1521" s="9"/>
      <c r="BG1521" s="9"/>
      <c r="BH1521" s="9"/>
      <c r="BI1521" s="9"/>
      <c r="BJ1521" s="9" t="s">
        <v>30</v>
      </c>
      <c r="BK1521" s="9" t="s">
        <v>31</v>
      </c>
      <c r="BL1521" s="9" t="str">
        <f t="shared" si="307"/>
        <v xml:space="preserve"> 1</v>
      </c>
      <c r="BM1521" s="9">
        <v>0.05</v>
      </c>
      <c r="BN1521" s="15">
        <f t="shared" si="301"/>
        <v>20</v>
      </c>
      <c r="BO1521" s="9">
        <v>1</v>
      </c>
      <c r="BP1521" s="9">
        <v>1</v>
      </c>
      <c r="BQ1521" s="9">
        <v>90</v>
      </c>
      <c r="BR1521" s="9">
        <f t="shared" si="304"/>
        <v>90</v>
      </c>
      <c r="BS1521" s="9">
        <v>520</v>
      </c>
      <c r="BT1521" s="9" t="s">
        <v>32</v>
      </c>
      <c r="BU1521" s="9"/>
      <c r="BV1521" s="9">
        <v>45</v>
      </c>
      <c r="BW1521" s="9">
        <v>95</v>
      </c>
      <c r="BX1521" s="9">
        <v>4500</v>
      </c>
      <c r="BY1521" s="9">
        <v>10</v>
      </c>
      <c r="BZ1521" s="9">
        <v>9</v>
      </c>
      <c r="CA1521" s="9">
        <v>1</v>
      </c>
      <c r="CB1521" s="9">
        <v>10</v>
      </c>
      <c r="CC1521" s="9">
        <v>520</v>
      </c>
      <c r="CD1521" s="9">
        <v>405</v>
      </c>
      <c r="CE1521" s="9">
        <f t="shared" si="308"/>
        <v>555</v>
      </c>
      <c r="CF1521" s="9">
        <v>950</v>
      </c>
      <c r="CG1521" s="9">
        <v>4500</v>
      </c>
      <c r="CH1521" s="9">
        <v>900.32</v>
      </c>
      <c r="CI1521" s="9" t="s">
        <v>33</v>
      </c>
      <c r="CJ1521" s="15">
        <f t="shared" si="305"/>
        <v>4.2342342342342345</v>
      </c>
      <c r="CK1521" s="9"/>
      <c r="CL1521" s="9"/>
      <c r="CM1521" s="9"/>
      <c r="CN1521" s="9"/>
      <c r="CO1521" s="9"/>
      <c r="CP1521" s="9"/>
      <c r="CQ1521" s="9"/>
      <c r="CR1521" s="9"/>
      <c r="CS1521" s="9"/>
      <c r="CT1521" s="9"/>
      <c r="CU1521" s="9"/>
      <c r="CV1521" s="9"/>
      <c r="CW1521" s="9"/>
      <c r="CX1521" s="9"/>
      <c r="CY1521" s="9"/>
      <c r="CZ1521" s="9"/>
      <c r="DA1521" s="9"/>
      <c r="DB1521" s="9"/>
      <c r="DC1521" s="9"/>
    </row>
    <row r="1522" spans="1:107" ht="18.649999999999999" customHeight="1">
      <c r="A1522" s="9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10"/>
      <c r="N1522" s="9"/>
      <c r="O1522" s="9"/>
      <c r="P1522" s="9"/>
      <c r="Q1522" s="9"/>
      <c r="R1522" s="9"/>
      <c r="S1522" s="9">
        <v>45</v>
      </c>
      <c r="T1522" s="9">
        <f t="shared" si="302"/>
        <v>4.5000000000000005E-3</v>
      </c>
      <c r="U1522" s="9">
        <v>95</v>
      </c>
      <c r="V1522" s="9">
        <f t="shared" si="309"/>
        <v>9.5000000000000001E-2</v>
      </c>
      <c r="W1522" s="9">
        <v>4.8</v>
      </c>
      <c r="X1522" s="9">
        <v>4800</v>
      </c>
      <c r="Y1522" s="9" t="s">
        <v>39</v>
      </c>
      <c r="Z1522" s="9" t="s">
        <v>45</v>
      </c>
      <c r="AA1522" s="11">
        <v>807.85</v>
      </c>
      <c r="AB1522" s="11" t="s">
        <v>59</v>
      </c>
      <c r="AC1522" s="12" t="str">
        <f t="shared" si="300"/>
        <v/>
      </c>
      <c r="AD1522" s="12" t="s">
        <v>54</v>
      </c>
      <c r="AE1522" s="27">
        <f t="shared" si="303"/>
        <v>4.5</v>
      </c>
      <c r="AF1522" s="19"/>
      <c r="AG1522" s="20" t="str">
        <f t="shared" si="299"/>
        <v/>
      </c>
      <c r="AH1522" s="20"/>
      <c r="AI1522" s="15">
        <f t="shared" si="306"/>
        <v>4.5</v>
      </c>
      <c r="AJ1522" s="9"/>
      <c r="AK1522" s="9"/>
      <c r="AL1522" s="9"/>
      <c r="AM1522" s="9"/>
      <c r="AN1522" s="9"/>
      <c r="AO1522" s="9"/>
      <c r="AP1522" s="9"/>
      <c r="AQ1522" s="9"/>
      <c r="AR1522" s="9"/>
      <c r="AS1522" s="9"/>
      <c r="AT1522" s="9"/>
      <c r="AU1522" s="9"/>
      <c r="AV1522" s="9"/>
      <c r="AW1522" s="9"/>
      <c r="AX1522" s="9"/>
      <c r="AY1522" s="9"/>
      <c r="AZ1522" s="9"/>
      <c r="BA1522" s="9"/>
      <c r="BB1522" s="9"/>
      <c r="BC1522" s="9"/>
      <c r="BD1522" s="9"/>
      <c r="BE1522" s="9"/>
      <c r="BF1522" s="9"/>
      <c r="BG1522" s="9"/>
      <c r="BH1522" s="9"/>
      <c r="BI1522" s="9"/>
      <c r="BJ1522" s="9" t="s">
        <v>30</v>
      </c>
      <c r="BK1522" s="9" t="s">
        <v>31</v>
      </c>
      <c r="BL1522" s="9" t="str">
        <f t="shared" si="307"/>
        <v xml:space="preserve"> 1</v>
      </c>
      <c r="BM1522" s="9">
        <v>0.05</v>
      </c>
      <c r="BN1522" s="15">
        <f t="shared" si="301"/>
        <v>20</v>
      </c>
      <c r="BO1522" s="9">
        <v>1</v>
      </c>
      <c r="BP1522" s="9">
        <v>1</v>
      </c>
      <c r="BQ1522" s="9">
        <v>90</v>
      </c>
      <c r="BR1522" s="9">
        <f t="shared" si="304"/>
        <v>90</v>
      </c>
      <c r="BS1522" s="9">
        <v>520</v>
      </c>
      <c r="BT1522" s="9" t="s">
        <v>32</v>
      </c>
      <c r="BU1522" s="9"/>
      <c r="BV1522" s="9">
        <v>45</v>
      </c>
      <c r="BW1522" s="9">
        <v>95</v>
      </c>
      <c r="BX1522" s="9">
        <v>4800</v>
      </c>
      <c r="BY1522" s="9">
        <v>10</v>
      </c>
      <c r="BZ1522" s="9">
        <v>9</v>
      </c>
      <c r="CA1522" s="9">
        <v>1</v>
      </c>
      <c r="CB1522" s="9">
        <v>10.67</v>
      </c>
      <c r="CC1522" s="9">
        <v>520</v>
      </c>
      <c r="CD1522" s="9">
        <v>405</v>
      </c>
      <c r="CE1522" s="9">
        <f t="shared" si="308"/>
        <v>555</v>
      </c>
      <c r="CF1522" s="9">
        <v>950</v>
      </c>
      <c r="CG1522" s="9">
        <v>4800</v>
      </c>
      <c r="CH1522" s="9">
        <v>960.34</v>
      </c>
      <c r="CI1522" s="9" t="s">
        <v>33</v>
      </c>
      <c r="CJ1522" s="15">
        <f t="shared" si="305"/>
        <v>4.2342342342342345</v>
      </c>
      <c r="CK1522" s="9"/>
      <c r="CL1522" s="9"/>
      <c r="CM1522" s="9"/>
      <c r="CN1522" s="9"/>
      <c r="CO1522" s="9"/>
      <c r="CP1522" s="9"/>
      <c r="CQ1522" s="9"/>
      <c r="CR1522" s="9"/>
      <c r="CS1522" s="9"/>
      <c r="CT1522" s="9"/>
      <c r="CU1522" s="9"/>
      <c r="CV1522" s="9"/>
      <c r="CW1522" s="9"/>
      <c r="CX1522" s="9"/>
      <c r="CY1522" s="9"/>
      <c r="CZ1522" s="9"/>
      <c r="DA1522" s="9"/>
      <c r="DB1522" s="9"/>
      <c r="DC1522" s="9"/>
    </row>
    <row r="1523" spans="1:107" ht="18.649999999999999" customHeight="1">
      <c r="A1523" s="9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10"/>
      <c r="N1523" s="9"/>
      <c r="O1523" s="9"/>
      <c r="P1523" s="9"/>
      <c r="Q1523" s="9"/>
      <c r="R1523" s="9"/>
      <c r="S1523" s="9">
        <v>45</v>
      </c>
      <c r="T1523" s="9">
        <f t="shared" si="302"/>
        <v>4.5000000000000005E-3</v>
      </c>
      <c r="U1523" s="9">
        <v>95</v>
      </c>
      <c r="V1523" s="9">
        <f t="shared" si="309"/>
        <v>9.5000000000000001E-2</v>
      </c>
      <c r="W1523" s="9">
        <v>5.0999999999999996</v>
      </c>
      <c r="X1523" s="9">
        <v>5100</v>
      </c>
      <c r="Y1523" s="9" t="s">
        <v>39</v>
      </c>
      <c r="Z1523" s="9" t="s">
        <v>45</v>
      </c>
      <c r="AA1523" s="11">
        <v>807.85</v>
      </c>
      <c r="AB1523" s="11" t="s">
        <v>59</v>
      </c>
      <c r="AC1523" s="12" t="str">
        <f t="shared" si="300"/>
        <v/>
      </c>
      <c r="AD1523" s="12" t="s">
        <v>54</v>
      </c>
      <c r="AE1523" s="27">
        <f t="shared" si="303"/>
        <v>4.5</v>
      </c>
      <c r="AF1523" s="19"/>
      <c r="AG1523" s="20" t="str">
        <f t="shared" si="299"/>
        <v/>
      </c>
      <c r="AH1523" s="20"/>
      <c r="AI1523" s="15">
        <f t="shared" si="306"/>
        <v>4.5</v>
      </c>
      <c r="AJ1523" s="9"/>
      <c r="AK1523" s="9"/>
      <c r="AL1523" s="9"/>
      <c r="AM1523" s="9"/>
      <c r="AN1523" s="9"/>
      <c r="AO1523" s="9"/>
      <c r="AP1523" s="9"/>
      <c r="AQ1523" s="9"/>
      <c r="AR1523" s="9"/>
      <c r="AS1523" s="9"/>
      <c r="AT1523" s="9"/>
      <c r="AU1523" s="9"/>
      <c r="AV1523" s="9"/>
      <c r="AW1523" s="9"/>
      <c r="AX1523" s="9"/>
      <c r="AY1523" s="9"/>
      <c r="AZ1523" s="9"/>
      <c r="BA1523" s="9"/>
      <c r="BB1523" s="9"/>
      <c r="BC1523" s="9"/>
      <c r="BD1523" s="9"/>
      <c r="BE1523" s="9"/>
      <c r="BF1523" s="9"/>
      <c r="BG1523" s="9"/>
      <c r="BH1523" s="9"/>
      <c r="BI1523" s="9"/>
      <c r="BJ1523" s="9" t="s">
        <v>30</v>
      </c>
      <c r="BK1523" s="9" t="s">
        <v>31</v>
      </c>
      <c r="BL1523" s="9" t="str">
        <f t="shared" si="307"/>
        <v xml:space="preserve"> 1</v>
      </c>
      <c r="BM1523" s="9">
        <v>0.05</v>
      </c>
      <c r="BN1523" s="15">
        <f t="shared" si="301"/>
        <v>20</v>
      </c>
      <c r="BO1523" s="9">
        <v>1</v>
      </c>
      <c r="BP1523" s="9">
        <v>1</v>
      </c>
      <c r="BQ1523" s="9">
        <v>90</v>
      </c>
      <c r="BR1523" s="9">
        <f t="shared" si="304"/>
        <v>90</v>
      </c>
      <c r="BS1523" s="9">
        <v>520</v>
      </c>
      <c r="BT1523" s="9" t="s">
        <v>32</v>
      </c>
      <c r="BU1523" s="9"/>
      <c r="BV1523" s="9">
        <v>45</v>
      </c>
      <c r="BW1523" s="9">
        <v>95</v>
      </c>
      <c r="BX1523" s="9">
        <v>5100</v>
      </c>
      <c r="BY1523" s="9">
        <v>10</v>
      </c>
      <c r="BZ1523" s="9">
        <v>9</v>
      </c>
      <c r="CA1523" s="9">
        <v>1</v>
      </c>
      <c r="CB1523" s="9">
        <v>11.34</v>
      </c>
      <c r="CC1523" s="9">
        <v>520</v>
      </c>
      <c r="CD1523" s="9">
        <v>405</v>
      </c>
      <c r="CE1523" s="9">
        <f t="shared" si="308"/>
        <v>555</v>
      </c>
      <c r="CF1523" s="9">
        <v>950</v>
      </c>
      <c r="CG1523" s="9">
        <v>5100</v>
      </c>
      <c r="CH1523" s="9">
        <v>1020.36</v>
      </c>
      <c r="CI1523" s="9" t="s">
        <v>33</v>
      </c>
      <c r="CJ1523" s="15">
        <f t="shared" si="305"/>
        <v>4.2342342342342345</v>
      </c>
      <c r="CK1523" s="9"/>
      <c r="CL1523" s="9"/>
      <c r="CM1523" s="9"/>
      <c r="CN1523" s="9"/>
      <c r="CO1523" s="9"/>
      <c r="CP1523" s="9"/>
      <c r="CQ1523" s="9"/>
      <c r="CR1523" s="9"/>
      <c r="CS1523" s="9"/>
      <c r="CT1523" s="9"/>
      <c r="CU1523" s="9"/>
      <c r="CV1523" s="9"/>
      <c r="CW1523" s="9"/>
      <c r="CX1523" s="9"/>
      <c r="CY1523" s="9"/>
      <c r="CZ1523" s="9"/>
      <c r="DA1523" s="9"/>
      <c r="DB1523" s="9"/>
      <c r="DC1523" s="9"/>
    </row>
    <row r="1524" spans="1:107" ht="18.649999999999999" customHeight="1">
      <c r="A1524" s="9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10"/>
      <c r="N1524" s="9"/>
      <c r="O1524" s="9"/>
      <c r="P1524" s="9"/>
      <c r="Q1524" s="9"/>
      <c r="R1524" s="9"/>
      <c r="S1524" s="9">
        <v>45</v>
      </c>
      <c r="T1524" s="9">
        <f t="shared" si="302"/>
        <v>4.5000000000000005E-3</v>
      </c>
      <c r="U1524" s="9">
        <v>95</v>
      </c>
      <c r="V1524" s="9">
        <f t="shared" si="309"/>
        <v>9.5000000000000001E-2</v>
      </c>
      <c r="W1524" s="9">
        <v>5.4</v>
      </c>
      <c r="X1524" s="9">
        <v>5400</v>
      </c>
      <c r="Y1524" s="9" t="s">
        <v>39</v>
      </c>
      <c r="Z1524" s="9" t="s">
        <v>45</v>
      </c>
      <c r="AA1524" s="11">
        <v>807.85</v>
      </c>
      <c r="AB1524" s="11" t="s">
        <v>59</v>
      </c>
      <c r="AC1524" s="12" t="str">
        <f t="shared" si="300"/>
        <v/>
      </c>
      <c r="AD1524" s="12" t="s">
        <v>54</v>
      </c>
      <c r="AE1524" s="27">
        <f t="shared" si="303"/>
        <v>4.5</v>
      </c>
      <c r="AF1524" s="19"/>
      <c r="AG1524" s="20" t="str">
        <f t="shared" si="299"/>
        <v/>
      </c>
      <c r="AH1524" s="20"/>
      <c r="AI1524" s="15">
        <f t="shared" si="306"/>
        <v>4.5</v>
      </c>
      <c r="AJ1524" s="9"/>
      <c r="AK1524" s="9"/>
      <c r="AL1524" s="9"/>
      <c r="AM1524" s="9"/>
      <c r="AN1524" s="9"/>
      <c r="AO1524" s="9"/>
      <c r="AP1524" s="9"/>
      <c r="AQ1524" s="9"/>
      <c r="AR1524" s="9"/>
      <c r="AS1524" s="9"/>
      <c r="AT1524" s="9"/>
      <c r="AU1524" s="9"/>
      <c r="AV1524" s="9"/>
      <c r="AW1524" s="9"/>
      <c r="AX1524" s="9"/>
      <c r="AY1524" s="9"/>
      <c r="AZ1524" s="9"/>
      <c r="BA1524" s="9"/>
      <c r="BB1524" s="9"/>
      <c r="BC1524" s="9"/>
      <c r="BD1524" s="9"/>
      <c r="BE1524" s="9"/>
      <c r="BF1524" s="9"/>
      <c r="BG1524" s="9"/>
      <c r="BH1524" s="9"/>
      <c r="BI1524" s="9"/>
      <c r="BJ1524" s="9" t="s">
        <v>30</v>
      </c>
      <c r="BK1524" s="9" t="s">
        <v>31</v>
      </c>
      <c r="BL1524" s="9" t="str">
        <f t="shared" si="307"/>
        <v xml:space="preserve"> 1</v>
      </c>
      <c r="BM1524" s="9">
        <v>0.05</v>
      </c>
      <c r="BN1524" s="15">
        <f t="shared" si="301"/>
        <v>20</v>
      </c>
      <c r="BO1524" s="9">
        <v>1</v>
      </c>
      <c r="BP1524" s="9">
        <v>1</v>
      </c>
      <c r="BQ1524" s="9">
        <v>90</v>
      </c>
      <c r="BR1524" s="9">
        <f t="shared" si="304"/>
        <v>90</v>
      </c>
      <c r="BS1524" s="9">
        <v>520</v>
      </c>
      <c r="BT1524" s="9" t="s">
        <v>32</v>
      </c>
      <c r="BU1524" s="9"/>
      <c r="BV1524" s="9">
        <v>45</v>
      </c>
      <c r="BW1524" s="9">
        <v>95</v>
      </c>
      <c r="BX1524" s="9">
        <v>5400</v>
      </c>
      <c r="BY1524" s="9">
        <v>10</v>
      </c>
      <c r="BZ1524" s="9">
        <v>9</v>
      </c>
      <c r="CA1524" s="9">
        <v>1</v>
      </c>
      <c r="CB1524" s="9">
        <v>12</v>
      </c>
      <c r="CC1524" s="9">
        <v>520</v>
      </c>
      <c r="CD1524" s="9">
        <v>405</v>
      </c>
      <c r="CE1524" s="9">
        <f t="shared" si="308"/>
        <v>555</v>
      </c>
      <c r="CF1524" s="9">
        <v>950</v>
      </c>
      <c r="CG1524" s="9">
        <v>5400</v>
      </c>
      <c r="CH1524" s="9">
        <v>1080.3800000000001</v>
      </c>
      <c r="CI1524" s="9" t="s">
        <v>33</v>
      </c>
      <c r="CJ1524" s="15">
        <f t="shared" si="305"/>
        <v>4.2342342342342345</v>
      </c>
      <c r="CK1524" s="9"/>
      <c r="CL1524" s="9"/>
      <c r="CM1524" s="9"/>
      <c r="CN1524" s="9"/>
      <c r="CO1524" s="9"/>
      <c r="CP1524" s="9"/>
      <c r="CQ1524" s="9"/>
      <c r="CR1524" s="9"/>
      <c r="CS1524" s="9"/>
      <c r="CT1524" s="9"/>
      <c r="CU1524" s="9"/>
      <c r="CV1524" s="9"/>
      <c r="CW1524" s="9"/>
      <c r="CX1524" s="9"/>
      <c r="CY1524" s="9"/>
      <c r="CZ1524" s="9"/>
      <c r="DA1524" s="9"/>
      <c r="DB1524" s="9"/>
      <c r="DC1524" s="9"/>
    </row>
    <row r="1525" spans="1:107" ht="18.649999999999999" customHeight="1">
      <c r="A1525" s="9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10"/>
      <c r="N1525" s="9"/>
      <c r="O1525" s="9"/>
      <c r="P1525" s="9"/>
      <c r="Q1525" s="9"/>
      <c r="R1525" s="9"/>
      <c r="S1525" s="9">
        <v>45</v>
      </c>
      <c r="T1525" s="9">
        <f t="shared" si="302"/>
        <v>4.5000000000000005E-3</v>
      </c>
      <c r="U1525" s="9">
        <v>95</v>
      </c>
      <c r="V1525" s="9">
        <f t="shared" si="309"/>
        <v>9.5000000000000001E-2</v>
      </c>
      <c r="W1525" s="9">
        <v>5.7</v>
      </c>
      <c r="X1525" s="9">
        <v>5700</v>
      </c>
      <c r="Y1525" s="9" t="s">
        <v>39</v>
      </c>
      <c r="Z1525" s="9" t="s">
        <v>45</v>
      </c>
      <c r="AA1525" s="11">
        <v>807.85</v>
      </c>
      <c r="AB1525" s="11" t="s">
        <v>59</v>
      </c>
      <c r="AC1525" s="12" t="str">
        <f t="shared" si="300"/>
        <v/>
      </c>
      <c r="AD1525" s="12" t="s">
        <v>54</v>
      </c>
      <c r="AE1525" s="27">
        <f t="shared" si="303"/>
        <v>5.3999999999999995</v>
      </c>
      <c r="AF1525" s="19"/>
      <c r="AG1525" s="20" t="str">
        <f t="shared" si="299"/>
        <v/>
      </c>
      <c r="AH1525" s="20"/>
      <c r="AI1525" s="15">
        <f t="shared" si="306"/>
        <v>5.3999999999999995</v>
      </c>
      <c r="AJ1525" s="9"/>
      <c r="AK1525" s="9"/>
      <c r="AL1525" s="9"/>
      <c r="AM1525" s="9"/>
      <c r="AN1525" s="9"/>
      <c r="AO1525" s="9"/>
      <c r="AP1525" s="9"/>
      <c r="AQ1525" s="9"/>
      <c r="AR1525" s="9"/>
      <c r="AS1525" s="9"/>
      <c r="AT1525" s="9"/>
      <c r="AU1525" s="9"/>
      <c r="AV1525" s="9"/>
      <c r="AW1525" s="9"/>
      <c r="AX1525" s="9"/>
      <c r="AY1525" s="9"/>
      <c r="AZ1525" s="9"/>
      <c r="BA1525" s="9"/>
      <c r="BB1525" s="9"/>
      <c r="BC1525" s="9"/>
      <c r="BD1525" s="9"/>
      <c r="BE1525" s="9"/>
      <c r="BF1525" s="9"/>
      <c r="BG1525" s="9"/>
      <c r="BH1525" s="9"/>
      <c r="BI1525" s="9"/>
      <c r="BJ1525" s="9" t="s">
        <v>30</v>
      </c>
      <c r="BK1525" s="9" t="s">
        <v>31</v>
      </c>
      <c r="BL1525" s="9" t="str">
        <f t="shared" si="307"/>
        <v xml:space="preserve"> 1</v>
      </c>
      <c r="BM1525" s="9">
        <v>0.06</v>
      </c>
      <c r="BN1525" s="15">
        <f t="shared" si="301"/>
        <v>16.666666666666668</v>
      </c>
      <c r="BO1525" s="9">
        <v>1</v>
      </c>
      <c r="BP1525" s="9">
        <v>1</v>
      </c>
      <c r="BQ1525" s="9">
        <v>90</v>
      </c>
      <c r="BR1525" s="9">
        <f t="shared" si="304"/>
        <v>90</v>
      </c>
      <c r="BS1525" s="9">
        <v>520</v>
      </c>
      <c r="BT1525" s="9" t="s">
        <v>32</v>
      </c>
      <c r="BU1525" s="9"/>
      <c r="BV1525" s="9">
        <v>45</v>
      </c>
      <c r="BW1525" s="9">
        <v>95</v>
      </c>
      <c r="BX1525" s="9">
        <v>5700</v>
      </c>
      <c r="BY1525" s="9">
        <v>10</v>
      </c>
      <c r="BZ1525" s="9">
        <v>9</v>
      </c>
      <c r="CA1525" s="9">
        <v>1</v>
      </c>
      <c r="CB1525" s="9">
        <v>12.67</v>
      </c>
      <c r="CC1525" s="9">
        <v>520</v>
      </c>
      <c r="CD1525" s="9">
        <v>405</v>
      </c>
      <c r="CE1525" s="9">
        <f t="shared" si="308"/>
        <v>555</v>
      </c>
      <c r="CF1525" s="9">
        <v>950</v>
      </c>
      <c r="CG1525" s="9">
        <v>5700</v>
      </c>
      <c r="CH1525" s="9">
        <v>1140.4000000000001</v>
      </c>
      <c r="CI1525" s="9" t="s">
        <v>33</v>
      </c>
      <c r="CJ1525" s="15">
        <f t="shared" si="305"/>
        <v>4.2342342342342345</v>
      </c>
      <c r="CK1525" s="9"/>
      <c r="CL1525" s="9"/>
      <c r="CM1525" s="9"/>
      <c r="CN1525" s="9"/>
      <c r="CO1525" s="9"/>
      <c r="CP1525" s="9"/>
      <c r="CQ1525" s="9"/>
      <c r="CR1525" s="9"/>
      <c r="CS1525" s="9"/>
      <c r="CT1525" s="9"/>
      <c r="CU1525" s="9"/>
      <c r="CV1525" s="9"/>
      <c r="CW1525" s="9"/>
      <c r="CX1525" s="9"/>
      <c r="CY1525" s="9"/>
      <c r="CZ1525" s="9"/>
      <c r="DA1525" s="9"/>
      <c r="DB1525" s="9"/>
      <c r="DC1525" s="9"/>
    </row>
    <row r="1526" spans="1:107" ht="18.649999999999999" customHeight="1">
      <c r="A1526" s="9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10"/>
      <c r="N1526" s="9"/>
      <c r="O1526" s="9"/>
      <c r="P1526" s="9"/>
      <c r="Q1526" s="9"/>
      <c r="R1526" s="9"/>
      <c r="S1526" s="9">
        <v>45</v>
      </c>
      <c r="T1526" s="9">
        <f t="shared" si="302"/>
        <v>4.5000000000000005E-3</v>
      </c>
      <c r="U1526" s="9">
        <v>95</v>
      </c>
      <c r="V1526" s="9">
        <f t="shared" si="309"/>
        <v>9.5000000000000001E-2</v>
      </c>
      <c r="W1526" s="9">
        <v>6</v>
      </c>
      <c r="X1526" s="9">
        <v>6000</v>
      </c>
      <c r="Y1526" s="9" t="s">
        <v>39</v>
      </c>
      <c r="Z1526" s="9" t="s">
        <v>45</v>
      </c>
      <c r="AA1526" s="11">
        <v>807.85</v>
      </c>
      <c r="AB1526" s="11" t="s">
        <v>59</v>
      </c>
      <c r="AC1526" s="12" t="str">
        <f t="shared" si="300"/>
        <v/>
      </c>
      <c r="AD1526" s="12" t="s">
        <v>54</v>
      </c>
      <c r="AE1526" s="27">
        <f t="shared" si="303"/>
        <v>5.3999999999999995</v>
      </c>
      <c r="AF1526" s="19"/>
      <c r="AG1526" s="20" t="str">
        <f t="shared" si="299"/>
        <v/>
      </c>
      <c r="AH1526" s="20"/>
      <c r="AI1526" s="15">
        <f t="shared" si="306"/>
        <v>5.3999999999999995</v>
      </c>
      <c r="AJ1526" s="9"/>
      <c r="AK1526" s="9"/>
      <c r="AL1526" s="9"/>
      <c r="AM1526" s="9"/>
      <c r="AN1526" s="9"/>
      <c r="AO1526" s="9"/>
      <c r="AP1526" s="9"/>
      <c r="AQ1526" s="9"/>
      <c r="AR1526" s="9"/>
      <c r="AS1526" s="9"/>
      <c r="AT1526" s="9"/>
      <c r="AU1526" s="9"/>
      <c r="AV1526" s="9"/>
      <c r="AW1526" s="9"/>
      <c r="AX1526" s="9"/>
      <c r="AY1526" s="9"/>
      <c r="AZ1526" s="9"/>
      <c r="BA1526" s="9"/>
      <c r="BB1526" s="9"/>
      <c r="BC1526" s="9"/>
      <c r="BD1526" s="9"/>
      <c r="BE1526" s="9"/>
      <c r="BF1526" s="9"/>
      <c r="BG1526" s="9"/>
      <c r="BH1526" s="9"/>
      <c r="BI1526" s="9"/>
      <c r="BJ1526" s="9" t="s">
        <v>30</v>
      </c>
      <c r="BK1526" s="9" t="s">
        <v>31</v>
      </c>
      <c r="BL1526" s="9" t="str">
        <f t="shared" si="307"/>
        <v xml:space="preserve"> 1</v>
      </c>
      <c r="BM1526" s="9">
        <v>0.06</v>
      </c>
      <c r="BN1526" s="15">
        <f t="shared" si="301"/>
        <v>16.666666666666668</v>
      </c>
      <c r="BO1526" s="9">
        <v>1</v>
      </c>
      <c r="BP1526" s="9">
        <v>1</v>
      </c>
      <c r="BQ1526" s="9">
        <v>90</v>
      </c>
      <c r="BR1526" s="9">
        <f t="shared" si="304"/>
        <v>90</v>
      </c>
      <c r="BS1526" s="9">
        <v>520</v>
      </c>
      <c r="BT1526" s="9" t="s">
        <v>32</v>
      </c>
      <c r="BU1526" s="9"/>
      <c r="BV1526" s="9">
        <v>45</v>
      </c>
      <c r="BW1526" s="9">
        <v>95</v>
      </c>
      <c r="BX1526" s="9">
        <v>6000</v>
      </c>
      <c r="BY1526" s="9">
        <v>10</v>
      </c>
      <c r="BZ1526" s="9">
        <v>9</v>
      </c>
      <c r="CA1526" s="9">
        <v>1</v>
      </c>
      <c r="CB1526" s="9">
        <v>13.34</v>
      </c>
      <c r="CC1526" s="9">
        <v>520</v>
      </c>
      <c r="CD1526" s="9">
        <v>405</v>
      </c>
      <c r="CE1526" s="9">
        <f t="shared" si="308"/>
        <v>555</v>
      </c>
      <c r="CF1526" s="9">
        <v>950</v>
      </c>
      <c r="CG1526" s="9">
        <v>6000</v>
      </c>
      <c r="CH1526" s="9">
        <v>1200.42</v>
      </c>
      <c r="CI1526" s="9" t="s">
        <v>33</v>
      </c>
      <c r="CJ1526" s="15">
        <f t="shared" si="305"/>
        <v>4.2342342342342345</v>
      </c>
      <c r="CK1526" s="9"/>
      <c r="CL1526" s="9"/>
      <c r="CM1526" s="9"/>
      <c r="CN1526" s="9"/>
      <c r="CO1526" s="9"/>
      <c r="CP1526" s="9"/>
      <c r="CQ1526" s="9"/>
      <c r="CR1526" s="9"/>
      <c r="CS1526" s="9"/>
      <c r="CT1526" s="9"/>
      <c r="CU1526" s="9"/>
      <c r="CV1526" s="9"/>
      <c r="CW1526" s="9"/>
      <c r="CX1526" s="9"/>
      <c r="CY1526" s="9"/>
      <c r="CZ1526" s="9"/>
      <c r="DA1526" s="9"/>
      <c r="DB1526" s="9"/>
      <c r="DC1526" s="9"/>
    </row>
    <row r="1527" spans="1:107" ht="18.649999999999999" customHeight="1">
      <c r="A1527" s="9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10"/>
      <c r="N1527" s="9"/>
      <c r="O1527" s="9"/>
      <c r="P1527" s="9"/>
      <c r="Q1527" s="9"/>
      <c r="R1527" s="9"/>
      <c r="S1527" s="9">
        <v>45</v>
      </c>
      <c r="T1527" s="9">
        <f t="shared" si="302"/>
        <v>4.5000000000000005E-3</v>
      </c>
      <c r="U1527" s="9">
        <v>145</v>
      </c>
      <c r="V1527" s="9">
        <f t="shared" si="309"/>
        <v>0.14499999999999999</v>
      </c>
      <c r="W1527" s="9">
        <v>3</v>
      </c>
      <c r="X1527" s="9">
        <v>3000</v>
      </c>
      <c r="Y1527" s="9" t="s">
        <v>39</v>
      </c>
      <c r="Z1527" s="9" t="s">
        <v>45</v>
      </c>
      <c r="AA1527" s="11">
        <v>786.45</v>
      </c>
      <c r="AB1527" s="11" t="s">
        <v>59</v>
      </c>
      <c r="AC1527" s="12" t="str">
        <f t="shared" si="300"/>
        <v/>
      </c>
      <c r="AD1527" s="12" t="s">
        <v>54</v>
      </c>
      <c r="AE1527" s="27">
        <f t="shared" si="303"/>
        <v>1.89</v>
      </c>
      <c r="AF1527" s="19"/>
      <c r="AG1527" s="20" t="str">
        <f t="shared" si="299"/>
        <v/>
      </c>
      <c r="AH1527" s="20"/>
      <c r="AI1527" s="15">
        <f t="shared" si="306"/>
        <v>1.89</v>
      </c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 t="s">
        <v>30</v>
      </c>
      <c r="BK1527" s="9" t="s">
        <v>31</v>
      </c>
      <c r="BL1527" s="9" t="str">
        <f t="shared" si="307"/>
        <v xml:space="preserve"> 1</v>
      </c>
      <c r="BM1527" s="9">
        <v>0.03</v>
      </c>
      <c r="BN1527" s="15">
        <f t="shared" si="301"/>
        <v>33.333333333333336</v>
      </c>
      <c r="BO1527" s="9">
        <v>1</v>
      </c>
      <c r="BP1527" s="9">
        <v>1</v>
      </c>
      <c r="BQ1527" s="9">
        <v>63</v>
      </c>
      <c r="BR1527" s="9">
        <f t="shared" si="304"/>
        <v>63</v>
      </c>
      <c r="BS1527" s="9">
        <v>520</v>
      </c>
      <c r="BT1527" s="9" t="s">
        <v>32</v>
      </c>
      <c r="BU1527" s="9"/>
      <c r="BV1527" s="9">
        <v>45</v>
      </c>
      <c r="BW1527" s="9">
        <v>145</v>
      </c>
      <c r="BX1527" s="9">
        <v>3000</v>
      </c>
      <c r="BY1527" s="9">
        <v>7</v>
      </c>
      <c r="BZ1527" s="9">
        <v>9</v>
      </c>
      <c r="CA1527" s="9">
        <v>1</v>
      </c>
      <c r="CB1527" s="9">
        <v>10.18</v>
      </c>
      <c r="CC1527" s="9">
        <v>520</v>
      </c>
      <c r="CD1527" s="9">
        <v>405</v>
      </c>
      <c r="CE1527" s="9">
        <f t="shared" si="308"/>
        <v>555</v>
      </c>
      <c r="CF1527" s="9">
        <v>1015</v>
      </c>
      <c r="CG1527" s="9">
        <v>3000</v>
      </c>
      <c r="CH1527" s="9">
        <v>641.28</v>
      </c>
      <c r="CI1527" s="9" t="s">
        <v>33</v>
      </c>
      <c r="CJ1527" s="15">
        <f t="shared" si="305"/>
        <v>4.2342342342342345</v>
      </c>
      <c r="CK1527" s="9"/>
      <c r="CL1527" s="9"/>
      <c r="CM1527" s="9"/>
      <c r="CN1527" s="9"/>
      <c r="CO1527" s="9"/>
      <c r="CP1527" s="9"/>
      <c r="CQ1527" s="9"/>
      <c r="CR1527" s="9"/>
      <c r="CS1527" s="9"/>
      <c r="CT1527" s="9"/>
      <c r="CU1527" s="9"/>
      <c r="CV1527" s="9"/>
      <c r="CW1527" s="9"/>
      <c r="CX1527" s="9"/>
      <c r="CY1527" s="9"/>
      <c r="CZ1527" s="9"/>
      <c r="DA1527" s="9"/>
      <c r="DB1527" s="9"/>
      <c r="DC1527" s="9"/>
    </row>
    <row r="1528" spans="1:107" ht="18.649999999999999" customHeight="1">
      <c r="A1528" s="9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10"/>
      <c r="N1528" s="9"/>
      <c r="O1528" s="9"/>
      <c r="P1528" s="9"/>
      <c r="Q1528" s="9"/>
      <c r="R1528" s="9"/>
      <c r="S1528" s="9">
        <v>45</v>
      </c>
      <c r="T1528" s="9">
        <f t="shared" si="302"/>
        <v>4.5000000000000005E-3</v>
      </c>
      <c r="U1528" s="9">
        <v>145</v>
      </c>
      <c r="V1528" s="9">
        <f t="shared" si="309"/>
        <v>0.14499999999999999</v>
      </c>
      <c r="W1528" s="9">
        <v>3.3</v>
      </c>
      <c r="X1528" s="9">
        <v>3300</v>
      </c>
      <c r="Y1528" s="9" t="s">
        <v>39</v>
      </c>
      <c r="Z1528" s="9" t="s">
        <v>45</v>
      </c>
      <c r="AA1528" s="11">
        <v>786.45</v>
      </c>
      <c r="AB1528" s="11" t="s">
        <v>59</v>
      </c>
      <c r="AC1528" s="12" t="str">
        <f t="shared" si="300"/>
        <v/>
      </c>
      <c r="AD1528" s="12" t="s">
        <v>54</v>
      </c>
      <c r="AE1528" s="27">
        <f t="shared" si="303"/>
        <v>1.89</v>
      </c>
      <c r="AF1528" s="19"/>
      <c r="AG1528" s="20" t="str">
        <f t="shared" si="299"/>
        <v/>
      </c>
      <c r="AH1528" s="20"/>
      <c r="AI1528" s="15">
        <f t="shared" si="306"/>
        <v>1.89</v>
      </c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 t="s">
        <v>30</v>
      </c>
      <c r="BK1528" s="9" t="s">
        <v>31</v>
      </c>
      <c r="BL1528" s="9" t="str">
        <f t="shared" si="307"/>
        <v xml:space="preserve"> 1</v>
      </c>
      <c r="BM1528" s="9">
        <v>0.03</v>
      </c>
      <c r="BN1528" s="15">
        <f t="shared" si="301"/>
        <v>33.333333333333336</v>
      </c>
      <c r="BO1528" s="9">
        <v>1</v>
      </c>
      <c r="BP1528" s="9">
        <v>1</v>
      </c>
      <c r="BQ1528" s="9">
        <v>63</v>
      </c>
      <c r="BR1528" s="9">
        <f t="shared" si="304"/>
        <v>63</v>
      </c>
      <c r="BS1528" s="9">
        <v>520</v>
      </c>
      <c r="BT1528" s="9" t="s">
        <v>32</v>
      </c>
      <c r="BU1528" s="9"/>
      <c r="BV1528" s="9">
        <v>45</v>
      </c>
      <c r="BW1528" s="9">
        <v>145</v>
      </c>
      <c r="BX1528" s="9">
        <v>3300</v>
      </c>
      <c r="BY1528" s="9">
        <v>7</v>
      </c>
      <c r="BZ1528" s="9">
        <v>9</v>
      </c>
      <c r="CA1528" s="9">
        <v>1</v>
      </c>
      <c r="CB1528" s="9">
        <v>11.2</v>
      </c>
      <c r="CC1528" s="9">
        <v>520</v>
      </c>
      <c r="CD1528" s="9">
        <v>405</v>
      </c>
      <c r="CE1528" s="9">
        <f t="shared" si="308"/>
        <v>555</v>
      </c>
      <c r="CF1528" s="9">
        <v>1015</v>
      </c>
      <c r="CG1528" s="9">
        <v>3300</v>
      </c>
      <c r="CH1528" s="9">
        <v>705.4</v>
      </c>
      <c r="CI1528" s="9" t="s">
        <v>33</v>
      </c>
      <c r="CJ1528" s="15">
        <f t="shared" si="305"/>
        <v>4.2342342342342345</v>
      </c>
      <c r="CK1528" s="9"/>
      <c r="CL1528" s="9"/>
      <c r="CM1528" s="9"/>
      <c r="CN1528" s="9"/>
      <c r="CO1528" s="9"/>
      <c r="CP1528" s="9"/>
      <c r="CQ1528" s="9"/>
      <c r="CR1528" s="9"/>
      <c r="CS1528" s="9"/>
      <c r="CT1528" s="9"/>
      <c r="CU1528" s="9"/>
      <c r="CV1528" s="9"/>
      <c r="CW1528" s="9"/>
      <c r="CX1528" s="9"/>
      <c r="CY1528" s="9"/>
      <c r="CZ1528" s="9"/>
      <c r="DA1528" s="9"/>
      <c r="DB1528" s="9"/>
      <c r="DC1528" s="9"/>
    </row>
    <row r="1529" spans="1:107" ht="18.649999999999999" customHeight="1">
      <c r="A1529" s="9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10"/>
      <c r="N1529" s="9"/>
      <c r="O1529" s="9"/>
      <c r="P1529" s="9"/>
      <c r="Q1529" s="9"/>
      <c r="R1529" s="9"/>
      <c r="S1529" s="9">
        <v>45</v>
      </c>
      <c r="T1529" s="9">
        <f t="shared" si="302"/>
        <v>4.5000000000000005E-3</v>
      </c>
      <c r="U1529" s="9">
        <v>145</v>
      </c>
      <c r="V1529" s="9">
        <f t="shared" si="309"/>
        <v>0.14499999999999999</v>
      </c>
      <c r="W1529" s="9">
        <v>3.6</v>
      </c>
      <c r="X1529" s="9">
        <v>3600</v>
      </c>
      <c r="Y1529" s="9" t="s">
        <v>39</v>
      </c>
      <c r="Z1529" s="9" t="s">
        <v>45</v>
      </c>
      <c r="AA1529" s="11">
        <v>786.45</v>
      </c>
      <c r="AB1529" s="11" t="s">
        <v>59</v>
      </c>
      <c r="AC1529" s="12" t="str">
        <f t="shared" si="300"/>
        <v/>
      </c>
      <c r="AD1529" s="12" t="s">
        <v>54</v>
      </c>
      <c r="AE1529" s="27">
        <f t="shared" si="303"/>
        <v>2.52</v>
      </c>
      <c r="AF1529" s="19"/>
      <c r="AG1529" s="20" t="str">
        <f t="shared" si="299"/>
        <v/>
      </c>
      <c r="AH1529" s="20"/>
      <c r="AI1529" s="15">
        <f t="shared" si="306"/>
        <v>2.52</v>
      </c>
      <c r="AJ1529" s="9"/>
      <c r="AK1529" s="9"/>
      <c r="AL1529" s="9"/>
      <c r="AM1529" s="9"/>
      <c r="AN1529" s="9"/>
      <c r="AO1529" s="9"/>
      <c r="AP1529" s="9"/>
      <c r="AQ1529" s="9"/>
      <c r="AR1529" s="9"/>
      <c r="AS1529" s="9"/>
      <c r="AT1529" s="9"/>
      <c r="AU1529" s="9"/>
      <c r="AV1529" s="9"/>
      <c r="AW1529" s="9"/>
      <c r="AX1529" s="9"/>
      <c r="AY1529" s="9"/>
      <c r="AZ1529" s="9"/>
      <c r="BA1529" s="9"/>
      <c r="BB1529" s="9"/>
      <c r="BC1529" s="9"/>
      <c r="BD1529" s="9"/>
      <c r="BE1529" s="9"/>
      <c r="BF1529" s="9"/>
      <c r="BG1529" s="9"/>
      <c r="BH1529" s="9"/>
      <c r="BI1529" s="9"/>
      <c r="BJ1529" s="9" t="s">
        <v>30</v>
      </c>
      <c r="BK1529" s="9" t="s">
        <v>31</v>
      </c>
      <c r="BL1529" s="9" t="str">
        <f t="shared" si="307"/>
        <v xml:space="preserve"> 1</v>
      </c>
      <c r="BM1529" s="9">
        <v>0.04</v>
      </c>
      <c r="BN1529" s="15">
        <f t="shared" si="301"/>
        <v>25</v>
      </c>
      <c r="BO1529" s="9">
        <v>1</v>
      </c>
      <c r="BP1529" s="9">
        <v>1</v>
      </c>
      <c r="BQ1529" s="9">
        <v>63</v>
      </c>
      <c r="BR1529" s="9">
        <f t="shared" si="304"/>
        <v>63</v>
      </c>
      <c r="BS1529" s="9">
        <v>520</v>
      </c>
      <c r="BT1529" s="9" t="s">
        <v>32</v>
      </c>
      <c r="BU1529" s="9"/>
      <c r="BV1529" s="9">
        <v>45</v>
      </c>
      <c r="BW1529" s="9">
        <v>145</v>
      </c>
      <c r="BX1529" s="9">
        <v>3600</v>
      </c>
      <c r="BY1529" s="9">
        <v>7</v>
      </c>
      <c r="BZ1529" s="9">
        <v>9</v>
      </c>
      <c r="CA1529" s="9">
        <v>1</v>
      </c>
      <c r="CB1529" s="9">
        <v>12.21</v>
      </c>
      <c r="CC1529" s="9">
        <v>520</v>
      </c>
      <c r="CD1529" s="9">
        <v>405</v>
      </c>
      <c r="CE1529" s="9">
        <f t="shared" si="308"/>
        <v>555</v>
      </c>
      <c r="CF1529" s="9">
        <v>1015</v>
      </c>
      <c r="CG1529" s="9">
        <v>3600</v>
      </c>
      <c r="CH1529" s="9">
        <v>769.53</v>
      </c>
      <c r="CI1529" s="9" t="s">
        <v>33</v>
      </c>
      <c r="CJ1529" s="15">
        <f t="shared" si="305"/>
        <v>4.2342342342342345</v>
      </c>
      <c r="CK1529" s="9"/>
      <c r="CL1529" s="9"/>
      <c r="CM1529" s="9"/>
      <c r="CN1529" s="9"/>
      <c r="CO1529" s="9"/>
      <c r="CP1529" s="9"/>
      <c r="CQ1529" s="9"/>
      <c r="CR1529" s="9"/>
      <c r="CS1529" s="9"/>
      <c r="CT1529" s="9"/>
      <c r="CU1529" s="9"/>
      <c r="CV1529" s="9"/>
      <c r="CW1529" s="9"/>
      <c r="CX1529" s="9"/>
      <c r="CY1529" s="9"/>
      <c r="CZ1529" s="9"/>
      <c r="DA1529" s="9"/>
      <c r="DB1529" s="9"/>
      <c r="DC1529" s="9"/>
    </row>
    <row r="1530" spans="1:107" ht="18.649999999999999" customHeight="1">
      <c r="A1530" s="9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10"/>
      <c r="N1530" s="9"/>
      <c r="O1530" s="9"/>
      <c r="P1530" s="9"/>
      <c r="Q1530" s="9"/>
      <c r="R1530" s="9"/>
      <c r="S1530" s="9">
        <v>45</v>
      </c>
      <c r="T1530" s="9">
        <f t="shared" si="302"/>
        <v>4.5000000000000005E-3</v>
      </c>
      <c r="U1530" s="9">
        <v>145</v>
      </c>
      <c r="V1530" s="9">
        <f t="shared" si="309"/>
        <v>0.14499999999999999</v>
      </c>
      <c r="W1530" s="9">
        <v>3.9</v>
      </c>
      <c r="X1530" s="9">
        <v>3900</v>
      </c>
      <c r="Y1530" s="9" t="s">
        <v>39</v>
      </c>
      <c r="Z1530" s="9" t="s">
        <v>45</v>
      </c>
      <c r="AA1530" s="11">
        <v>786.45</v>
      </c>
      <c r="AB1530" s="11" t="s">
        <v>59</v>
      </c>
      <c r="AC1530" s="12" t="str">
        <f t="shared" si="300"/>
        <v/>
      </c>
      <c r="AD1530" s="12" t="s">
        <v>54</v>
      </c>
      <c r="AE1530" s="27">
        <f t="shared" si="303"/>
        <v>2.52</v>
      </c>
      <c r="AF1530" s="19"/>
      <c r="AG1530" s="20" t="str">
        <f t="shared" si="299"/>
        <v/>
      </c>
      <c r="AH1530" s="20"/>
      <c r="AI1530" s="15">
        <f t="shared" si="306"/>
        <v>2.52</v>
      </c>
      <c r="AJ1530" s="9"/>
      <c r="AK1530" s="9"/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9"/>
      <c r="BG1530" s="9"/>
      <c r="BH1530" s="9"/>
      <c r="BI1530" s="9"/>
      <c r="BJ1530" s="9" t="s">
        <v>30</v>
      </c>
      <c r="BK1530" s="9" t="s">
        <v>31</v>
      </c>
      <c r="BL1530" s="9" t="str">
        <f t="shared" si="307"/>
        <v xml:space="preserve"> 1</v>
      </c>
      <c r="BM1530" s="9">
        <v>0.04</v>
      </c>
      <c r="BN1530" s="15">
        <f t="shared" si="301"/>
        <v>25</v>
      </c>
      <c r="BO1530" s="9">
        <v>1</v>
      </c>
      <c r="BP1530" s="9">
        <v>1</v>
      </c>
      <c r="BQ1530" s="9">
        <v>63</v>
      </c>
      <c r="BR1530" s="9">
        <f t="shared" si="304"/>
        <v>63</v>
      </c>
      <c r="BS1530" s="9">
        <v>520</v>
      </c>
      <c r="BT1530" s="9" t="s">
        <v>32</v>
      </c>
      <c r="BU1530" s="9"/>
      <c r="BV1530" s="9">
        <v>45</v>
      </c>
      <c r="BW1530" s="9">
        <v>145</v>
      </c>
      <c r="BX1530" s="9">
        <v>3900</v>
      </c>
      <c r="BY1530" s="9">
        <v>7</v>
      </c>
      <c r="BZ1530" s="9">
        <v>9</v>
      </c>
      <c r="CA1530" s="9">
        <v>1</v>
      </c>
      <c r="CB1530" s="9">
        <v>13.23</v>
      </c>
      <c r="CC1530" s="9">
        <v>520</v>
      </c>
      <c r="CD1530" s="9">
        <v>405</v>
      </c>
      <c r="CE1530" s="9">
        <f t="shared" si="308"/>
        <v>555</v>
      </c>
      <c r="CF1530" s="9">
        <v>1015</v>
      </c>
      <c r="CG1530" s="9">
        <v>3900</v>
      </c>
      <c r="CH1530" s="9">
        <v>833.66</v>
      </c>
      <c r="CI1530" s="9" t="s">
        <v>33</v>
      </c>
      <c r="CJ1530" s="15">
        <f t="shared" si="305"/>
        <v>4.2342342342342345</v>
      </c>
      <c r="CK1530" s="9"/>
      <c r="CL1530" s="9"/>
      <c r="CM1530" s="9"/>
      <c r="CN1530" s="9"/>
      <c r="CO1530" s="9"/>
      <c r="CP1530" s="9"/>
      <c r="CQ1530" s="9"/>
      <c r="CR1530" s="9"/>
      <c r="CS1530" s="9"/>
      <c r="CT1530" s="9"/>
      <c r="CU1530" s="9"/>
      <c r="CV1530" s="9"/>
      <c r="CW1530" s="9"/>
      <c r="CX1530" s="9"/>
      <c r="CY1530" s="9"/>
      <c r="CZ1530" s="9"/>
      <c r="DA1530" s="9"/>
      <c r="DB1530" s="9"/>
      <c r="DC1530" s="9"/>
    </row>
    <row r="1531" spans="1:107" ht="18.649999999999999" customHeight="1">
      <c r="A1531" s="9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10"/>
      <c r="N1531" s="9"/>
      <c r="O1531" s="9"/>
      <c r="P1531" s="9"/>
      <c r="Q1531" s="9"/>
      <c r="R1531" s="9"/>
      <c r="S1531" s="9">
        <v>45</v>
      </c>
      <c r="T1531" s="9">
        <f t="shared" si="302"/>
        <v>4.5000000000000005E-3</v>
      </c>
      <c r="U1531" s="9">
        <v>145</v>
      </c>
      <c r="V1531" s="9">
        <f t="shared" si="309"/>
        <v>0.14499999999999999</v>
      </c>
      <c r="W1531" s="9">
        <v>4.2</v>
      </c>
      <c r="X1531" s="9">
        <v>4200</v>
      </c>
      <c r="Y1531" s="9" t="s">
        <v>39</v>
      </c>
      <c r="Z1531" s="9" t="s">
        <v>45</v>
      </c>
      <c r="AA1531" s="11">
        <v>786.45</v>
      </c>
      <c r="AB1531" s="11" t="s">
        <v>59</v>
      </c>
      <c r="AC1531" s="12" t="str">
        <f t="shared" si="300"/>
        <v/>
      </c>
      <c r="AD1531" s="12" t="s">
        <v>54</v>
      </c>
      <c r="AE1531" s="27">
        <f t="shared" si="303"/>
        <v>2.52</v>
      </c>
      <c r="AF1531" s="19"/>
      <c r="AG1531" s="20" t="str">
        <f t="shared" si="299"/>
        <v/>
      </c>
      <c r="AH1531" s="20"/>
      <c r="AI1531" s="15">
        <f t="shared" si="306"/>
        <v>2.52</v>
      </c>
      <c r="AJ1531" s="9"/>
      <c r="AK1531" s="9"/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9"/>
      <c r="BG1531" s="9"/>
      <c r="BH1531" s="9"/>
      <c r="BI1531" s="9"/>
      <c r="BJ1531" s="9" t="s">
        <v>30</v>
      </c>
      <c r="BK1531" s="9" t="s">
        <v>31</v>
      </c>
      <c r="BL1531" s="9" t="str">
        <f t="shared" si="307"/>
        <v xml:space="preserve"> 1</v>
      </c>
      <c r="BM1531" s="9">
        <v>0.04</v>
      </c>
      <c r="BN1531" s="15">
        <f t="shared" si="301"/>
        <v>25</v>
      </c>
      <c r="BO1531" s="9">
        <v>1</v>
      </c>
      <c r="BP1531" s="9">
        <v>1</v>
      </c>
      <c r="BQ1531" s="9">
        <v>63</v>
      </c>
      <c r="BR1531" s="9">
        <f t="shared" si="304"/>
        <v>63</v>
      </c>
      <c r="BS1531" s="9">
        <v>520</v>
      </c>
      <c r="BT1531" s="9" t="s">
        <v>32</v>
      </c>
      <c r="BU1531" s="9"/>
      <c r="BV1531" s="9">
        <v>45</v>
      </c>
      <c r="BW1531" s="9">
        <v>145</v>
      </c>
      <c r="BX1531" s="9">
        <v>4200</v>
      </c>
      <c r="BY1531" s="9">
        <v>7</v>
      </c>
      <c r="BZ1531" s="9">
        <v>9</v>
      </c>
      <c r="CA1531" s="9">
        <v>1</v>
      </c>
      <c r="CB1531" s="9">
        <v>14.25</v>
      </c>
      <c r="CC1531" s="9">
        <v>520</v>
      </c>
      <c r="CD1531" s="9">
        <v>405</v>
      </c>
      <c r="CE1531" s="9">
        <f t="shared" si="308"/>
        <v>555</v>
      </c>
      <c r="CF1531" s="9">
        <v>1015</v>
      </c>
      <c r="CG1531" s="9">
        <v>4200</v>
      </c>
      <c r="CH1531" s="9">
        <v>897.79</v>
      </c>
      <c r="CI1531" s="9" t="s">
        <v>33</v>
      </c>
      <c r="CJ1531" s="15">
        <f t="shared" si="305"/>
        <v>4.2342342342342345</v>
      </c>
      <c r="CK1531" s="9"/>
      <c r="CL1531" s="9"/>
      <c r="CM1531" s="9"/>
      <c r="CN1531" s="9"/>
      <c r="CO1531" s="9"/>
      <c r="CP1531" s="9"/>
      <c r="CQ1531" s="9"/>
      <c r="CR1531" s="9"/>
      <c r="CS1531" s="9"/>
      <c r="CT1531" s="9"/>
      <c r="CU1531" s="9"/>
      <c r="CV1531" s="9"/>
      <c r="CW1531" s="9"/>
      <c r="CX1531" s="9"/>
      <c r="CY1531" s="9"/>
      <c r="CZ1531" s="9"/>
      <c r="DA1531" s="9"/>
      <c r="DB1531" s="9"/>
      <c r="DC1531" s="9"/>
    </row>
    <row r="1532" spans="1:107" ht="18.649999999999999" customHeight="1">
      <c r="A1532" s="9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10"/>
      <c r="N1532" s="9"/>
      <c r="O1532" s="9"/>
      <c r="P1532" s="9"/>
      <c r="Q1532" s="9"/>
      <c r="R1532" s="9"/>
      <c r="S1532" s="9">
        <v>45</v>
      </c>
      <c r="T1532" s="9">
        <f t="shared" si="302"/>
        <v>4.5000000000000005E-3</v>
      </c>
      <c r="U1532" s="9">
        <v>145</v>
      </c>
      <c r="V1532" s="9">
        <f t="shared" si="309"/>
        <v>0.14499999999999999</v>
      </c>
      <c r="W1532" s="9">
        <v>4.5</v>
      </c>
      <c r="X1532" s="9">
        <v>4500</v>
      </c>
      <c r="Y1532" s="9" t="s">
        <v>39</v>
      </c>
      <c r="Z1532" s="9" t="s">
        <v>45</v>
      </c>
      <c r="AA1532" s="11">
        <v>786.45</v>
      </c>
      <c r="AB1532" s="11" t="s">
        <v>59</v>
      </c>
      <c r="AC1532" s="12" t="str">
        <f t="shared" si="300"/>
        <v/>
      </c>
      <c r="AD1532" s="12" t="s">
        <v>54</v>
      </c>
      <c r="AE1532" s="27">
        <f t="shared" si="303"/>
        <v>3.1500000000000004</v>
      </c>
      <c r="AF1532" s="19"/>
      <c r="AG1532" s="20" t="str">
        <f t="shared" si="299"/>
        <v/>
      </c>
      <c r="AH1532" s="20"/>
      <c r="AI1532" s="15">
        <f t="shared" si="306"/>
        <v>3.1500000000000004</v>
      </c>
      <c r="AJ1532" s="9"/>
      <c r="AK1532" s="9"/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9"/>
      <c r="BG1532" s="9"/>
      <c r="BH1532" s="9"/>
      <c r="BI1532" s="9"/>
      <c r="BJ1532" s="9" t="s">
        <v>30</v>
      </c>
      <c r="BK1532" s="9" t="s">
        <v>31</v>
      </c>
      <c r="BL1532" s="9" t="str">
        <f t="shared" si="307"/>
        <v xml:space="preserve"> 1</v>
      </c>
      <c r="BM1532" s="9">
        <v>0.05</v>
      </c>
      <c r="BN1532" s="15">
        <f t="shared" si="301"/>
        <v>20</v>
      </c>
      <c r="BO1532" s="9">
        <v>1</v>
      </c>
      <c r="BP1532" s="9">
        <v>1</v>
      </c>
      <c r="BQ1532" s="9">
        <v>63</v>
      </c>
      <c r="BR1532" s="9">
        <f t="shared" si="304"/>
        <v>63</v>
      </c>
      <c r="BS1532" s="9">
        <v>520</v>
      </c>
      <c r="BT1532" s="9" t="s">
        <v>32</v>
      </c>
      <c r="BU1532" s="9"/>
      <c r="BV1532" s="9">
        <v>45</v>
      </c>
      <c r="BW1532" s="9">
        <v>145</v>
      </c>
      <c r="BX1532" s="9">
        <v>4500</v>
      </c>
      <c r="BY1532" s="9">
        <v>7</v>
      </c>
      <c r="BZ1532" s="9">
        <v>9</v>
      </c>
      <c r="CA1532" s="9">
        <v>1</v>
      </c>
      <c r="CB1532" s="9">
        <v>15.27</v>
      </c>
      <c r="CC1532" s="9">
        <v>520</v>
      </c>
      <c r="CD1532" s="9">
        <v>405</v>
      </c>
      <c r="CE1532" s="9">
        <f t="shared" si="308"/>
        <v>555</v>
      </c>
      <c r="CF1532" s="9">
        <v>1015</v>
      </c>
      <c r="CG1532" s="9">
        <v>4500</v>
      </c>
      <c r="CH1532" s="9">
        <v>961.92</v>
      </c>
      <c r="CI1532" s="9" t="s">
        <v>33</v>
      </c>
      <c r="CJ1532" s="15">
        <f t="shared" si="305"/>
        <v>4.2342342342342345</v>
      </c>
      <c r="CK1532" s="9"/>
      <c r="CL1532" s="9"/>
      <c r="CM1532" s="9"/>
      <c r="CN1532" s="9"/>
      <c r="CO1532" s="9"/>
      <c r="CP1532" s="9"/>
      <c r="CQ1532" s="9"/>
      <c r="CR1532" s="9"/>
      <c r="CS1532" s="9"/>
      <c r="CT1532" s="9"/>
      <c r="CU1532" s="9"/>
      <c r="CV1532" s="9"/>
      <c r="CW1532" s="9"/>
      <c r="CX1532" s="9"/>
      <c r="CY1532" s="9"/>
      <c r="CZ1532" s="9"/>
      <c r="DA1532" s="9"/>
      <c r="DB1532" s="9"/>
      <c r="DC1532" s="9"/>
    </row>
    <row r="1533" spans="1:107" ht="18.649999999999999" customHeight="1">
      <c r="A1533" s="9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10"/>
      <c r="N1533" s="9"/>
      <c r="O1533" s="9"/>
      <c r="P1533" s="9"/>
      <c r="Q1533" s="9"/>
      <c r="R1533" s="9"/>
      <c r="S1533" s="9">
        <v>45</v>
      </c>
      <c r="T1533" s="9">
        <f t="shared" si="302"/>
        <v>4.5000000000000005E-3</v>
      </c>
      <c r="U1533" s="9">
        <v>145</v>
      </c>
      <c r="V1533" s="9">
        <f t="shared" si="309"/>
        <v>0.14499999999999999</v>
      </c>
      <c r="W1533" s="9">
        <v>4.8</v>
      </c>
      <c r="X1533" s="9">
        <v>4800</v>
      </c>
      <c r="Y1533" s="9" t="s">
        <v>39</v>
      </c>
      <c r="Z1533" s="9" t="s">
        <v>45</v>
      </c>
      <c r="AA1533" s="11">
        <v>786.45</v>
      </c>
      <c r="AB1533" s="11" t="s">
        <v>59</v>
      </c>
      <c r="AC1533" s="12" t="str">
        <f t="shared" si="300"/>
        <v/>
      </c>
      <c r="AD1533" s="12" t="s">
        <v>54</v>
      </c>
      <c r="AE1533" s="27">
        <f t="shared" si="303"/>
        <v>3.1500000000000004</v>
      </c>
      <c r="AF1533" s="19"/>
      <c r="AG1533" s="20" t="str">
        <f t="shared" si="299"/>
        <v/>
      </c>
      <c r="AH1533" s="20"/>
      <c r="AI1533" s="15">
        <f t="shared" si="306"/>
        <v>3.1500000000000004</v>
      </c>
      <c r="AJ1533" s="9"/>
      <c r="AK1533" s="9"/>
      <c r="AL1533" s="9"/>
      <c r="AM1533" s="9"/>
      <c r="AN1533" s="9"/>
      <c r="AO1533" s="9"/>
      <c r="AP1533" s="9"/>
      <c r="AQ1533" s="9"/>
      <c r="AR1533" s="9"/>
      <c r="AS1533" s="9"/>
      <c r="AT1533" s="9"/>
      <c r="AU1533" s="9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9"/>
      <c r="BG1533" s="9"/>
      <c r="BH1533" s="9"/>
      <c r="BI1533" s="9"/>
      <c r="BJ1533" s="9" t="s">
        <v>30</v>
      </c>
      <c r="BK1533" s="9" t="s">
        <v>31</v>
      </c>
      <c r="BL1533" s="9" t="str">
        <f t="shared" si="307"/>
        <v xml:space="preserve"> 1</v>
      </c>
      <c r="BM1533" s="9">
        <v>0.05</v>
      </c>
      <c r="BN1533" s="15">
        <f t="shared" si="301"/>
        <v>20</v>
      </c>
      <c r="BO1533" s="9">
        <v>1</v>
      </c>
      <c r="BP1533" s="9">
        <v>1</v>
      </c>
      <c r="BQ1533" s="9">
        <v>63</v>
      </c>
      <c r="BR1533" s="9">
        <f t="shared" si="304"/>
        <v>63</v>
      </c>
      <c r="BS1533" s="9">
        <v>520</v>
      </c>
      <c r="BT1533" s="9" t="s">
        <v>32</v>
      </c>
      <c r="BU1533" s="9"/>
      <c r="BV1533" s="9">
        <v>45</v>
      </c>
      <c r="BW1533" s="9">
        <v>145</v>
      </c>
      <c r="BX1533" s="9">
        <v>4800</v>
      </c>
      <c r="BY1533" s="9">
        <v>7</v>
      </c>
      <c r="BZ1533" s="9">
        <v>9</v>
      </c>
      <c r="CA1533" s="9">
        <v>1</v>
      </c>
      <c r="CB1533" s="9">
        <v>16.29</v>
      </c>
      <c r="CC1533" s="9">
        <v>520</v>
      </c>
      <c r="CD1533" s="9">
        <v>405</v>
      </c>
      <c r="CE1533" s="9">
        <f t="shared" si="308"/>
        <v>555</v>
      </c>
      <c r="CF1533" s="9">
        <v>1015</v>
      </c>
      <c r="CG1533" s="9">
        <v>4800</v>
      </c>
      <c r="CH1533" s="9">
        <v>1026.04</v>
      </c>
      <c r="CI1533" s="9" t="s">
        <v>33</v>
      </c>
      <c r="CJ1533" s="15">
        <f t="shared" si="305"/>
        <v>4.2342342342342345</v>
      </c>
      <c r="CK1533" s="9"/>
      <c r="CL1533" s="9"/>
      <c r="CM1533" s="9"/>
      <c r="CN1533" s="9"/>
      <c r="CO1533" s="9"/>
      <c r="CP1533" s="9"/>
      <c r="CQ1533" s="9"/>
      <c r="CR1533" s="9"/>
      <c r="CS1533" s="9"/>
      <c r="CT1533" s="9"/>
      <c r="CU1533" s="9"/>
      <c r="CV1533" s="9"/>
      <c r="CW1533" s="9"/>
      <c r="CX1533" s="9"/>
      <c r="CY1533" s="9"/>
      <c r="CZ1533" s="9"/>
      <c r="DA1533" s="9"/>
      <c r="DB1533" s="9"/>
      <c r="DC1533" s="9"/>
    </row>
    <row r="1534" spans="1:107" ht="18.649999999999999" customHeight="1">
      <c r="A1534" s="9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10"/>
      <c r="N1534" s="9"/>
      <c r="O1534" s="9"/>
      <c r="P1534" s="9"/>
      <c r="Q1534" s="9"/>
      <c r="R1534" s="9"/>
      <c r="S1534" s="9">
        <v>45</v>
      </c>
      <c r="T1534" s="9">
        <f t="shared" si="302"/>
        <v>4.5000000000000005E-3</v>
      </c>
      <c r="U1534" s="9">
        <v>145</v>
      </c>
      <c r="V1534" s="9">
        <f t="shared" si="309"/>
        <v>0.14499999999999999</v>
      </c>
      <c r="W1534" s="9">
        <v>5.0999999999999996</v>
      </c>
      <c r="X1534" s="9">
        <v>5100</v>
      </c>
      <c r="Y1534" s="9" t="s">
        <v>39</v>
      </c>
      <c r="Z1534" s="9" t="s">
        <v>45</v>
      </c>
      <c r="AA1534" s="11">
        <v>786.45</v>
      </c>
      <c r="AB1534" s="11" t="s">
        <v>59</v>
      </c>
      <c r="AC1534" s="12" t="str">
        <f t="shared" si="300"/>
        <v/>
      </c>
      <c r="AD1534" s="12" t="s">
        <v>54</v>
      </c>
      <c r="AE1534" s="27">
        <f t="shared" si="303"/>
        <v>3.1500000000000004</v>
      </c>
      <c r="AF1534" s="19"/>
      <c r="AG1534" s="20" t="str">
        <f t="shared" si="299"/>
        <v/>
      </c>
      <c r="AH1534" s="20"/>
      <c r="AI1534" s="15">
        <f t="shared" si="306"/>
        <v>3.1500000000000004</v>
      </c>
      <c r="AJ1534" s="9"/>
      <c r="AK1534" s="9"/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9"/>
      <c r="BG1534" s="9"/>
      <c r="BH1534" s="9"/>
      <c r="BI1534" s="9"/>
      <c r="BJ1534" s="9" t="s">
        <v>30</v>
      </c>
      <c r="BK1534" s="9" t="s">
        <v>31</v>
      </c>
      <c r="BL1534" s="9" t="str">
        <f t="shared" si="307"/>
        <v xml:space="preserve"> 1</v>
      </c>
      <c r="BM1534" s="9">
        <v>0.05</v>
      </c>
      <c r="BN1534" s="15">
        <f t="shared" si="301"/>
        <v>20</v>
      </c>
      <c r="BO1534" s="9">
        <v>1</v>
      </c>
      <c r="BP1534" s="9">
        <v>1</v>
      </c>
      <c r="BQ1534" s="9">
        <v>63</v>
      </c>
      <c r="BR1534" s="9">
        <f t="shared" si="304"/>
        <v>63</v>
      </c>
      <c r="BS1534" s="9">
        <v>520</v>
      </c>
      <c r="BT1534" s="9" t="s">
        <v>32</v>
      </c>
      <c r="BU1534" s="9"/>
      <c r="BV1534" s="9">
        <v>45</v>
      </c>
      <c r="BW1534" s="9">
        <v>145</v>
      </c>
      <c r="BX1534" s="9">
        <v>5100</v>
      </c>
      <c r="BY1534" s="9">
        <v>7</v>
      </c>
      <c r="BZ1534" s="9">
        <v>9</v>
      </c>
      <c r="CA1534" s="9">
        <v>1</v>
      </c>
      <c r="CB1534" s="9">
        <v>17.3</v>
      </c>
      <c r="CC1534" s="9">
        <v>520</v>
      </c>
      <c r="CD1534" s="9">
        <v>405</v>
      </c>
      <c r="CE1534" s="9">
        <f t="shared" si="308"/>
        <v>555</v>
      </c>
      <c r="CF1534" s="9">
        <v>1015</v>
      </c>
      <c r="CG1534" s="9">
        <v>5100</v>
      </c>
      <c r="CH1534" s="9">
        <v>1090.17</v>
      </c>
      <c r="CI1534" s="9" t="s">
        <v>33</v>
      </c>
      <c r="CJ1534" s="15">
        <f t="shared" si="305"/>
        <v>4.2342342342342345</v>
      </c>
      <c r="CK1534" s="9"/>
      <c r="CL1534" s="9"/>
      <c r="CM1534" s="9"/>
      <c r="CN1534" s="9"/>
      <c r="CO1534" s="9"/>
      <c r="CP1534" s="9"/>
      <c r="CQ1534" s="9"/>
      <c r="CR1534" s="9"/>
      <c r="CS1534" s="9"/>
      <c r="CT1534" s="9"/>
      <c r="CU1534" s="9"/>
      <c r="CV1534" s="9"/>
      <c r="CW1534" s="9"/>
      <c r="CX1534" s="9"/>
      <c r="CY1534" s="9"/>
      <c r="CZ1534" s="9"/>
      <c r="DA1534" s="9"/>
      <c r="DB1534" s="9"/>
      <c r="DC1534" s="9"/>
    </row>
    <row r="1535" spans="1:107" ht="18.649999999999999" customHeight="1">
      <c r="A1535" s="9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10"/>
      <c r="N1535" s="9"/>
      <c r="O1535" s="9"/>
      <c r="P1535" s="9"/>
      <c r="Q1535" s="9"/>
      <c r="R1535" s="9"/>
      <c r="S1535" s="9">
        <v>45</v>
      </c>
      <c r="T1535" s="9">
        <f t="shared" si="302"/>
        <v>4.5000000000000005E-3</v>
      </c>
      <c r="U1535" s="9">
        <v>145</v>
      </c>
      <c r="V1535" s="9">
        <f t="shared" si="309"/>
        <v>0.14499999999999999</v>
      </c>
      <c r="W1535" s="9">
        <v>5.4</v>
      </c>
      <c r="X1535" s="9">
        <v>5400</v>
      </c>
      <c r="Y1535" s="9" t="s">
        <v>39</v>
      </c>
      <c r="Z1535" s="9" t="s">
        <v>45</v>
      </c>
      <c r="AA1535" s="11">
        <v>786.45</v>
      </c>
      <c r="AB1535" s="11" t="s">
        <v>59</v>
      </c>
      <c r="AC1535" s="12" t="str">
        <f t="shared" si="300"/>
        <v/>
      </c>
      <c r="AD1535" s="12" t="s">
        <v>54</v>
      </c>
      <c r="AE1535" s="27">
        <f t="shared" si="303"/>
        <v>3.1500000000000004</v>
      </c>
      <c r="AF1535" s="19"/>
      <c r="AG1535" s="20" t="str">
        <f t="shared" si="299"/>
        <v/>
      </c>
      <c r="AH1535" s="20"/>
      <c r="AI1535" s="15">
        <f t="shared" si="306"/>
        <v>3.1500000000000004</v>
      </c>
      <c r="AJ1535" s="9"/>
      <c r="AK1535" s="9"/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9"/>
      <c r="BG1535" s="9"/>
      <c r="BH1535" s="9"/>
      <c r="BI1535" s="9"/>
      <c r="BJ1535" s="9" t="s">
        <v>30</v>
      </c>
      <c r="BK1535" s="9" t="s">
        <v>31</v>
      </c>
      <c r="BL1535" s="9" t="str">
        <f t="shared" si="307"/>
        <v xml:space="preserve"> 1</v>
      </c>
      <c r="BM1535" s="9">
        <v>0.05</v>
      </c>
      <c r="BN1535" s="15">
        <f t="shared" si="301"/>
        <v>20</v>
      </c>
      <c r="BO1535" s="9">
        <v>1</v>
      </c>
      <c r="BP1535" s="9">
        <v>1</v>
      </c>
      <c r="BQ1535" s="9">
        <v>63</v>
      </c>
      <c r="BR1535" s="9">
        <f t="shared" si="304"/>
        <v>63</v>
      </c>
      <c r="BS1535" s="9">
        <v>520</v>
      </c>
      <c r="BT1535" s="9" t="s">
        <v>32</v>
      </c>
      <c r="BU1535" s="9"/>
      <c r="BV1535" s="9">
        <v>45</v>
      </c>
      <c r="BW1535" s="9">
        <v>145</v>
      </c>
      <c r="BX1535" s="9">
        <v>5400</v>
      </c>
      <c r="BY1535" s="9">
        <v>7</v>
      </c>
      <c r="BZ1535" s="9">
        <v>9</v>
      </c>
      <c r="CA1535" s="9">
        <v>1</v>
      </c>
      <c r="CB1535" s="9">
        <v>18.32</v>
      </c>
      <c r="CC1535" s="9">
        <v>520</v>
      </c>
      <c r="CD1535" s="9">
        <v>405</v>
      </c>
      <c r="CE1535" s="9">
        <f t="shared" si="308"/>
        <v>555</v>
      </c>
      <c r="CF1535" s="9">
        <v>1015</v>
      </c>
      <c r="CG1535" s="9">
        <v>5400</v>
      </c>
      <c r="CH1535" s="9">
        <v>1154.3</v>
      </c>
      <c r="CI1535" s="9" t="s">
        <v>33</v>
      </c>
      <c r="CJ1535" s="15">
        <f t="shared" si="305"/>
        <v>4.2342342342342345</v>
      </c>
      <c r="CK1535" s="9"/>
      <c r="CL1535" s="9"/>
      <c r="CM1535" s="9"/>
      <c r="CN1535" s="9"/>
      <c r="CO1535" s="9"/>
      <c r="CP1535" s="9"/>
      <c r="CQ1535" s="9"/>
      <c r="CR1535" s="9"/>
      <c r="CS1535" s="9"/>
      <c r="CT1535" s="9"/>
      <c r="CU1535" s="9"/>
      <c r="CV1535" s="9"/>
      <c r="CW1535" s="9"/>
      <c r="CX1535" s="9"/>
      <c r="CY1535" s="9"/>
      <c r="CZ1535" s="9"/>
      <c r="DA1535" s="9"/>
      <c r="DB1535" s="9"/>
      <c r="DC1535" s="9"/>
    </row>
    <row r="1536" spans="1:107" ht="18.649999999999999" customHeight="1">
      <c r="A1536" s="9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10"/>
      <c r="N1536" s="9"/>
      <c r="O1536" s="9"/>
      <c r="P1536" s="9"/>
      <c r="Q1536" s="9"/>
      <c r="R1536" s="9"/>
      <c r="S1536" s="9">
        <v>45</v>
      </c>
      <c r="T1536" s="9">
        <f t="shared" si="302"/>
        <v>4.5000000000000005E-3</v>
      </c>
      <c r="U1536" s="9">
        <v>145</v>
      </c>
      <c r="V1536" s="9">
        <f t="shared" si="309"/>
        <v>0.14499999999999999</v>
      </c>
      <c r="W1536" s="9">
        <v>5.7</v>
      </c>
      <c r="X1536" s="9">
        <v>5700</v>
      </c>
      <c r="Y1536" s="9" t="s">
        <v>39</v>
      </c>
      <c r="Z1536" s="9" t="s">
        <v>45</v>
      </c>
      <c r="AA1536" s="11">
        <v>786.45</v>
      </c>
      <c r="AB1536" s="11" t="s">
        <v>59</v>
      </c>
      <c r="AC1536" s="12" t="str">
        <f t="shared" si="300"/>
        <v/>
      </c>
      <c r="AD1536" s="12" t="s">
        <v>54</v>
      </c>
      <c r="AE1536" s="27">
        <f t="shared" si="303"/>
        <v>3.78</v>
      </c>
      <c r="AF1536" s="19"/>
      <c r="AG1536" s="20" t="str">
        <f t="shared" ref="AG1536:AG1599" si="310">_xlfn.SWITCH(AD1536,"BOTTE",_xlfn.SWITCH(Z1536,
"M2",(U1536/1000)*W1536*BL1536,
"M3",(U1536/1000)*W1536*(S1536/1000)*BL1536,
"CTML",W1536/100*BL1536),
"UNIT",BL1536,
"")</f>
        <v/>
      </c>
      <c r="AH1536" s="20"/>
      <c r="AI1536" s="15">
        <f t="shared" si="306"/>
        <v>3.78</v>
      </c>
      <c r="AJ1536" s="9"/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9"/>
      <c r="BG1536" s="9"/>
      <c r="BH1536" s="9"/>
      <c r="BI1536" s="9"/>
      <c r="BJ1536" s="9" t="s">
        <v>30</v>
      </c>
      <c r="BK1536" s="9" t="s">
        <v>31</v>
      </c>
      <c r="BL1536" s="9" t="str">
        <f t="shared" si="307"/>
        <v xml:space="preserve"> 1</v>
      </c>
      <c r="BM1536" s="9">
        <v>0.06</v>
      </c>
      <c r="BN1536" s="15">
        <f t="shared" si="301"/>
        <v>16.666666666666668</v>
      </c>
      <c r="BO1536" s="9">
        <v>1</v>
      </c>
      <c r="BP1536" s="9">
        <v>1</v>
      </c>
      <c r="BQ1536" s="9">
        <v>63</v>
      </c>
      <c r="BR1536" s="9">
        <f t="shared" si="304"/>
        <v>63</v>
      </c>
      <c r="BS1536" s="9">
        <v>520</v>
      </c>
      <c r="BT1536" s="9" t="s">
        <v>32</v>
      </c>
      <c r="BU1536" s="9"/>
      <c r="BV1536" s="9">
        <v>45</v>
      </c>
      <c r="BW1536" s="9">
        <v>145</v>
      </c>
      <c r="BX1536" s="9">
        <v>5700</v>
      </c>
      <c r="BY1536" s="9">
        <v>7</v>
      </c>
      <c r="BZ1536" s="9">
        <v>9</v>
      </c>
      <c r="CA1536" s="9">
        <v>1</v>
      </c>
      <c r="CB1536" s="9">
        <v>19.34</v>
      </c>
      <c r="CC1536" s="9">
        <v>520</v>
      </c>
      <c r="CD1536" s="9">
        <v>405</v>
      </c>
      <c r="CE1536" s="9">
        <f t="shared" si="308"/>
        <v>555</v>
      </c>
      <c r="CF1536" s="9">
        <v>1015</v>
      </c>
      <c r="CG1536" s="9">
        <v>5700</v>
      </c>
      <c r="CH1536" s="9">
        <v>1218.43</v>
      </c>
      <c r="CI1536" s="9" t="s">
        <v>33</v>
      </c>
      <c r="CJ1536" s="15">
        <f t="shared" si="305"/>
        <v>4.2342342342342345</v>
      </c>
      <c r="CK1536" s="9"/>
      <c r="CL1536" s="9"/>
      <c r="CM1536" s="9"/>
      <c r="CN1536" s="9"/>
      <c r="CO1536" s="9"/>
      <c r="CP1536" s="9"/>
      <c r="CQ1536" s="9"/>
      <c r="CR1536" s="9"/>
      <c r="CS1536" s="9"/>
      <c r="CT1536" s="9"/>
      <c r="CU1536" s="9"/>
      <c r="CV1536" s="9"/>
      <c r="CW1536" s="9"/>
      <c r="CX1536" s="9"/>
      <c r="CY1536" s="9"/>
      <c r="CZ1536" s="9"/>
      <c r="DA1536" s="9"/>
      <c r="DB1536" s="9"/>
      <c r="DC1536" s="9"/>
    </row>
    <row r="1537" spans="1:107" ht="18.649999999999999" customHeight="1">
      <c r="A1537" s="9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10"/>
      <c r="N1537" s="9"/>
      <c r="O1537" s="9"/>
      <c r="P1537" s="9"/>
      <c r="Q1537" s="9"/>
      <c r="R1537" s="9"/>
      <c r="S1537" s="9">
        <v>45</v>
      </c>
      <c r="T1537" s="9">
        <f t="shared" si="302"/>
        <v>4.5000000000000005E-3</v>
      </c>
      <c r="U1537" s="9">
        <v>145</v>
      </c>
      <c r="V1537" s="9">
        <f t="shared" si="309"/>
        <v>0.14499999999999999</v>
      </c>
      <c r="W1537" s="9">
        <v>6</v>
      </c>
      <c r="X1537" s="9">
        <v>6000</v>
      </c>
      <c r="Y1537" s="9" t="s">
        <v>39</v>
      </c>
      <c r="Z1537" s="9" t="s">
        <v>45</v>
      </c>
      <c r="AA1537" s="11">
        <v>786.45</v>
      </c>
      <c r="AB1537" s="11" t="s">
        <v>59</v>
      </c>
      <c r="AC1537" s="12" t="str">
        <f t="shared" si="300"/>
        <v/>
      </c>
      <c r="AD1537" s="12" t="s">
        <v>54</v>
      </c>
      <c r="AE1537" s="27">
        <f t="shared" si="303"/>
        <v>3.78</v>
      </c>
      <c r="AF1537" s="19"/>
      <c r="AG1537" s="20" t="str">
        <f t="shared" si="310"/>
        <v/>
      </c>
      <c r="AH1537" s="20"/>
      <c r="AI1537" s="15">
        <f t="shared" si="306"/>
        <v>3.78</v>
      </c>
      <c r="AJ1537" s="9"/>
      <c r="AK1537" s="9"/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9"/>
      <c r="BG1537" s="9"/>
      <c r="BH1537" s="9"/>
      <c r="BI1537" s="9"/>
      <c r="BJ1537" s="9" t="s">
        <v>30</v>
      </c>
      <c r="BK1537" s="9" t="s">
        <v>31</v>
      </c>
      <c r="BL1537" s="9" t="str">
        <f t="shared" si="307"/>
        <v xml:space="preserve"> 1</v>
      </c>
      <c r="BM1537" s="9">
        <v>0.06</v>
      </c>
      <c r="BN1537" s="15">
        <f t="shared" si="301"/>
        <v>16.666666666666668</v>
      </c>
      <c r="BO1537" s="9">
        <v>1</v>
      </c>
      <c r="BP1537" s="9">
        <v>1</v>
      </c>
      <c r="BQ1537" s="9">
        <v>63</v>
      </c>
      <c r="BR1537" s="9">
        <f t="shared" si="304"/>
        <v>63</v>
      </c>
      <c r="BS1537" s="9">
        <v>520</v>
      </c>
      <c r="BT1537" s="9" t="s">
        <v>32</v>
      </c>
      <c r="BU1537" s="9"/>
      <c r="BV1537" s="9">
        <v>45</v>
      </c>
      <c r="BW1537" s="9">
        <v>145</v>
      </c>
      <c r="BX1537" s="9">
        <v>6000</v>
      </c>
      <c r="BY1537" s="9">
        <v>7</v>
      </c>
      <c r="BZ1537" s="9">
        <v>9</v>
      </c>
      <c r="CA1537" s="9">
        <v>1</v>
      </c>
      <c r="CB1537" s="9">
        <v>20.36</v>
      </c>
      <c r="CC1537" s="9">
        <v>520</v>
      </c>
      <c r="CD1537" s="9">
        <v>405</v>
      </c>
      <c r="CE1537" s="9">
        <f t="shared" si="308"/>
        <v>555</v>
      </c>
      <c r="CF1537" s="9">
        <v>1015</v>
      </c>
      <c r="CG1537" s="9">
        <v>6000</v>
      </c>
      <c r="CH1537" s="9">
        <v>1282.55</v>
      </c>
      <c r="CI1537" s="9" t="s">
        <v>33</v>
      </c>
      <c r="CJ1537" s="15">
        <f t="shared" si="305"/>
        <v>4.2342342342342345</v>
      </c>
      <c r="CK1537" s="9"/>
      <c r="CL1537" s="9"/>
      <c r="CM1537" s="9"/>
      <c r="CN1537" s="9"/>
      <c r="CO1537" s="9"/>
      <c r="CP1537" s="9"/>
      <c r="CQ1537" s="9"/>
      <c r="CR1537" s="9"/>
      <c r="CS1537" s="9"/>
      <c r="CT1537" s="9"/>
      <c r="CU1537" s="9"/>
      <c r="CV1537" s="9"/>
      <c r="CW1537" s="9"/>
      <c r="CX1537" s="9"/>
      <c r="CY1537" s="9"/>
      <c r="CZ1537" s="9"/>
      <c r="DA1537" s="9"/>
      <c r="DB1537" s="9"/>
      <c r="DC1537" s="9"/>
    </row>
    <row r="1538" spans="1:107" ht="18.649999999999999" customHeight="1">
      <c r="A1538" s="9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10"/>
      <c r="N1538" s="9"/>
      <c r="O1538" s="9"/>
      <c r="P1538" s="9"/>
      <c r="Q1538" s="9"/>
      <c r="R1538" s="9"/>
      <c r="S1538" s="9">
        <v>45</v>
      </c>
      <c r="T1538" s="9">
        <f t="shared" si="302"/>
        <v>4.5000000000000005E-3</v>
      </c>
      <c r="U1538" s="9">
        <v>145</v>
      </c>
      <c r="V1538" s="9">
        <f t="shared" si="309"/>
        <v>0.14499999999999999</v>
      </c>
      <c r="W1538" s="9">
        <v>3</v>
      </c>
      <c r="X1538" s="9">
        <v>3000</v>
      </c>
      <c r="Y1538" s="9" t="s">
        <v>39</v>
      </c>
      <c r="Z1538" s="9" t="s">
        <v>45</v>
      </c>
      <c r="AA1538" s="11">
        <v>841.5</v>
      </c>
      <c r="AB1538" s="11" t="s">
        <v>59</v>
      </c>
      <c r="AC1538" s="12" t="str">
        <f t="shared" ref="AC1538:AC1601" si="311">IF(AB1538="Oui",AA1538*1.15,"")</f>
        <v/>
      </c>
      <c r="AD1538" s="12" t="s">
        <v>54</v>
      </c>
      <c r="AE1538" s="27">
        <f t="shared" si="303"/>
        <v>1.89</v>
      </c>
      <c r="AF1538" s="19"/>
      <c r="AG1538" s="20" t="str">
        <f t="shared" si="310"/>
        <v/>
      </c>
      <c r="AH1538" s="20"/>
      <c r="AI1538" s="15">
        <f t="shared" si="306"/>
        <v>1.89</v>
      </c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9"/>
      <c r="AW1538" s="9"/>
      <c r="AX1538" s="9"/>
      <c r="AY1538" s="9"/>
      <c r="AZ1538" s="9"/>
      <c r="BA1538" s="9"/>
      <c r="BB1538" s="9"/>
      <c r="BC1538" s="9"/>
      <c r="BD1538" s="9"/>
      <c r="BE1538" s="9"/>
      <c r="BF1538" s="9"/>
      <c r="BG1538" s="9"/>
      <c r="BH1538" s="9"/>
      <c r="BI1538" s="9"/>
      <c r="BJ1538" s="9" t="s">
        <v>30</v>
      </c>
      <c r="BK1538" s="29" t="s">
        <v>31</v>
      </c>
      <c r="BL1538" s="9" t="str">
        <f t="shared" si="307"/>
        <v xml:space="preserve"> 1</v>
      </c>
      <c r="BM1538" s="9">
        <v>0.03</v>
      </c>
      <c r="BN1538" s="15">
        <f t="shared" si="301"/>
        <v>33.333333333333336</v>
      </c>
      <c r="BO1538" s="9">
        <v>1</v>
      </c>
      <c r="BP1538" s="9">
        <v>0</v>
      </c>
      <c r="BQ1538" s="9">
        <v>63</v>
      </c>
      <c r="BR1538" s="9">
        <f t="shared" si="304"/>
        <v>63</v>
      </c>
      <c r="BS1538" s="9">
        <v>520</v>
      </c>
      <c r="BT1538" s="9" t="s">
        <v>32</v>
      </c>
      <c r="BU1538" s="9"/>
      <c r="BV1538" s="9"/>
      <c r="BW1538" s="9">
        <v>145</v>
      </c>
      <c r="BX1538" s="9">
        <v>3000</v>
      </c>
      <c r="BY1538" s="9"/>
      <c r="BZ1538" s="9"/>
      <c r="CA1538" s="9">
        <v>1</v>
      </c>
      <c r="CB1538" s="9">
        <v>10.18</v>
      </c>
      <c r="CC1538" s="9">
        <v>520</v>
      </c>
      <c r="CD1538" s="9">
        <v>405</v>
      </c>
      <c r="CE1538" s="9">
        <f t="shared" si="308"/>
        <v>555</v>
      </c>
      <c r="CF1538" s="9">
        <v>1015</v>
      </c>
      <c r="CG1538" s="9">
        <v>3000</v>
      </c>
      <c r="CH1538" s="9">
        <v>641.28</v>
      </c>
      <c r="CI1538" s="9" t="s">
        <v>33</v>
      </c>
      <c r="CJ1538" s="15">
        <f t="shared" si="305"/>
        <v>4.2342342342342345</v>
      </c>
      <c r="CK1538" s="9"/>
      <c r="CL1538" s="9"/>
      <c r="CM1538" s="9"/>
      <c r="CN1538" s="9"/>
      <c r="CO1538" s="9"/>
      <c r="CP1538" s="9"/>
      <c r="CQ1538" s="9"/>
      <c r="CR1538" s="9"/>
      <c r="CS1538" s="9"/>
      <c r="CT1538" s="9"/>
      <c r="CU1538" s="9"/>
      <c r="CV1538" s="9"/>
      <c r="CW1538" s="9"/>
      <c r="CX1538" s="9"/>
      <c r="CY1538" s="9"/>
      <c r="CZ1538" s="9"/>
      <c r="DA1538" s="9"/>
      <c r="DB1538" s="9"/>
      <c r="DC1538" s="9"/>
    </row>
    <row r="1539" spans="1:107" ht="18.649999999999999" customHeight="1">
      <c r="A1539" s="9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10"/>
      <c r="N1539" s="9"/>
      <c r="O1539" s="9"/>
      <c r="P1539" s="9"/>
      <c r="Q1539" s="9"/>
      <c r="R1539" s="9"/>
      <c r="S1539" s="9">
        <v>45</v>
      </c>
      <c r="T1539" s="9">
        <f t="shared" si="302"/>
        <v>4.5000000000000005E-3</v>
      </c>
      <c r="U1539" s="9">
        <v>145</v>
      </c>
      <c r="V1539" s="9">
        <f t="shared" si="309"/>
        <v>0.14499999999999999</v>
      </c>
      <c r="W1539" s="9">
        <v>3.3</v>
      </c>
      <c r="X1539" s="9">
        <v>3300</v>
      </c>
      <c r="Y1539" s="9" t="s">
        <v>39</v>
      </c>
      <c r="Z1539" s="9" t="s">
        <v>45</v>
      </c>
      <c r="AA1539" s="11">
        <v>841.5</v>
      </c>
      <c r="AB1539" s="11" t="s">
        <v>59</v>
      </c>
      <c r="AC1539" s="12" t="str">
        <f t="shared" si="311"/>
        <v/>
      </c>
      <c r="AD1539" s="12" t="s">
        <v>54</v>
      </c>
      <c r="AE1539" s="27">
        <f t="shared" si="303"/>
        <v>1.89</v>
      </c>
      <c r="AF1539" s="19"/>
      <c r="AG1539" s="20" t="str">
        <f t="shared" si="310"/>
        <v/>
      </c>
      <c r="AH1539" s="20"/>
      <c r="AI1539" s="15">
        <f t="shared" si="306"/>
        <v>1.89</v>
      </c>
      <c r="AJ1539" s="9"/>
      <c r="AK1539" s="9"/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9"/>
      <c r="BG1539" s="9"/>
      <c r="BH1539" s="9"/>
      <c r="BI1539" s="9"/>
      <c r="BJ1539" s="9" t="s">
        <v>30</v>
      </c>
      <c r="BK1539" s="29" t="s">
        <v>31</v>
      </c>
      <c r="BL1539" s="9" t="str">
        <f t="shared" si="307"/>
        <v xml:space="preserve"> 1</v>
      </c>
      <c r="BM1539" s="9">
        <v>0.03</v>
      </c>
      <c r="BN1539" s="15">
        <f t="shared" ref="BN1539:BN1602" si="312">1/BM1539</f>
        <v>33.333333333333336</v>
      </c>
      <c r="BO1539" s="9">
        <v>1</v>
      </c>
      <c r="BP1539" s="9">
        <v>0</v>
      </c>
      <c r="BQ1539" s="9">
        <v>63</v>
      </c>
      <c r="BR1539" s="9">
        <f t="shared" si="304"/>
        <v>63</v>
      </c>
      <c r="BS1539" s="9">
        <v>520</v>
      </c>
      <c r="BT1539" s="9" t="s">
        <v>32</v>
      </c>
      <c r="BU1539" s="9"/>
      <c r="BV1539" s="9"/>
      <c r="BW1539" s="9">
        <v>145</v>
      </c>
      <c r="BX1539" s="9">
        <v>3300</v>
      </c>
      <c r="BY1539" s="9"/>
      <c r="BZ1539" s="9"/>
      <c r="CA1539" s="9">
        <v>1</v>
      </c>
      <c r="CB1539" s="9">
        <v>11.2</v>
      </c>
      <c r="CC1539" s="9">
        <v>520</v>
      </c>
      <c r="CD1539" s="9">
        <v>405</v>
      </c>
      <c r="CE1539" s="9">
        <f t="shared" si="308"/>
        <v>555</v>
      </c>
      <c r="CF1539" s="9">
        <v>1015</v>
      </c>
      <c r="CG1539" s="9">
        <v>3300</v>
      </c>
      <c r="CH1539" s="9">
        <v>705.4</v>
      </c>
      <c r="CI1539" s="9" t="s">
        <v>33</v>
      </c>
      <c r="CJ1539" s="15">
        <f t="shared" si="305"/>
        <v>4.2342342342342345</v>
      </c>
      <c r="CK1539" s="9"/>
      <c r="CL1539" s="9"/>
      <c r="CM1539" s="9"/>
      <c r="CN1539" s="9"/>
      <c r="CO1539" s="9"/>
      <c r="CP1539" s="9"/>
      <c r="CQ1539" s="9"/>
      <c r="CR1539" s="9"/>
      <c r="CS1539" s="9"/>
      <c r="CT1539" s="9"/>
      <c r="CU1539" s="9"/>
      <c r="CV1539" s="9"/>
      <c r="CW1539" s="9"/>
      <c r="CX1539" s="9"/>
      <c r="CY1539" s="9"/>
      <c r="CZ1539" s="9"/>
      <c r="DA1539" s="9"/>
      <c r="DB1539" s="9"/>
      <c r="DC1539" s="9"/>
    </row>
    <row r="1540" spans="1:107" ht="18.649999999999999" customHeight="1">
      <c r="A1540" s="9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10"/>
      <c r="N1540" s="9"/>
      <c r="O1540" s="9"/>
      <c r="P1540" s="9"/>
      <c r="Q1540" s="9"/>
      <c r="R1540" s="9"/>
      <c r="S1540" s="9">
        <v>45</v>
      </c>
      <c r="T1540" s="9">
        <f t="shared" ref="T1540:T1603" si="313">S1540*0.0001</f>
        <v>4.5000000000000005E-3</v>
      </c>
      <c r="U1540" s="9">
        <v>145</v>
      </c>
      <c r="V1540" s="9">
        <f t="shared" si="309"/>
        <v>0.14499999999999999</v>
      </c>
      <c r="W1540" s="9">
        <v>3.6</v>
      </c>
      <c r="X1540" s="9">
        <v>3600</v>
      </c>
      <c r="Y1540" s="9" t="s">
        <v>39</v>
      </c>
      <c r="Z1540" s="9" t="s">
        <v>45</v>
      </c>
      <c r="AA1540" s="11">
        <v>841.5</v>
      </c>
      <c r="AB1540" s="11" t="s">
        <v>59</v>
      </c>
      <c r="AC1540" s="12" t="str">
        <f t="shared" si="311"/>
        <v/>
      </c>
      <c r="AD1540" s="12" t="s">
        <v>54</v>
      </c>
      <c r="AE1540" s="27">
        <f t="shared" ref="AE1540:AE1603" si="314">_xlfn.SWITCH(AD1540,"PALETTE",BM1540*BR1540,
"")</f>
        <v>2.52</v>
      </c>
      <c r="AF1540" s="19"/>
      <c r="AG1540" s="20" t="str">
        <f t="shared" si="310"/>
        <v/>
      </c>
      <c r="AH1540" s="20"/>
      <c r="AI1540" s="15">
        <f t="shared" si="306"/>
        <v>2.52</v>
      </c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 t="s">
        <v>30</v>
      </c>
      <c r="BK1540" s="29" t="s">
        <v>31</v>
      </c>
      <c r="BL1540" s="9" t="str">
        <f t="shared" si="307"/>
        <v xml:space="preserve"> 1</v>
      </c>
      <c r="BM1540" s="9">
        <v>0.04</v>
      </c>
      <c r="BN1540" s="15">
        <f t="shared" si="312"/>
        <v>25</v>
      </c>
      <c r="BO1540" s="9">
        <v>1</v>
      </c>
      <c r="BP1540" s="9">
        <v>0</v>
      </c>
      <c r="BQ1540" s="9">
        <v>63</v>
      </c>
      <c r="BR1540" s="9">
        <f t="shared" ref="BR1540:BR1603" si="315">BQ1540/BL1540</f>
        <v>63</v>
      </c>
      <c r="BS1540" s="9">
        <v>520</v>
      </c>
      <c r="BT1540" s="9" t="s">
        <v>32</v>
      </c>
      <c r="BU1540" s="9"/>
      <c r="BV1540" s="9"/>
      <c r="BW1540" s="9">
        <v>145</v>
      </c>
      <c r="BX1540" s="9">
        <v>3600</v>
      </c>
      <c r="BY1540" s="9"/>
      <c r="BZ1540" s="9"/>
      <c r="CA1540" s="9">
        <v>1</v>
      </c>
      <c r="CB1540" s="9">
        <v>12.21</v>
      </c>
      <c r="CC1540" s="9">
        <v>520</v>
      </c>
      <c r="CD1540" s="9">
        <v>405</v>
      </c>
      <c r="CE1540" s="9">
        <f t="shared" si="308"/>
        <v>555</v>
      </c>
      <c r="CF1540" s="9">
        <v>1015</v>
      </c>
      <c r="CG1540" s="9">
        <v>3600</v>
      </c>
      <c r="CH1540" s="9">
        <v>769.53</v>
      </c>
      <c r="CI1540" s="9" t="s">
        <v>33</v>
      </c>
      <c r="CJ1540" s="15">
        <f t="shared" si="305"/>
        <v>4.2342342342342345</v>
      </c>
      <c r="CK1540" s="9"/>
      <c r="CL1540" s="9"/>
      <c r="CM1540" s="9"/>
      <c r="CN1540" s="9"/>
      <c r="CO1540" s="9"/>
      <c r="CP1540" s="9"/>
      <c r="CQ1540" s="9"/>
      <c r="CR1540" s="9"/>
      <c r="CS1540" s="9"/>
      <c r="CT1540" s="9"/>
      <c r="CU1540" s="9"/>
      <c r="CV1540" s="9"/>
      <c r="CW1540" s="9"/>
      <c r="CX1540" s="9"/>
      <c r="CY1540" s="9"/>
      <c r="CZ1540" s="9"/>
      <c r="DA1540" s="9"/>
      <c r="DB1540" s="9"/>
      <c r="DC1540" s="9"/>
    </row>
    <row r="1541" spans="1:107" ht="18.649999999999999" customHeight="1">
      <c r="A1541" s="9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10"/>
      <c r="N1541" s="9"/>
      <c r="O1541" s="9"/>
      <c r="P1541" s="9"/>
      <c r="Q1541" s="9"/>
      <c r="R1541" s="9"/>
      <c r="S1541" s="9">
        <v>45</v>
      </c>
      <c r="T1541" s="9">
        <f t="shared" si="313"/>
        <v>4.5000000000000005E-3</v>
      </c>
      <c r="U1541" s="9">
        <v>145</v>
      </c>
      <c r="V1541" s="9">
        <f t="shared" si="309"/>
        <v>0.14499999999999999</v>
      </c>
      <c r="W1541" s="9">
        <v>3.9</v>
      </c>
      <c r="X1541" s="9">
        <v>3900</v>
      </c>
      <c r="Y1541" s="9" t="s">
        <v>39</v>
      </c>
      <c r="Z1541" s="9" t="s">
        <v>45</v>
      </c>
      <c r="AA1541" s="11">
        <v>841.5</v>
      </c>
      <c r="AB1541" s="11" t="s">
        <v>59</v>
      </c>
      <c r="AC1541" s="12" t="str">
        <f t="shared" si="311"/>
        <v/>
      </c>
      <c r="AD1541" s="12" t="s">
        <v>54</v>
      </c>
      <c r="AE1541" s="27">
        <f t="shared" si="314"/>
        <v>2.52</v>
      </c>
      <c r="AF1541" s="19"/>
      <c r="AG1541" s="20" t="str">
        <f t="shared" si="310"/>
        <v/>
      </c>
      <c r="AH1541" s="20"/>
      <c r="AI1541" s="15">
        <f t="shared" si="306"/>
        <v>2.52</v>
      </c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 t="s">
        <v>30</v>
      </c>
      <c r="BK1541" s="29" t="s">
        <v>31</v>
      </c>
      <c r="BL1541" s="9" t="str">
        <f t="shared" si="307"/>
        <v xml:space="preserve"> 1</v>
      </c>
      <c r="BM1541" s="9">
        <v>0.04</v>
      </c>
      <c r="BN1541" s="15">
        <f t="shared" si="312"/>
        <v>25</v>
      </c>
      <c r="BO1541" s="9">
        <v>1</v>
      </c>
      <c r="BP1541" s="9">
        <v>0</v>
      </c>
      <c r="BQ1541" s="9">
        <v>63</v>
      </c>
      <c r="BR1541" s="9">
        <f t="shared" si="315"/>
        <v>63</v>
      </c>
      <c r="BS1541" s="9">
        <v>520</v>
      </c>
      <c r="BT1541" s="9" t="s">
        <v>32</v>
      </c>
      <c r="BU1541" s="9"/>
      <c r="BV1541" s="9"/>
      <c r="BW1541" s="9">
        <v>145</v>
      </c>
      <c r="BX1541" s="9">
        <v>3900</v>
      </c>
      <c r="BY1541" s="9"/>
      <c r="BZ1541" s="9"/>
      <c r="CA1541" s="9">
        <v>1</v>
      </c>
      <c r="CB1541" s="9">
        <v>13.23</v>
      </c>
      <c r="CC1541" s="9">
        <v>520</v>
      </c>
      <c r="CD1541" s="9">
        <v>405</v>
      </c>
      <c r="CE1541" s="9">
        <f t="shared" si="308"/>
        <v>555</v>
      </c>
      <c r="CF1541" s="9">
        <v>1015</v>
      </c>
      <c r="CG1541" s="9">
        <v>3900</v>
      </c>
      <c r="CH1541" s="9">
        <v>833.66</v>
      </c>
      <c r="CI1541" s="9" t="s">
        <v>33</v>
      </c>
      <c r="CJ1541" s="15">
        <f t="shared" ref="CJ1541:CJ1604" si="316">IF(CI1541="O",2350/CE1541,0)</f>
        <v>4.2342342342342345</v>
      </c>
      <c r="CK1541" s="9"/>
      <c r="CL1541" s="9"/>
      <c r="CM1541" s="9"/>
      <c r="CN1541" s="9"/>
      <c r="CO1541" s="9"/>
      <c r="CP1541" s="9"/>
      <c r="CQ1541" s="9"/>
      <c r="CR1541" s="9"/>
      <c r="CS1541" s="9"/>
      <c r="CT1541" s="9"/>
      <c r="CU1541" s="9"/>
      <c r="CV1541" s="9"/>
      <c r="CW1541" s="9"/>
      <c r="CX1541" s="9"/>
      <c r="CY1541" s="9"/>
      <c r="CZ1541" s="9"/>
      <c r="DA1541" s="9"/>
      <c r="DB1541" s="9"/>
      <c r="DC1541" s="9"/>
    </row>
    <row r="1542" spans="1:107" ht="18.649999999999999" customHeight="1">
      <c r="A1542" s="9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10"/>
      <c r="N1542" s="9"/>
      <c r="O1542" s="9"/>
      <c r="P1542" s="9"/>
      <c r="Q1542" s="9"/>
      <c r="R1542" s="9"/>
      <c r="S1542" s="9">
        <v>45</v>
      </c>
      <c r="T1542" s="9">
        <f t="shared" si="313"/>
        <v>4.5000000000000005E-3</v>
      </c>
      <c r="U1542" s="9">
        <v>145</v>
      </c>
      <c r="V1542" s="9">
        <f t="shared" si="309"/>
        <v>0.14499999999999999</v>
      </c>
      <c r="W1542" s="9">
        <v>4.2</v>
      </c>
      <c r="X1542" s="9">
        <v>4200</v>
      </c>
      <c r="Y1542" s="9" t="s">
        <v>39</v>
      </c>
      <c r="Z1542" s="9" t="s">
        <v>45</v>
      </c>
      <c r="AA1542" s="11">
        <v>841.5</v>
      </c>
      <c r="AB1542" s="11" t="s">
        <v>59</v>
      </c>
      <c r="AC1542" s="12" t="str">
        <f t="shared" si="311"/>
        <v/>
      </c>
      <c r="AD1542" s="12" t="s">
        <v>54</v>
      </c>
      <c r="AE1542" s="27">
        <f t="shared" si="314"/>
        <v>2.52</v>
      </c>
      <c r="AF1542" s="19"/>
      <c r="AG1542" s="20" t="str">
        <f t="shared" si="310"/>
        <v/>
      </c>
      <c r="AH1542" s="20"/>
      <c r="AI1542" s="15">
        <f t="shared" si="306"/>
        <v>2.52</v>
      </c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9"/>
      <c r="AW1542" s="9"/>
      <c r="AX1542" s="9"/>
      <c r="AY1542" s="9"/>
      <c r="AZ1542" s="9"/>
      <c r="BA1542" s="9"/>
      <c r="BB1542" s="9"/>
      <c r="BC1542" s="9"/>
      <c r="BD1542" s="9"/>
      <c r="BE1542" s="9"/>
      <c r="BF1542" s="9"/>
      <c r="BG1542" s="9"/>
      <c r="BH1542" s="9"/>
      <c r="BI1542" s="9"/>
      <c r="BJ1542" s="9" t="s">
        <v>30</v>
      </c>
      <c r="BK1542" s="29" t="s">
        <v>31</v>
      </c>
      <c r="BL1542" s="9" t="str">
        <f t="shared" si="307"/>
        <v xml:space="preserve"> 1</v>
      </c>
      <c r="BM1542" s="9">
        <v>0.04</v>
      </c>
      <c r="BN1542" s="15">
        <f t="shared" si="312"/>
        <v>25</v>
      </c>
      <c r="BO1542" s="9">
        <v>1</v>
      </c>
      <c r="BP1542" s="9">
        <v>0</v>
      </c>
      <c r="BQ1542" s="9">
        <v>63</v>
      </c>
      <c r="BR1542" s="9">
        <f t="shared" si="315"/>
        <v>63</v>
      </c>
      <c r="BS1542" s="9">
        <v>520</v>
      </c>
      <c r="BT1542" s="9" t="s">
        <v>32</v>
      </c>
      <c r="BU1542" s="9"/>
      <c r="BV1542" s="9"/>
      <c r="BW1542" s="9">
        <v>145</v>
      </c>
      <c r="BX1542" s="9">
        <v>4200</v>
      </c>
      <c r="BY1542" s="9"/>
      <c r="BZ1542" s="9"/>
      <c r="CA1542" s="9">
        <v>1</v>
      </c>
      <c r="CB1542" s="9">
        <v>14.25</v>
      </c>
      <c r="CC1542" s="9">
        <v>520</v>
      </c>
      <c r="CD1542" s="9">
        <v>405</v>
      </c>
      <c r="CE1542" s="9">
        <f t="shared" si="308"/>
        <v>555</v>
      </c>
      <c r="CF1542" s="9">
        <v>1015</v>
      </c>
      <c r="CG1542" s="9">
        <v>4200</v>
      </c>
      <c r="CH1542" s="9">
        <v>897.79</v>
      </c>
      <c r="CI1542" s="9" t="s">
        <v>33</v>
      </c>
      <c r="CJ1542" s="15">
        <f t="shared" si="316"/>
        <v>4.2342342342342345</v>
      </c>
      <c r="CK1542" s="9"/>
      <c r="CL1542" s="9"/>
      <c r="CM1542" s="9"/>
      <c r="CN1542" s="9"/>
      <c r="CO1542" s="9"/>
      <c r="CP1542" s="9"/>
      <c r="CQ1542" s="9"/>
      <c r="CR1542" s="9"/>
      <c r="CS1542" s="9"/>
      <c r="CT1542" s="9"/>
      <c r="CU1542" s="9"/>
      <c r="CV1542" s="9"/>
      <c r="CW1542" s="9"/>
      <c r="CX1542" s="9"/>
      <c r="CY1542" s="9"/>
      <c r="CZ1542" s="9"/>
      <c r="DA1542" s="9"/>
      <c r="DB1542" s="9"/>
      <c r="DC1542" s="9"/>
    </row>
    <row r="1543" spans="1:107" ht="18.649999999999999" customHeight="1">
      <c r="A1543" s="9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10"/>
      <c r="N1543" s="9"/>
      <c r="O1543" s="9"/>
      <c r="P1543" s="9"/>
      <c r="Q1543" s="9"/>
      <c r="R1543" s="9"/>
      <c r="S1543" s="9">
        <v>45</v>
      </c>
      <c r="T1543" s="9">
        <f t="shared" si="313"/>
        <v>4.5000000000000005E-3</v>
      </c>
      <c r="U1543" s="9">
        <v>145</v>
      </c>
      <c r="V1543" s="9">
        <f t="shared" si="309"/>
        <v>0.14499999999999999</v>
      </c>
      <c r="W1543" s="9">
        <v>4.5</v>
      </c>
      <c r="X1543" s="9">
        <v>4500</v>
      </c>
      <c r="Y1543" s="9" t="s">
        <v>39</v>
      </c>
      <c r="Z1543" s="9" t="s">
        <v>45</v>
      </c>
      <c r="AA1543" s="11">
        <v>841.5</v>
      </c>
      <c r="AB1543" s="11" t="s">
        <v>59</v>
      </c>
      <c r="AC1543" s="12" t="str">
        <f t="shared" si="311"/>
        <v/>
      </c>
      <c r="AD1543" s="12" t="s">
        <v>54</v>
      </c>
      <c r="AE1543" s="27">
        <f t="shared" si="314"/>
        <v>3.1500000000000004</v>
      </c>
      <c r="AF1543" s="19"/>
      <c r="AG1543" s="20" t="str">
        <f t="shared" si="310"/>
        <v/>
      </c>
      <c r="AH1543" s="20"/>
      <c r="AI1543" s="15">
        <f t="shared" si="306"/>
        <v>3.1500000000000004</v>
      </c>
      <c r="AJ1543" s="9"/>
      <c r="AK1543" s="9"/>
      <c r="AL1543" s="9"/>
      <c r="AM1543" s="9"/>
      <c r="AN1543" s="9"/>
      <c r="AO1543" s="9"/>
      <c r="AP1543" s="9"/>
      <c r="AQ1543" s="9"/>
      <c r="AR1543" s="9"/>
      <c r="AS1543" s="9"/>
      <c r="AT1543" s="9"/>
      <c r="AU1543" s="9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9"/>
      <c r="BG1543" s="9"/>
      <c r="BH1543" s="9"/>
      <c r="BI1543" s="9"/>
      <c r="BJ1543" s="9" t="s">
        <v>30</v>
      </c>
      <c r="BK1543" s="29" t="s">
        <v>31</v>
      </c>
      <c r="BL1543" s="9" t="str">
        <f t="shared" si="307"/>
        <v xml:space="preserve"> 1</v>
      </c>
      <c r="BM1543" s="9">
        <v>0.05</v>
      </c>
      <c r="BN1543" s="15">
        <f t="shared" si="312"/>
        <v>20</v>
      </c>
      <c r="BO1543" s="9">
        <v>1</v>
      </c>
      <c r="BP1543" s="9">
        <v>0</v>
      </c>
      <c r="BQ1543" s="9">
        <v>63</v>
      </c>
      <c r="BR1543" s="9">
        <f t="shared" si="315"/>
        <v>63</v>
      </c>
      <c r="BS1543" s="9">
        <v>520</v>
      </c>
      <c r="BT1543" s="9" t="s">
        <v>32</v>
      </c>
      <c r="BU1543" s="9"/>
      <c r="BV1543" s="9"/>
      <c r="BW1543" s="9">
        <v>145</v>
      </c>
      <c r="BX1543" s="9">
        <v>4500</v>
      </c>
      <c r="BY1543" s="9"/>
      <c r="BZ1543" s="9"/>
      <c r="CA1543" s="9">
        <v>1</v>
      </c>
      <c r="CB1543" s="9">
        <v>15.27</v>
      </c>
      <c r="CC1543" s="9">
        <v>520</v>
      </c>
      <c r="CD1543" s="9">
        <v>405</v>
      </c>
      <c r="CE1543" s="9">
        <f t="shared" si="308"/>
        <v>555</v>
      </c>
      <c r="CF1543" s="9">
        <v>1015</v>
      </c>
      <c r="CG1543" s="9">
        <v>4500</v>
      </c>
      <c r="CH1543" s="9">
        <v>961.92</v>
      </c>
      <c r="CI1543" s="9" t="s">
        <v>33</v>
      </c>
      <c r="CJ1543" s="15">
        <f t="shared" si="316"/>
        <v>4.2342342342342345</v>
      </c>
      <c r="CK1543" s="9"/>
      <c r="CL1543" s="9"/>
      <c r="CM1543" s="9"/>
      <c r="CN1543" s="9"/>
      <c r="CO1543" s="9"/>
      <c r="CP1543" s="9"/>
      <c r="CQ1543" s="9"/>
      <c r="CR1543" s="9"/>
      <c r="CS1543" s="9"/>
      <c r="CT1543" s="9"/>
      <c r="CU1543" s="9"/>
      <c r="CV1543" s="9"/>
      <c r="CW1543" s="9"/>
      <c r="CX1543" s="9"/>
      <c r="CY1543" s="9"/>
      <c r="CZ1543" s="9"/>
      <c r="DA1543" s="9"/>
      <c r="DB1543" s="9"/>
      <c r="DC1543" s="9"/>
    </row>
    <row r="1544" spans="1:107" ht="18.649999999999999" customHeight="1">
      <c r="A1544" s="9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10"/>
      <c r="N1544" s="9"/>
      <c r="O1544" s="9"/>
      <c r="P1544" s="9"/>
      <c r="Q1544" s="9"/>
      <c r="R1544" s="9"/>
      <c r="S1544" s="9">
        <v>45</v>
      </c>
      <c r="T1544" s="9">
        <f t="shared" si="313"/>
        <v>4.5000000000000005E-3</v>
      </c>
      <c r="U1544" s="9">
        <v>145</v>
      </c>
      <c r="V1544" s="9">
        <f t="shared" si="309"/>
        <v>0.14499999999999999</v>
      </c>
      <c r="W1544" s="9">
        <v>4.8</v>
      </c>
      <c r="X1544" s="9">
        <v>4800</v>
      </c>
      <c r="Y1544" s="9" t="s">
        <v>39</v>
      </c>
      <c r="Z1544" s="9" t="s">
        <v>45</v>
      </c>
      <c r="AA1544" s="11">
        <v>841.5</v>
      </c>
      <c r="AB1544" s="11" t="s">
        <v>59</v>
      </c>
      <c r="AC1544" s="12" t="str">
        <f t="shared" si="311"/>
        <v/>
      </c>
      <c r="AD1544" s="12" t="s">
        <v>54</v>
      </c>
      <c r="AE1544" s="27">
        <f t="shared" si="314"/>
        <v>3.1500000000000004</v>
      </c>
      <c r="AF1544" s="19"/>
      <c r="AG1544" s="20" t="str">
        <f t="shared" si="310"/>
        <v/>
      </c>
      <c r="AH1544" s="20"/>
      <c r="AI1544" s="15">
        <f t="shared" si="306"/>
        <v>3.1500000000000004</v>
      </c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 t="s">
        <v>30</v>
      </c>
      <c r="BK1544" s="29" t="s">
        <v>31</v>
      </c>
      <c r="BL1544" s="9" t="str">
        <f t="shared" si="307"/>
        <v xml:space="preserve"> 1</v>
      </c>
      <c r="BM1544" s="9">
        <v>0.05</v>
      </c>
      <c r="BN1544" s="15">
        <f t="shared" si="312"/>
        <v>20</v>
      </c>
      <c r="BO1544" s="9">
        <v>1</v>
      </c>
      <c r="BP1544" s="9">
        <v>0</v>
      </c>
      <c r="BQ1544" s="9">
        <v>63</v>
      </c>
      <c r="BR1544" s="9">
        <f t="shared" si="315"/>
        <v>63</v>
      </c>
      <c r="BS1544" s="9">
        <v>520</v>
      </c>
      <c r="BT1544" s="9" t="s">
        <v>32</v>
      </c>
      <c r="BU1544" s="9"/>
      <c r="BV1544" s="9"/>
      <c r="BW1544" s="9">
        <v>145</v>
      </c>
      <c r="BX1544" s="9">
        <v>4800</v>
      </c>
      <c r="BY1544" s="9"/>
      <c r="BZ1544" s="9"/>
      <c r="CA1544" s="9">
        <v>1</v>
      </c>
      <c r="CB1544" s="9">
        <v>16.29</v>
      </c>
      <c r="CC1544" s="9">
        <v>520</v>
      </c>
      <c r="CD1544" s="9">
        <v>405</v>
      </c>
      <c r="CE1544" s="9">
        <f t="shared" si="308"/>
        <v>555</v>
      </c>
      <c r="CF1544" s="9">
        <v>1015</v>
      </c>
      <c r="CG1544" s="9">
        <v>4800</v>
      </c>
      <c r="CH1544" s="9">
        <v>1026.04</v>
      </c>
      <c r="CI1544" s="9" t="s">
        <v>33</v>
      </c>
      <c r="CJ1544" s="15">
        <f t="shared" si="316"/>
        <v>4.2342342342342345</v>
      </c>
      <c r="CK1544" s="9"/>
      <c r="CL1544" s="9"/>
      <c r="CM1544" s="9"/>
      <c r="CN1544" s="9"/>
      <c r="CO1544" s="9"/>
      <c r="CP1544" s="9"/>
      <c r="CQ1544" s="9"/>
      <c r="CR1544" s="9"/>
      <c r="CS1544" s="9"/>
      <c r="CT1544" s="9"/>
      <c r="CU1544" s="9"/>
      <c r="CV1544" s="9"/>
      <c r="CW1544" s="9"/>
      <c r="CX1544" s="9"/>
      <c r="CY1544" s="9"/>
      <c r="CZ1544" s="9"/>
      <c r="DA1544" s="9"/>
      <c r="DB1544" s="9"/>
      <c r="DC1544" s="9"/>
    </row>
    <row r="1545" spans="1:107" ht="18.649999999999999" customHeight="1">
      <c r="A1545" s="9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10"/>
      <c r="N1545" s="9"/>
      <c r="O1545" s="9"/>
      <c r="P1545" s="9"/>
      <c r="Q1545" s="9"/>
      <c r="R1545" s="9"/>
      <c r="S1545" s="9">
        <v>45</v>
      </c>
      <c r="T1545" s="9">
        <f t="shared" si="313"/>
        <v>4.5000000000000005E-3</v>
      </c>
      <c r="U1545" s="9">
        <v>145</v>
      </c>
      <c r="V1545" s="9">
        <f t="shared" si="309"/>
        <v>0.14499999999999999</v>
      </c>
      <c r="W1545" s="9">
        <v>5.0999999999999996</v>
      </c>
      <c r="X1545" s="9">
        <v>5100</v>
      </c>
      <c r="Y1545" s="9" t="s">
        <v>39</v>
      </c>
      <c r="Z1545" s="9" t="s">
        <v>45</v>
      </c>
      <c r="AA1545" s="11">
        <v>841.5</v>
      </c>
      <c r="AB1545" s="11" t="s">
        <v>59</v>
      </c>
      <c r="AC1545" s="12" t="str">
        <f t="shared" si="311"/>
        <v/>
      </c>
      <c r="AD1545" s="12" t="s">
        <v>54</v>
      </c>
      <c r="AE1545" s="27">
        <f t="shared" si="314"/>
        <v>3.1500000000000004</v>
      </c>
      <c r="AF1545" s="19"/>
      <c r="AG1545" s="20" t="str">
        <f t="shared" si="310"/>
        <v/>
      </c>
      <c r="AH1545" s="20"/>
      <c r="AI1545" s="15">
        <f t="shared" ref="AI1545:AI1608" si="317">IF(ISBLANK(AF1545), AE1545,AF1545)</f>
        <v>3.1500000000000004</v>
      </c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9"/>
      <c r="AW1545" s="9"/>
      <c r="AX1545" s="9"/>
      <c r="AY1545" s="9"/>
      <c r="AZ1545" s="9"/>
      <c r="BA1545" s="9"/>
      <c r="BB1545" s="9"/>
      <c r="BC1545" s="9"/>
      <c r="BD1545" s="9"/>
      <c r="BE1545" s="9"/>
      <c r="BF1545" s="9"/>
      <c r="BG1545" s="9"/>
      <c r="BH1545" s="9"/>
      <c r="BI1545" s="9"/>
      <c r="BJ1545" s="9" t="s">
        <v>30</v>
      </c>
      <c r="BK1545" s="29" t="s">
        <v>31</v>
      </c>
      <c r="BL1545" s="9" t="str">
        <f t="shared" si="307"/>
        <v xml:space="preserve"> 1</v>
      </c>
      <c r="BM1545" s="9">
        <v>0.05</v>
      </c>
      <c r="BN1545" s="15">
        <f t="shared" si="312"/>
        <v>20</v>
      </c>
      <c r="BO1545" s="9">
        <v>1</v>
      </c>
      <c r="BP1545" s="9">
        <v>0</v>
      </c>
      <c r="BQ1545" s="9">
        <v>63</v>
      </c>
      <c r="BR1545" s="9">
        <f t="shared" si="315"/>
        <v>63</v>
      </c>
      <c r="BS1545" s="9">
        <v>520</v>
      </c>
      <c r="BT1545" s="9" t="s">
        <v>32</v>
      </c>
      <c r="BU1545" s="9"/>
      <c r="BV1545" s="9"/>
      <c r="BW1545" s="9">
        <v>145</v>
      </c>
      <c r="BX1545" s="9">
        <v>5100</v>
      </c>
      <c r="BY1545" s="9"/>
      <c r="BZ1545" s="9"/>
      <c r="CA1545" s="9">
        <v>1</v>
      </c>
      <c r="CB1545" s="9">
        <v>17.3</v>
      </c>
      <c r="CC1545" s="9">
        <v>520</v>
      </c>
      <c r="CD1545" s="9">
        <v>405</v>
      </c>
      <c r="CE1545" s="9">
        <f t="shared" si="308"/>
        <v>555</v>
      </c>
      <c r="CF1545" s="9">
        <v>1015</v>
      </c>
      <c r="CG1545" s="9">
        <v>5100</v>
      </c>
      <c r="CH1545" s="9">
        <v>1090.17</v>
      </c>
      <c r="CI1545" s="9" t="s">
        <v>33</v>
      </c>
      <c r="CJ1545" s="15">
        <f t="shared" si="316"/>
        <v>4.2342342342342345</v>
      </c>
      <c r="CK1545" s="9"/>
      <c r="CL1545" s="9"/>
      <c r="CM1545" s="9"/>
      <c r="CN1545" s="9"/>
      <c r="CO1545" s="9"/>
      <c r="CP1545" s="9"/>
      <c r="CQ1545" s="9"/>
      <c r="CR1545" s="9"/>
      <c r="CS1545" s="9"/>
      <c r="CT1545" s="9"/>
      <c r="CU1545" s="9"/>
      <c r="CV1545" s="9"/>
      <c r="CW1545" s="9"/>
      <c r="CX1545" s="9"/>
      <c r="CY1545" s="9"/>
      <c r="CZ1545" s="9"/>
      <c r="DA1545" s="9"/>
      <c r="DB1545" s="9"/>
      <c r="DC1545" s="9"/>
    </row>
    <row r="1546" spans="1:107" ht="18.649999999999999" customHeight="1">
      <c r="A1546" s="9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10"/>
      <c r="N1546" s="9"/>
      <c r="O1546" s="9"/>
      <c r="P1546" s="9"/>
      <c r="Q1546" s="9"/>
      <c r="R1546" s="9"/>
      <c r="S1546" s="9">
        <v>45</v>
      </c>
      <c r="T1546" s="9">
        <f t="shared" si="313"/>
        <v>4.5000000000000005E-3</v>
      </c>
      <c r="U1546" s="9">
        <v>145</v>
      </c>
      <c r="V1546" s="9">
        <f t="shared" si="309"/>
        <v>0.14499999999999999</v>
      </c>
      <c r="W1546" s="9">
        <v>5.4</v>
      </c>
      <c r="X1546" s="9">
        <v>5400</v>
      </c>
      <c r="Y1546" s="9" t="s">
        <v>39</v>
      </c>
      <c r="Z1546" s="9" t="s">
        <v>45</v>
      </c>
      <c r="AA1546" s="11">
        <v>841.5</v>
      </c>
      <c r="AB1546" s="11" t="s">
        <v>59</v>
      </c>
      <c r="AC1546" s="12" t="str">
        <f t="shared" si="311"/>
        <v/>
      </c>
      <c r="AD1546" s="12" t="s">
        <v>54</v>
      </c>
      <c r="AE1546" s="27">
        <f t="shared" si="314"/>
        <v>3.1500000000000004</v>
      </c>
      <c r="AF1546" s="19"/>
      <c r="AG1546" s="20" t="str">
        <f t="shared" si="310"/>
        <v/>
      </c>
      <c r="AH1546" s="20"/>
      <c r="AI1546" s="15">
        <f t="shared" si="317"/>
        <v>3.1500000000000004</v>
      </c>
      <c r="AJ1546" s="9"/>
      <c r="AK1546" s="9"/>
      <c r="AL1546" s="9"/>
      <c r="AM1546" s="9"/>
      <c r="AN1546" s="9"/>
      <c r="AO1546" s="9"/>
      <c r="AP1546" s="9"/>
      <c r="AQ1546" s="9"/>
      <c r="AR1546" s="9"/>
      <c r="AS1546" s="9"/>
      <c r="AT1546" s="9"/>
      <c r="AU1546" s="9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9"/>
      <c r="BG1546" s="9"/>
      <c r="BH1546" s="9"/>
      <c r="BI1546" s="9"/>
      <c r="BJ1546" s="9" t="s">
        <v>30</v>
      </c>
      <c r="BK1546" s="29" t="s">
        <v>31</v>
      </c>
      <c r="BL1546" s="9" t="str">
        <f t="shared" si="307"/>
        <v xml:space="preserve"> 1</v>
      </c>
      <c r="BM1546" s="9">
        <v>0.05</v>
      </c>
      <c r="BN1546" s="15">
        <f t="shared" si="312"/>
        <v>20</v>
      </c>
      <c r="BO1546" s="9">
        <v>1</v>
      </c>
      <c r="BP1546" s="9">
        <v>0</v>
      </c>
      <c r="BQ1546" s="9">
        <v>63</v>
      </c>
      <c r="BR1546" s="9">
        <f t="shared" si="315"/>
        <v>63</v>
      </c>
      <c r="BS1546" s="9">
        <v>520</v>
      </c>
      <c r="BT1546" s="9" t="s">
        <v>32</v>
      </c>
      <c r="BU1546" s="9"/>
      <c r="BV1546" s="9"/>
      <c r="BW1546" s="9">
        <v>145</v>
      </c>
      <c r="BX1546" s="9">
        <v>5400</v>
      </c>
      <c r="BY1546" s="9"/>
      <c r="BZ1546" s="9"/>
      <c r="CA1546" s="9">
        <v>1</v>
      </c>
      <c r="CB1546" s="9">
        <v>18.32</v>
      </c>
      <c r="CC1546" s="9">
        <v>520</v>
      </c>
      <c r="CD1546" s="9">
        <v>405</v>
      </c>
      <c r="CE1546" s="9">
        <f t="shared" si="308"/>
        <v>555</v>
      </c>
      <c r="CF1546" s="9">
        <v>1015</v>
      </c>
      <c r="CG1546" s="9">
        <v>5400</v>
      </c>
      <c r="CH1546" s="9">
        <v>1154.3</v>
      </c>
      <c r="CI1546" s="9" t="s">
        <v>33</v>
      </c>
      <c r="CJ1546" s="15">
        <f t="shared" si="316"/>
        <v>4.2342342342342345</v>
      </c>
      <c r="CK1546" s="9"/>
      <c r="CL1546" s="9"/>
      <c r="CM1546" s="9"/>
      <c r="CN1546" s="9"/>
      <c r="CO1546" s="9"/>
      <c r="CP1546" s="9"/>
      <c r="CQ1546" s="9"/>
      <c r="CR1546" s="9"/>
      <c r="CS1546" s="9"/>
      <c r="CT1546" s="9"/>
      <c r="CU1546" s="9"/>
      <c r="CV1546" s="9"/>
      <c r="CW1546" s="9"/>
      <c r="CX1546" s="9"/>
      <c r="CY1546" s="9"/>
      <c r="CZ1546" s="9"/>
      <c r="DA1546" s="9"/>
      <c r="DB1546" s="9"/>
      <c r="DC1546" s="9"/>
    </row>
    <row r="1547" spans="1:107" ht="18.649999999999999" customHeight="1">
      <c r="A1547" s="9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10"/>
      <c r="N1547" s="9"/>
      <c r="O1547" s="9"/>
      <c r="P1547" s="9"/>
      <c r="Q1547" s="9"/>
      <c r="R1547" s="9"/>
      <c r="S1547" s="9">
        <v>45</v>
      </c>
      <c r="T1547" s="9">
        <f t="shared" si="313"/>
        <v>4.5000000000000005E-3</v>
      </c>
      <c r="U1547" s="9">
        <v>145</v>
      </c>
      <c r="V1547" s="9">
        <f t="shared" si="309"/>
        <v>0.14499999999999999</v>
      </c>
      <c r="W1547" s="9">
        <v>5.7</v>
      </c>
      <c r="X1547" s="9">
        <v>5700</v>
      </c>
      <c r="Y1547" s="9" t="s">
        <v>39</v>
      </c>
      <c r="Z1547" s="9" t="s">
        <v>45</v>
      </c>
      <c r="AA1547" s="11">
        <v>841.5</v>
      </c>
      <c r="AB1547" s="11" t="s">
        <v>59</v>
      </c>
      <c r="AC1547" s="12" t="str">
        <f t="shared" si="311"/>
        <v/>
      </c>
      <c r="AD1547" s="12" t="s">
        <v>54</v>
      </c>
      <c r="AE1547" s="27">
        <f t="shared" si="314"/>
        <v>3.78</v>
      </c>
      <c r="AF1547" s="19"/>
      <c r="AG1547" s="20" t="str">
        <f t="shared" si="310"/>
        <v/>
      </c>
      <c r="AH1547" s="20"/>
      <c r="AI1547" s="15">
        <f t="shared" si="317"/>
        <v>3.78</v>
      </c>
      <c r="AJ1547" s="9"/>
      <c r="AK1547" s="9"/>
      <c r="AL1547" s="9"/>
      <c r="AM1547" s="9"/>
      <c r="AN1547" s="9"/>
      <c r="AO1547" s="9"/>
      <c r="AP1547" s="9"/>
      <c r="AQ1547" s="9"/>
      <c r="AR1547" s="9"/>
      <c r="AS1547" s="9"/>
      <c r="AT1547" s="9"/>
      <c r="AU1547" s="9"/>
      <c r="AV1547" s="9"/>
      <c r="AW1547" s="9"/>
      <c r="AX1547" s="9"/>
      <c r="AY1547" s="9"/>
      <c r="AZ1547" s="9"/>
      <c r="BA1547" s="9"/>
      <c r="BB1547" s="9"/>
      <c r="BC1547" s="9"/>
      <c r="BD1547" s="9"/>
      <c r="BE1547" s="9"/>
      <c r="BF1547" s="9"/>
      <c r="BG1547" s="9"/>
      <c r="BH1547" s="9"/>
      <c r="BI1547" s="9"/>
      <c r="BJ1547" s="9" t="s">
        <v>30</v>
      </c>
      <c r="BK1547" s="29" t="s">
        <v>31</v>
      </c>
      <c r="BL1547" s="9" t="str">
        <f t="shared" si="307"/>
        <v xml:space="preserve"> 1</v>
      </c>
      <c r="BM1547" s="9">
        <v>0.06</v>
      </c>
      <c r="BN1547" s="15">
        <f t="shared" si="312"/>
        <v>16.666666666666668</v>
      </c>
      <c r="BO1547" s="9">
        <v>1</v>
      </c>
      <c r="BP1547" s="9">
        <v>0</v>
      </c>
      <c r="BQ1547" s="9">
        <v>63</v>
      </c>
      <c r="BR1547" s="9">
        <f t="shared" si="315"/>
        <v>63</v>
      </c>
      <c r="BS1547" s="9">
        <v>520</v>
      </c>
      <c r="BT1547" s="9" t="s">
        <v>32</v>
      </c>
      <c r="BU1547" s="9"/>
      <c r="BV1547" s="9"/>
      <c r="BW1547" s="9">
        <v>145</v>
      </c>
      <c r="BX1547" s="9">
        <v>5700</v>
      </c>
      <c r="BY1547" s="9"/>
      <c r="BZ1547" s="9"/>
      <c r="CA1547" s="9">
        <v>1</v>
      </c>
      <c r="CB1547" s="9">
        <v>19.34</v>
      </c>
      <c r="CC1547" s="9">
        <v>520</v>
      </c>
      <c r="CD1547" s="9">
        <v>405</v>
      </c>
      <c r="CE1547" s="9">
        <f t="shared" si="308"/>
        <v>555</v>
      </c>
      <c r="CF1547" s="9">
        <v>1015</v>
      </c>
      <c r="CG1547" s="9">
        <v>5700</v>
      </c>
      <c r="CH1547" s="9">
        <v>1218.43</v>
      </c>
      <c r="CI1547" s="9" t="s">
        <v>33</v>
      </c>
      <c r="CJ1547" s="15">
        <f t="shared" si="316"/>
        <v>4.2342342342342345</v>
      </c>
      <c r="CK1547" s="9"/>
      <c r="CL1547" s="9"/>
      <c r="CM1547" s="9"/>
      <c r="CN1547" s="9"/>
      <c r="CO1547" s="9"/>
      <c r="CP1547" s="9"/>
      <c r="CQ1547" s="9"/>
      <c r="CR1547" s="9"/>
      <c r="CS1547" s="9"/>
      <c r="CT1547" s="9"/>
      <c r="CU1547" s="9"/>
      <c r="CV1547" s="9"/>
      <c r="CW1547" s="9"/>
      <c r="CX1547" s="9"/>
      <c r="CY1547" s="9"/>
      <c r="CZ1547" s="9"/>
      <c r="DA1547" s="9"/>
      <c r="DB1547" s="9"/>
      <c r="DC1547" s="9"/>
    </row>
    <row r="1548" spans="1:107" ht="18.649999999999999" customHeight="1">
      <c r="A1548" s="9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10"/>
      <c r="N1548" s="9"/>
      <c r="O1548" s="9"/>
      <c r="P1548" s="9"/>
      <c r="Q1548" s="9"/>
      <c r="R1548" s="9"/>
      <c r="S1548" s="9">
        <v>45</v>
      </c>
      <c r="T1548" s="9">
        <f t="shared" si="313"/>
        <v>4.5000000000000005E-3</v>
      </c>
      <c r="U1548" s="9">
        <v>145</v>
      </c>
      <c r="V1548" s="9">
        <f t="shared" si="309"/>
        <v>0.14499999999999999</v>
      </c>
      <c r="W1548" s="9">
        <v>6</v>
      </c>
      <c r="X1548" s="9">
        <v>6000</v>
      </c>
      <c r="Y1548" s="9" t="s">
        <v>39</v>
      </c>
      <c r="Z1548" s="9" t="s">
        <v>45</v>
      </c>
      <c r="AA1548" s="11">
        <v>841.5</v>
      </c>
      <c r="AB1548" s="11" t="s">
        <v>59</v>
      </c>
      <c r="AC1548" s="12" t="str">
        <f t="shared" si="311"/>
        <v/>
      </c>
      <c r="AD1548" s="12" t="s">
        <v>54</v>
      </c>
      <c r="AE1548" s="27">
        <f t="shared" si="314"/>
        <v>3.78</v>
      </c>
      <c r="AF1548" s="19"/>
      <c r="AG1548" s="20" t="str">
        <f t="shared" si="310"/>
        <v/>
      </c>
      <c r="AH1548" s="20"/>
      <c r="AI1548" s="15">
        <f t="shared" si="317"/>
        <v>3.78</v>
      </c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 t="s">
        <v>30</v>
      </c>
      <c r="BK1548" s="29" t="s">
        <v>31</v>
      </c>
      <c r="BL1548" s="9" t="str">
        <f t="shared" si="307"/>
        <v xml:space="preserve"> 1</v>
      </c>
      <c r="BM1548" s="9">
        <v>0.06</v>
      </c>
      <c r="BN1548" s="15">
        <f t="shared" si="312"/>
        <v>16.666666666666668</v>
      </c>
      <c r="BO1548" s="9">
        <v>1</v>
      </c>
      <c r="BP1548" s="9">
        <v>0</v>
      </c>
      <c r="BQ1548" s="9">
        <v>63</v>
      </c>
      <c r="BR1548" s="9">
        <f t="shared" si="315"/>
        <v>63</v>
      </c>
      <c r="BS1548" s="9">
        <v>520</v>
      </c>
      <c r="BT1548" s="9" t="s">
        <v>32</v>
      </c>
      <c r="BU1548" s="9"/>
      <c r="BV1548" s="9"/>
      <c r="BW1548" s="9">
        <v>145</v>
      </c>
      <c r="BX1548" s="9">
        <v>6000</v>
      </c>
      <c r="BY1548" s="9"/>
      <c r="BZ1548" s="9"/>
      <c r="CA1548" s="9">
        <v>1</v>
      </c>
      <c r="CB1548" s="9">
        <v>20.36</v>
      </c>
      <c r="CC1548" s="9">
        <v>520</v>
      </c>
      <c r="CD1548" s="9">
        <v>405</v>
      </c>
      <c r="CE1548" s="9">
        <f t="shared" si="308"/>
        <v>555</v>
      </c>
      <c r="CF1548" s="9">
        <v>1015</v>
      </c>
      <c r="CG1548" s="9">
        <v>6000</v>
      </c>
      <c r="CH1548" s="9">
        <v>1282.55</v>
      </c>
      <c r="CI1548" s="9" t="s">
        <v>33</v>
      </c>
      <c r="CJ1548" s="15">
        <f t="shared" si="316"/>
        <v>4.2342342342342345</v>
      </c>
      <c r="CK1548" s="9"/>
      <c r="CL1548" s="9"/>
      <c r="CM1548" s="9"/>
      <c r="CN1548" s="9"/>
      <c r="CO1548" s="9"/>
      <c r="CP1548" s="9"/>
      <c r="CQ1548" s="9"/>
      <c r="CR1548" s="9"/>
      <c r="CS1548" s="9"/>
      <c r="CT1548" s="9"/>
      <c r="CU1548" s="9"/>
      <c r="CV1548" s="9"/>
      <c r="CW1548" s="9"/>
      <c r="CX1548" s="9"/>
      <c r="CY1548" s="9"/>
      <c r="CZ1548" s="9"/>
      <c r="DA1548" s="9"/>
      <c r="DB1548" s="9"/>
      <c r="DC1548" s="9"/>
    </row>
    <row r="1549" spans="1:107" ht="18.649999999999999" customHeight="1">
      <c r="A1549" s="9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10"/>
      <c r="N1549" s="9"/>
      <c r="O1549" s="9"/>
      <c r="P1549" s="9"/>
      <c r="Q1549" s="9"/>
      <c r="R1549" s="9"/>
      <c r="S1549" s="9">
        <v>70</v>
      </c>
      <c r="T1549" s="9">
        <f t="shared" si="313"/>
        <v>7.0000000000000001E-3</v>
      </c>
      <c r="U1549" s="9">
        <v>195</v>
      </c>
      <c r="V1549" s="9">
        <f t="shared" si="309"/>
        <v>0.19500000000000001</v>
      </c>
      <c r="W1549" s="9">
        <v>3</v>
      </c>
      <c r="X1549" s="9">
        <v>3000</v>
      </c>
      <c r="Y1549" s="9" t="s">
        <v>39</v>
      </c>
      <c r="Z1549" s="9" t="s">
        <v>45</v>
      </c>
      <c r="AA1549" s="11">
        <v>786.45</v>
      </c>
      <c r="AB1549" s="11" t="s">
        <v>59</v>
      </c>
      <c r="AC1549" s="12" t="str">
        <f t="shared" si="311"/>
        <v/>
      </c>
      <c r="AD1549" s="12" t="s">
        <v>54</v>
      </c>
      <c r="AE1549" s="27">
        <f t="shared" si="314"/>
        <v>0.89999999999999991</v>
      </c>
      <c r="AF1549" s="19"/>
      <c r="AG1549" s="20" t="str">
        <f t="shared" si="310"/>
        <v/>
      </c>
      <c r="AH1549" s="20"/>
      <c r="AI1549" s="15">
        <f t="shared" si="317"/>
        <v>0.89999999999999991</v>
      </c>
      <c r="AJ1549" s="9"/>
      <c r="AK1549" s="9"/>
      <c r="AL1549" s="9"/>
      <c r="AM1549" s="9"/>
      <c r="AN1549" s="9"/>
      <c r="AO1549" s="9"/>
      <c r="AP1549" s="9"/>
      <c r="AQ1549" s="9"/>
      <c r="AR1549" s="9"/>
      <c r="AS1549" s="9"/>
      <c r="AT1549" s="9"/>
      <c r="AU1549" s="9"/>
      <c r="AV1549" s="9"/>
      <c r="AW1549" s="9"/>
      <c r="AX1549" s="9"/>
      <c r="AY1549" s="9"/>
      <c r="AZ1549" s="9"/>
      <c r="BA1549" s="9"/>
      <c r="BB1549" s="9"/>
      <c r="BC1549" s="9"/>
      <c r="BD1549" s="9"/>
      <c r="BE1549" s="9"/>
      <c r="BF1549" s="9"/>
      <c r="BG1549" s="9"/>
      <c r="BH1549" s="9"/>
      <c r="BI1549" s="9"/>
      <c r="BJ1549" s="9" t="s">
        <v>30</v>
      </c>
      <c r="BK1549" s="9" t="s">
        <v>31</v>
      </c>
      <c r="BL1549" s="9" t="str">
        <f t="shared" si="307"/>
        <v xml:space="preserve"> 1</v>
      </c>
      <c r="BM1549" s="9">
        <v>0.03</v>
      </c>
      <c r="BN1549" s="15">
        <f t="shared" si="312"/>
        <v>33.333333333333336</v>
      </c>
      <c r="BO1549" s="9">
        <v>1</v>
      </c>
      <c r="BP1549" s="9">
        <v>1</v>
      </c>
      <c r="BQ1549" s="9">
        <v>30</v>
      </c>
      <c r="BR1549" s="9">
        <f t="shared" si="315"/>
        <v>30</v>
      </c>
      <c r="BS1549" s="9">
        <v>520</v>
      </c>
      <c r="BT1549" s="9" t="s">
        <v>32</v>
      </c>
      <c r="BU1549" s="9"/>
      <c r="BV1549" s="9">
        <v>70</v>
      </c>
      <c r="BW1549" s="9">
        <v>195</v>
      </c>
      <c r="BX1549" s="9">
        <v>3000</v>
      </c>
      <c r="BY1549" s="9">
        <v>5</v>
      </c>
      <c r="BZ1549" s="9">
        <v>6</v>
      </c>
      <c r="CA1549" s="9">
        <v>1</v>
      </c>
      <c r="CB1549" s="9">
        <v>21.29</v>
      </c>
      <c r="CC1549" s="9">
        <v>520</v>
      </c>
      <c r="CD1549" s="9">
        <v>420</v>
      </c>
      <c r="CE1549" s="9">
        <f t="shared" si="308"/>
        <v>570</v>
      </c>
      <c r="CF1549" s="9">
        <v>975</v>
      </c>
      <c r="CG1549" s="9">
        <v>3000</v>
      </c>
      <c r="CH1549" s="9">
        <v>638.82000000000005</v>
      </c>
      <c r="CI1549" s="9" t="s">
        <v>33</v>
      </c>
      <c r="CJ1549" s="15">
        <f t="shared" si="316"/>
        <v>4.1228070175438596</v>
      </c>
      <c r="CK1549" s="9"/>
      <c r="CL1549" s="9"/>
      <c r="CM1549" s="9"/>
      <c r="CN1549" s="9"/>
      <c r="CO1549" s="9"/>
      <c r="CP1549" s="9"/>
      <c r="CQ1549" s="9"/>
      <c r="CR1549" s="9"/>
      <c r="CS1549" s="9"/>
      <c r="CT1549" s="9"/>
      <c r="CU1549" s="9"/>
      <c r="CV1549" s="9"/>
      <c r="CW1549" s="9"/>
      <c r="CX1549" s="9"/>
      <c r="CY1549" s="9"/>
      <c r="CZ1549" s="9"/>
      <c r="DA1549" s="9"/>
      <c r="DB1549" s="9"/>
      <c r="DC1549" s="9"/>
    </row>
    <row r="1550" spans="1:107" ht="18.649999999999999" customHeight="1">
      <c r="A1550" s="9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10"/>
      <c r="N1550" s="9"/>
      <c r="O1550" s="9"/>
      <c r="P1550" s="9"/>
      <c r="Q1550" s="9"/>
      <c r="R1550" s="9"/>
      <c r="S1550" s="9">
        <v>70</v>
      </c>
      <c r="T1550" s="9">
        <f t="shared" si="313"/>
        <v>7.0000000000000001E-3</v>
      </c>
      <c r="U1550" s="9">
        <v>195</v>
      </c>
      <c r="V1550" s="9">
        <f t="shared" si="309"/>
        <v>0.19500000000000001</v>
      </c>
      <c r="W1550" s="9">
        <v>3.3</v>
      </c>
      <c r="X1550" s="9">
        <v>3300</v>
      </c>
      <c r="Y1550" s="9" t="s">
        <v>39</v>
      </c>
      <c r="Z1550" s="9" t="s">
        <v>45</v>
      </c>
      <c r="AA1550" s="11">
        <v>786.45</v>
      </c>
      <c r="AB1550" s="11" t="s">
        <v>59</v>
      </c>
      <c r="AC1550" s="12" t="str">
        <f t="shared" si="311"/>
        <v/>
      </c>
      <c r="AD1550" s="12" t="s">
        <v>54</v>
      </c>
      <c r="AE1550" s="27">
        <f t="shared" si="314"/>
        <v>0.89999999999999991</v>
      </c>
      <c r="AF1550" s="19"/>
      <c r="AG1550" s="20" t="str">
        <f t="shared" si="310"/>
        <v/>
      </c>
      <c r="AH1550" s="20"/>
      <c r="AI1550" s="15">
        <f t="shared" si="317"/>
        <v>0.89999999999999991</v>
      </c>
      <c r="AJ1550" s="9"/>
      <c r="AK1550" s="9"/>
      <c r="AL1550" s="9"/>
      <c r="AM1550" s="9"/>
      <c r="AN1550" s="9"/>
      <c r="AO1550" s="9"/>
      <c r="AP1550" s="9"/>
      <c r="AQ1550" s="9"/>
      <c r="AR1550" s="9"/>
      <c r="AS1550" s="9"/>
      <c r="AT1550" s="9"/>
      <c r="AU1550" s="9"/>
      <c r="AV1550" s="9"/>
      <c r="AW1550" s="9"/>
      <c r="AX1550" s="9"/>
      <c r="AY1550" s="9"/>
      <c r="AZ1550" s="9"/>
      <c r="BA1550" s="9"/>
      <c r="BB1550" s="9"/>
      <c r="BC1550" s="9"/>
      <c r="BD1550" s="9"/>
      <c r="BE1550" s="9"/>
      <c r="BF1550" s="9"/>
      <c r="BG1550" s="9"/>
      <c r="BH1550" s="9"/>
      <c r="BI1550" s="9"/>
      <c r="BJ1550" s="9" t="s">
        <v>30</v>
      </c>
      <c r="BK1550" s="9" t="s">
        <v>31</v>
      </c>
      <c r="BL1550" s="9" t="str">
        <f t="shared" si="307"/>
        <v xml:space="preserve"> 1</v>
      </c>
      <c r="BM1550" s="9">
        <v>0.03</v>
      </c>
      <c r="BN1550" s="15">
        <f t="shared" si="312"/>
        <v>33.333333333333336</v>
      </c>
      <c r="BO1550" s="9">
        <v>1</v>
      </c>
      <c r="BP1550" s="9">
        <v>1</v>
      </c>
      <c r="BQ1550" s="9">
        <v>30</v>
      </c>
      <c r="BR1550" s="9">
        <f t="shared" si="315"/>
        <v>30</v>
      </c>
      <c r="BS1550" s="9">
        <v>520</v>
      </c>
      <c r="BT1550" s="9" t="s">
        <v>32</v>
      </c>
      <c r="BU1550" s="9"/>
      <c r="BV1550" s="9">
        <v>70</v>
      </c>
      <c r="BW1550" s="9">
        <v>195</v>
      </c>
      <c r="BX1550" s="9">
        <v>3300</v>
      </c>
      <c r="BY1550" s="9">
        <v>5</v>
      </c>
      <c r="BZ1550" s="9">
        <v>6</v>
      </c>
      <c r="CA1550" s="9">
        <v>1</v>
      </c>
      <c r="CB1550" s="9">
        <v>23.42</v>
      </c>
      <c r="CC1550" s="9">
        <v>520</v>
      </c>
      <c r="CD1550" s="9">
        <v>420</v>
      </c>
      <c r="CE1550" s="9">
        <f t="shared" si="308"/>
        <v>570</v>
      </c>
      <c r="CF1550" s="9">
        <v>975</v>
      </c>
      <c r="CG1550" s="9">
        <v>3300</v>
      </c>
      <c r="CH1550" s="9">
        <v>702.7</v>
      </c>
      <c r="CI1550" s="9" t="s">
        <v>33</v>
      </c>
      <c r="CJ1550" s="15">
        <f t="shared" si="316"/>
        <v>4.1228070175438596</v>
      </c>
      <c r="CK1550" s="9"/>
      <c r="CL1550" s="9"/>
      <c r="CM1550" s="9"/>
      <c r="CN1550" s="9"/>
      <c r="CO1550" s="9"/>
      <c r="CP1550" s="9"/>
      <c r="CQ1550" s="9"/>
      <c r="CR1550" s="9"/>
      <c r="CS1550" s="9"/>
      <c r="CT1550" s="9"/>
      <c r="CU1550" s="9"/>
      <c r="CV1550" s="9"/>
      <c r="CW1550" s="9"/>
      <c r="CX1550" s="9"/>
      <c r="CY1550" s="9"/>
      <c r="CZ1550" s="9"/>
      <c r="DA1550" s="9"/>
      <c r="DB1550" s="9"/>
      <c r="DC1550" s="9"/>
    </row>
    <row r="1551" spans="1:107" ht="18.649999999999999" customHeight="1">
      <c r="A1551" s="9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10"/>
      <c r="N1551" s="9"/>
      <c r="O1551" s="9"/>
      <c r="P1551" s="9"/>
      <c r="Q1551" s="9"/>
      <c r="R1551" s="9"/>
      <c r="S1551" s="9">
        <v>70</v>
      </c>
      <c r="T1551" s="9">
        <f t="shared" si="313"/>
        <v>7.0000000000000001E-3</v>
      </c>
      <c r="U1551" s="9">
        <v>195</v>
      </c>
      <c r="V1551" s="9">
        <f t="shared" si="309"/>
        <v>0.19500000000000001</v>
      </c>
      <c r="W1551" s="9">
        <v>3.6</v>
      </c>
      <c r="X1551" s="9">
        <v>3600</v>
      </c>
      <c r="Y1551" s="9" t="s">
        <v>39</v>
      </c>
      <c r="Z1551" s="9" t="s">
        <v>45</v>
      </c>
      <c r="AA1551" s="11">
        <v>786.45</v>
      </c>
      <c r="AB1551" s="11" t="s">
        <v>59</v>
      </c>
      <c r="AC1551" s="12" t="str">
        <f t="shared" si="311"/>
        <v/>
      </c>
      <c r="AD1551" s="12" t="s">
        <v>54</v>
      </c>
      <c r="AE1551" s="27">
        <f t="shared" si="314"/>
        <v>1.2</v>
      </c>
      <c r="AF1551" s="19"/>
      <c r="AG1551" s="20" t="str">
        <f t="shared" si="310"/>
        <v/>
      </c>
      <c r="AH1551" s="20"/>
      <c r="AI1551" s="15">
        <f t="shared" si="317"/>
        <v>1.2</v>
      </c>
      <c r="AJ1551" s="9"/>
      <c r="AK1551" s="9"/>
      <c r="AL1551" s="9"/>
      <c r="AM1551" s="9"/>
      <c r="AN1551" s="9"/>
      <c r="AO1551" s="9"/>
      <c r="AP1551" s="9"/>
      <c r="AQ1551" s="9"/>
      <c r="AR1551" s="9"/>
      <c r="AS1551" s="9"/>
      <c r="AT1551" s="9"/>
      <c r="AU1551" s="9"/>
      <c r="AV1551" s="9"/>
      <c r="AW1551" s="9"/>
      <c r="AX1551" s="9"/>
      <c r="AY1551" s="9"/>
      <c r="AZ1551" s="9"/>
      <c r="BA1551" s="9"/>
      <c r="BB1551" s="9"/>
      <c r="BC1551" s="9"/>
      <c r="BD1551" s="9"/>
      <c r="BE1551" s="9"/>
      <c r="BF1551" s="9"/>
      <c r="BG1551" s="9"/>
      <c r="BH1551" s="9"/>
      <c r="BI1551" s="9"/>
      <c r="BJ1551" s="9" t="s">
        <v>30</v>
      </c>
      <c r="BK1551" s="9" t="s">
        <v>31</v>
      </c>
      <c r="BL1551" s="9" t="str">
        <f t="shared" si="307"/>
        <v xml:space="preserve"> 1</v>
      </c>
      <c r="BM1551" s="9">
        <v>0.04</v>
      </c>
      <c r="BN1551" s="15">
        <f t="shared" si="312"/>
        <v>25</v>
      </c>
      <c r="BO1551" s="9">
        <v>1</v>
      </c>
      <c r="BP1551" s="9">
        <v>1</v>
      </c>
      <c r="BQ1551" s="9">
        <v>30</v>
      </c>
      <c r="BR1551" s="9">
        <f t="shared" si="315"/>
        <v>30</v>
      </c>
      <c r="BS1551" s="9">
        <v>520</v>
      </c>
      <c r="BT1551" s="9" t="s">
        <v>32</v>
      </c>
      <c r="BU1551" s="9"/>
      <c r="BV1551" s="9">
        <v>70</v>
      </c>
      <c r="BW1551" s="9">
        <v>195</v>
      </c>
      <c r="BX1551" s="9">
        <v>3600</v>
      </c>
      <c r="BY1551" s="9">
        <v>5</v>
      </c>
      <c r="BZ1551" s="9">
        <v>6</v>
      </c>
      <c r="CA1551" s="9">
        <v>1</v>
      </c>
      <c r="CB1551" s="9">
        <v>25.55</v>
      </c>
      <c r="CC1551" s="9">
        <v>520</v>
      </c>
      <c r="CD1551" s="9">
        <v>420</v>
      </c>
      <c r="CE1551" s="9">
        <f t="shared" si="308"/>
        <v>570</v>
      </c>
      <c r="CF1551" s="9">
        <v>975</v>
      </c>
      <c r="CG1551" s="9">
        <v>3600</v>
      </c>
      <c r="CH1551" s="9">
        <v>766.58</v>
      </c>
      <c r="CI1551" s="9" t="s">
        <v>33</v>
      </c>
      <c r="CJ1551" s="15">
        <f t="shared" si="316"/>
        <v>4.1228070175438596</v>
      </c>
      <c r="CK1551" s="9"/>
      <c r="CL1551" s="9"/>
      <c r="CM1551" s="9"/>
      <c r="CN1551" s="9"/>
      <c r="CO1551" s="9"/>
      <c r="CP1551" s="9"/>
      <c r="CQ1551" s="9"/>
      <c r="CR1551" s="9"/>
      <c r="CS1551" s="9"/>
      <c r="CT1551" s="9"/>
      <c r="CU1551" s="9"/>
      <c r="CV1551" s="9"/>
      <c r="CW1551" s="9"/>
      <c r="CX1551" s="9"/>
      <c r="CY1551" s="9"/>
      <c r="CZ1551" s="9"/>
      <c r="DA1551" s="9"/>
      <c r="DB1551" s="9"/>
      <c r="DC1551" s="9"/>
    </row>
    <row r="1552" spans="1:107" ht="18.649999999999999" customHeight="1">
      <c r="A1552" s="9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10"/>
      <c r="N1552" s="9"/>
      <c r="O1552" s="9"/>
      <c r="P1552" s="9"/>
      <c r="Q1552" s="9"/>
      <c r="R1552" s="9"/>
      <c r="S1552" s="9">
        <v>70</v>
      </c>
      <c r="T1552" s="9">
        <f t="shared" si="313"/>
        <v>7.0000000000000001E-3</v>
      </c>
      <c r="U1552" s="9">
        <v>195</v>
      </c>
      <c r="V1552" s="9">
        <f t="shared" si="309"/>
        <v>0.19500000000000001</v>
      </c>
      <c r="W1552" s="9">
        <v>3.9</v>
      </c>
      <c r="X1552" s="9">
        <v>3900</v>
      </c>
      <c r="Y1552" s="9" t="s">
        <v>39</v>
      </c>
      <c r="Z1552" s="9" t="s">
        <v>45</v>
      </c>
      <c r="AA1552" s="11">
        <v>786.45</v>
      </c>
      <c r="AB1552" s="11" t="s">
        <v>59</v>
      </c>
      <c r="AC1552" s="12" t="str">
        <f t="shared" si="311"/>
        <v/>
      </c>
      <c r="AD1552" s="12" t="s">
        <v>54</v>
      </c>
      <c r="AE1552" s="27">
        <f t="shared" si="314"/>
        <v>1.2</v>
      </c>
      <c r="AF1552" s="19"/>
      <c r="AG1552" s="20" t="str">
        <f t="shared" si="310"/>
        <v/>
      </c>
      <c r="AH1552" s="20"/>
      <c r="AI1552" s="15">
        <f t="shared" si="317"/>
        <v>1.2</v>
      </c>
      <c r="AJ1552" s="9"/>
      <c r="AK1552" s="9"/>
      <c r="AL1552" s="9"/>
      <c r="AM1552" s="9"/>
      <c r="AN1552" s="9"/>
      <c r="AO1552" s="9"/>
      <c r="AP1552" s="9"/>
      <c r="AQ1552" s="9"/>
      <c r="AR1552" s="9"/>
      <c r="AS1552" s="9"/>
      <c r="AT1552" s="9"/>
      <c r="AU1552" s="9"/>
      <c r="AV1552" s="9"/>
      <c r="AW1552" s="9"/>
      <c r="AX1552" s="9"/>
      <c r="AY1552" s="9"/>
      <c r="AZ1552" s="9"/>
      <c r="BA1552" s="9"/>
      <c r="BB1552" s="9"/>
      <c r="BC1552" s="9"/>
      <c r="BD1552" s="9"/>
      <c r="BE1552" s="9"/>
      <c r="BF1552" s="9"/>
      <c r="BG1552" s="9"/>
      <c r="BH1552" s="9"/>
      <c r="BI1552" s="9"/>
      <c r="BJ1552" s="9" t="s">
        <v>30</v>
      </c>
      <c r="BK1552" s="9" t="s">
        <v>31</v>
      </c>
      <c r="BL1552" s="9" t="str">
        <f t="shared" si="307"/>
        <v xml:space="preserve"> 1</v>
      </c>
      <c r="BM1552" s="9">
        <v>0.04</v>
      </c>
      <c r="BN1552" s="15">
        <f t="shared" si="312"/>
        <v>25</v>
      </c>
      <c r="BO1552" s="9">
        <v>1</v>
      </c>
      <c r="BP1552" s="9">
        <v>1</v>
      </c>
      <c r="BQ1552" s="9">
        <v>30</v>
      </c>
      <c r="BR1552" s="9">
        <f t="shared" si="315"/>
        <v>30</v>
      </c>
      <c r="BS1552" s="9">
        <v>520</v>
      </c>
      <c r="BT1552" s="9" t="s">
        <v>32</v>
      </c>
      <c r="BU1552" s="9"/>
      <c r="BV1552" s="9">
        <v>70</v>
      </c>
      <c r="BW1552" s="9">
        <v>195</v>
      </c>
      <c r="BX1552" s="9">
        <v>3900</v>
      </c>
      <c r="BY1552" s="9">
        <v>5</v>
      </c>
      <c r="BZ1552" s="9">
        <v>6</v>
      </c>
      <c r="CA1552" s="9">
        <v>1</v>
      </c>
      <c r="CB1552" s="9">
        <v>27.68</v>
      </c>
      <c r="CC1552" s="9">
        <v>520</v>
      </c>
      <c r="CD1552" s="9">
        <v>420</v>
      </c>
      <c r="CE1552" s="9">
        <f t="shared" si="308"/>
        <v>570</v>
      </c>
      <c r="CF1552" s="9">
        <v>975</v>
      </c>
      <c r="CG1552" s="9">
        <v>3900</v>
      </c>
      <c r="CH1552" s="9">
        <v>830.47</v>
      </c>
      <c r="CI1552" s="9" t="s">
        <v>33</v>
      </c>
      <c r="CJ1552" s="15">
        <f t="shared" si="316"/>
        <v>4.1228070175438596</v>
      </c>
      <c r="CK1552" s="9"/>
      <c r="CL1552" s="9"/>
      <c r="CM1552" s="9"/>
      <c r="CN1552" s="9"/>
      <c r="CO1552" s="9"/>
      <c r="CP1552" s="9"/>
      <c r="CQ1552" s="9"/>
      <c r="CR1552" s="9"/>
      <c r="CS1552" s="9"/>
      <c r="CT1552" s="9"/>
      <c r="CU1552" s="9"/>
      <c r="CV1552" s="9"/>
      <c r="CW1552" s="9"/>
      <c r="CX1552" s="9"/>
      <c r="CY1552" s="9"/>
      <c r="CZ1552" s="9"/>
      <c r="DA1552" s="9"/>
      <c r="DB1552" s="9"/>
      <c r="DC1552" s="9"/>
    </row>
    <row r="1553" spans="1:107" ht="18.649999999999999" customHeight="1">
      <c r="A1553" s="9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10"/>
      <c r="N1553" s="9"/>
      <c r="O1553" s="9"/>
      <c r="P1553" s="9"/>
      <c r="Q1553" s="9"/>
      <c r="R1553" s="9"/>
      <c r="S1553" s="9">
        <v>70</v>
      </c>
      <c r="T1553" s="9">
        <f t="shared" si="313"/>
        <v>7.0000000000000001E-3</v>
      </c>
      <c r="U1553" s="9">
        <v>195</v>
      </c>
      <c r="V1553" s="9">
        <f t="shared" si="309"/>
        <v>0.19500000000000001</v>
      </c>
      <c r="W1553" s="9">
        <v>4.2</v>
      </c>
      <c r="X1553" s="9">
        <v>4200</v>
      </c>
      <c r="Y1553" s="9" t="s">
        <v>39</v>
      </c>
      <c r="Z1553" s="9" t="s">
        <v>45</v>
      </c>
      <c r="AA1553" s="11">
        <v>786.45</v>
      </c>
      <c r="AB1553" s="11" t="s">
        <v>59</v>
      </c>
      <c r="AC1553" s="12" t="str">
        <f t="shared" si="311"/>
        <v/>
      </c>
      <c r="AD1553" s="12" t="s">
        <v>54</v>
      </c>
      <c r="AE1553" s="27">
        <f t="shared" si="314"/>
        <v>1.2</v>
      </c>
      <c r="AF1553" s="19"/>
      <c r="AG1553" s="20" t="str">
        <f t="shared" si="310"/>
        <v/>
      </c>
      <c r="AH1553" s="20"/>
      <c r="AI1553" s="15">
        <f t="shared" si="317"/>
        <v>1.2</v>
      </c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 t="s">
        <v>30</v>
      </c>
      <c r="BK1553" s="9" t="s">
        <v>31</v>
      </c>
      <c r="BL1553" s="9" t="str">
        <f t="shared" si="307"/>
        <v xml:space="preserve"> 1</v>
      </c>
      <c r="BM1553" s="9">
        <v>0.04</v>
      </c>
      <c r="BN1553" s="15">
        <f t="shared" si="312"/>
        <v>25</v>
      </c>
      <c r="BO1553" s="9">
        <v>1</v>
      </c>
      <c r="BP1553" s="9">
        <v>1</v>
      </c>
      <c r="BQ1553" s="9">
        <v>30</v>
      </c>
      <c r="BR1553" s="9">
        <f t="shared" si="315"/>
        <v>30</v>
      </c>
      <c r="BS1553" s="9">
        <v>520</v>
      </c>
      <c r="BT1553" s="9" t="s">
        <v>32</v>
      </c>
      <c r="BU1553" s="9"/>
      <c r="BV1553" s="9">
        <v>70</v>
      </c>
      <c r="BW1553" s="9">
        <v>195</v>
      </c>
      <c r="BX1553" s="9">
        <v>4200</v>
      </c>
      <c r="BY1553" s="9">
        <v>5</v>
      </c>
      <c r="BZ1553" s="9">
        <v>6</v>
      </c>
      <c r="CA1553" s="9">
        <v>1</v>
      </c>
      <c r="CB1553" s="9">
        <v>29.81</v>
      </c>
      <c r="CC1553" s="9">
        <v>520</v>
      </c>
      <c r="CD1553" s="9">
        <v>420</v>
      </c>
      <c r="CE1553" s="9">
        <f t="shared" si="308"/>
        <v>570</v>
      </c>
      <c r="CF1553" s="9">
        <v>975</v>
      </c>
      <c r="CG1553" s="9">
        <v>4200</v>
      </c>
      <c r="CH1553" s="9">
        <v>894.35</v>
      </c>
      <c r="CI1553" s="9" t="s">
        <v>33</v>
      </c>
      <c r="CJ1553" s="15">
        <f t="shared" si="316"/>
        <v>4.1228070175438596</v>
      </c>
      <c r="CK1553" s="9"/>
      <c r="CL1553" s="9"/>
      <c r="CM1553" s="9"/>
      <c r="CN1553" s="9"/>
      <c r="CO1553" s="9"/>
      <c r="CP1553" s="9"/>
      <c r="CQ1553" s="9"/>
      <c r="CR1553" s="9"/>
      <c r="CS1553" s="9"/>
      <c r="CT1553" s="9"/>
      <c r="CU1553" s="9"/>
      <c r="CV1553" s="9"/>
      <c r="CW1553" s="9"/>
      <c r="CX1553" s="9"/>
      <c r="CY1553" s="9"/>
      <c r="CZ1553" s="9"/>
      <c r="DA1553" s="9"/>
      <c r="DB1553" s="9"/>
      <c r="DC1553" s="9"/>
    </row>
    <row r="1554" spans="1:107" ht="18.649999999999999" customHeight="1">
      <c r="A1554" s="9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10"/>
      <c r="N1554" s="9"/>
      <c r="O1554" s="9"/>
      <c r="P1554" s="9"/>
      <c r="Q1554" s="9"/>
      <c r="R1554" s="9"/>
      <c r="S1554" s="9">
        <v>70</v>
      </c>
      <c r="T1554" s="9">
        <f t="shared" si="313"/>
        <v>7.0000000000000001E-3</v>
      </c>
      <c r="U1554" s="9">
        <v>195</v>
      </c>
      <c r="V1554" s="9">
        <f t="shared" si="309"/>
        <v>0.19500000000000001</v>
      </c>
      <c r="W1554" s="9">
        <v>4.5</v>
      </c>
      <c r="X1554" s="9">
        <v>4500</v>
      </c>
      <c r="Y1554" s="9" t="s">
        <v>39</v>
      </c>
      <c r="Z1554" s="9" t="s">
        <v>45</v>
      </c>
      <c r="AA1554" s="11">
        <v>786.45</v>
      </c>
      <c r="AB1554" s="11" t="s">
        <v>59</v>
      </c>
      <c r="AC1554" s="12" t="str">
        <f t="shared" si="311"/>
        <v/>
      </c>
      <c r="AD1554" s="12" t="s">
        <v>54</v>
      </c>
      <c r="AE1554" s="27">
        <f t="shared" si="314"/>
        <v>1.5</v>
      </c>
      <c r="AF1554" s="19"/>
      <c r="AG1554" s="20" t="str">
        <f t="shared" si="310"/>
        <v/>
      </c>
      <c r="AH1554" s="20"/>
      <c r="AI1554" s="15">
        <f t="shared" si="317"/>
        <v>1.5</v>
      </c>
      <c r="AJ1554" s="9"/>
      <c r="AK1554" s="9"/>
      <c r="AL1554" s="9"/>
      <c r="AM1554" s="9"/>
      <c r="AN1554" s="9"/>
      <c r="AO1554" s="9"/>
      <c r="AP1554" s="9"/>
      <c r="AQ1554" s="9"/>
      <c r="AR1554" s="9"/>
      <c r="AS1554" s="9"/>
      <c r="AT1554" s="9"/>
      <c r="AU1554" s="9"/>
      <c r="AV1554" s="9"/>
      <c r="AW1554" s="9"/>
      <c r="AX1554" s="9"/>
      <c r="AY1554" s="9"/>
      <c r="AZ1554" s="9"/>
      <c r="BA1554" s="9"/>
      <c r="BB1554" s="9"/>
      <c r="BC1554" s="9"/>
      <c r="BD1554" s="9"/>
      <c r="BE1554" s="9"/>
      <c r="BF1554" s="9"/>
      <c r="BG1554" s="9"/>
      <c r="BH1554" s="9"/>
      <c r="BI1554" s="9"/>
      <c r="BJ1554" s="9" t="s">
        <v>30</v>
      </c>
      <c r="BK1554" s="9" t="s">
        <v>31</v>
      </c>
      <c r="BL1554" s="9" t="str">
        <f t="shared" si="307"/>
        <v xml:space="preserve"> 1</v>
      </c>
      <c r="BM1554" s="9">
        <v>0.05</v>
      </c>
      <c r="BN1554" s="15">
        <f t="shared" si="312"/>
        <v>20</v>
      </c>
      <c r="BO1554" s="9">
        <v>1</v>
      </c>
      <c r="BP1554" s="9">
        <v>1</v>
      </c>
      <c r="BQ1554" s="9">
        <v>30</v>
      </c>
      <c r="BR1554" s="9">
        <f t="shared" si="315"/>
        <v>30</v>
      </c>
      <c r="BS1554" s="9">
        <v>520</v>
      </c>
      <c r="BT1554" s="9" t="s">
        <v>32</v>
      </c>
      <c r="BU1554" s="9"/>
      <c r="BV1554" s="9">
        <v>70</v>
      </c>
      <c r="BW1554" s="9">
        <v>195</v>
      </c>
      <c r="BX1554" s="9">
        <v>4500</v>
      </c>
      <c r="BY1554" s="9">
        <v>5</v>
      </c>
      <c r="BZ1554" s="9">
        <v>6</v>
      </c>
      <c r="CA1554" s="9">
        <v>1</v>
      </c>
      <c r="CB1554" s="9">
        <v>31.94</v>
      </c>
      <c r="CC1554" s="9">
        <v>520</v>
      </c>
      <c r="CD1554" s="9">
        <v>420</v>
      </c>
      <c r="CE1554" s="9">
        <f t="shared" si="308"/>
        <v>570</v>
      </c>
      <c r="CF1554" s="9">
        <v>975</v>
      </c>
      <c r="CG1554" s="9">
        <v>4500</v>
      </c>
      <c r="CH1554" s="9">
        <v>958.23</v>
      </c>
      <c r="CI1554" s="9" t="s">
        <v>33</v>
      </c>
      <c r="CJ1554" s="15">
        <f t="shared" si="316"/>
        <v>4.1228070175438596</v>
      </c>
      <c r="CK1554" s="9"/>
      <c r="CL1554" s="9"/>
      <c r="CM1554" s="9"/>
      <c r="CN1554" s="9"/>
      <c r="CO1554" s="9"/>
      <c r="CP1554" s="9"/>
      <c r="CQ1554" s="9"/>
      <c r="CR1554" s="9"/>
      <c r="CS1554" s="9"/>
      <c r="CT1554" s="9"/>
      <c r="CU1554" s="9"/>
      <c r="CV1554" s="9"/>
      <c r="CW1554" s="9"/>
      <c r="CX1554" s="9"/>
      <c r="CY1554" s="9"/>
      <c r="CZ1554" s="9"/>
      <c r="DA1554" s="9"/>
      <c r="DB1554" s="9"/>
      <c r="DC1554" s="9"/>
    </row>
    <row r="1555" spans="1:107" ht="18.649999999999999" customHeight="1">
      <c r="A1555" s="9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10"/>
      <c r="N1555" s="9"/>
      <c r="O1555" s="9"/>
      <c r="P1555" s="9"/>
      <c r="Q1555" s="9"/>
      <c r="R1555" s="9"/>
      <c r="S1555" s="9">
        <v>70</v>
      </c>
      <c r="T1555" s="9">
        <f t="shared" si="313"/>
        <v>7.0000000000000001E-3</v>
      </c>
      <c r="U1555" s="9">
        <v>195</v>
      </c>
      <c r="V1555" s="9">
        <f t="shared" si="309"/>
        <v>0.19500000000000001</v>
      </c>
      <c r="W1555" s="9">
        <v>4.8</v>
      </c>
      <c r="X1555" s="9">
        <v>4800</v>
      </c>
      <c r="Y1555" s="9" t="s">
        <v>39</v>
      </c>
      <c r="Z1555" s="9" t="s">
        <v>45</v>
      </c>
      <c r="AA1555" s="11">
        <v>786.45</v>
      </c>
      <c r="AB1555" s="11" t="s">
        <v>59</v>
      </c>
      <c r="AC1555" s="12" t="str">
        <f t="shared" si="311"/>
        <v/>
      </c>
      <c r="AD1555" s="12" t="s">
        <v>54</v>
      </c>
      <c r="AE1555" s="27">
        <f t="shared" si="314"/>
        <v>1.5</v>
      </c>
      <c r="AF1555" s="19"/>
      <c r="AG1555" s="20" t="str">
        <f t="shared" si="310"/>
        <v/>
      </c>
      <c r="AH1555" s="20"/>
      <c r="AI1555" s="15">
        <f t="shared" si="317"/>
        <v>1.5</v>
      </c>
      <c r="AJ1555" s="9"/>
      <c r="AK1555" s="9"/>
      <c r="AL1555" s="9"/>
      <c r="AM1555" s="9"/>
      <c r="AN1555" s="9"/>
      <c r="AO1555" s="9"/>
      <c r="AP1555" s="9"/>
      <c r="AQ1555" s="9"/>
      <c r="AR1555" s="9"/>
      <c r="AS1555" s="9"/>
      <c r="AT1555" s="9"/>
      <c r="AU1555" s="9"/>
      <c r="AV1555" s="9"/>
      <c r="AW1555" s="9"/>
      <c r="AX1555" s="9"/>
      <c r="AY1555" s="9"/>
      <c r="AZ1555" s="9"/>
      <c r="BA1555" s="9"/>
      <c r="BB1555" s="9"/>
      <c r="BC1555" s="9"/>
      <c r="BD1555" s="9"/>
      <c r="BE1555" s="9"/>
      <c r="BF1555" s="9"/>
      <c r="BG1555" s="9"/>
      <c r="BH1555" s="9"/>
      <c r="BI1555" s="9"/>
      <c r="BJ1555" s="9" t="s">
        <v>30</v>
      </c>
      <c r="BK1555" s="9" t="s">
        <v>31</v>
      </c>
      <c r="BL1555" s="9" t="str">
        <f t="shared" si="307"/>
        <v xml:space="preserve"> 1</v>
      </c>
      <c r="BM1555" s="9">
        <v>0.05</v>
      </c>
      <c r="BN1555" s="15">
        <f t="shared" si="312"/>
        <v>20</v>
      </c>
      <c r="BO1555" s="9">
        <v>1</v>
      </c>
      <c r="BP1555" s="9">
        <v>1</v>
      </c>
      <c r="BQ1555" s="9">
        <v>30</v>
      </c>
      <c r="BR1555" s="9">
        <f t="shared" si="315"/>
        <v>30</v>
      </c>
      <c r="BS1555" s="9">
        <v>520</v>
      </c>
      <c r="BT1555" s="9" t="s">
        <v>32</v>
      </c>
      <c r="BU1555" s="9"/>
      <c r="BV1555" s="9">
        <v>70</v>
      </c>
      <c r="BW1555" s="9">
        <v>195</v>
      </c>
      <c r="BX1555" s="9">
        <v>4800</v>
      </c>
      <c r="BY1555" s="9">
        <v>5</v>
      </c>
      <c r="BZ1555" s="9">
        <v>6</v>
      </c>
      <c r="CA1555" s="9">
        <v>1</v>
      </c>
      <c r="CB1555" s="9">
        <v>34.07</v>
      </c>
      <c r="CC1555" s="9">
        <v>520</v>
      </c>
      <c r="CD1555" s="9">
        <v>420</v>
      </c>
      <c r="CE1555" s="9">
        <f t="shared" si="308"/>
        <v>570</v>
      </c>
      <c r="CF1555" s="9">
        <v>975</v>
      </c>
      <c r="CG1555" s="9">
        <v>4800</v>
      </c>
      <c r="CH1555" s="9">
        <v>1022.11</v>
      </c>
      <c r="CI1555" s="9" t="s">
        <v>33</v>
      </c>
      <c r="CJ1555" s="15">
        <f t="shared" si="316"/>
        <v>4.1228070175438596</v>
      </c>
      <c r="CK1555" s="9"/>
      <c r="CL1555" s="9"/>
      <c r="CM1555" s="9"/>
      <c r="CN1555" s="9"/>
      <c r="CO1555" s="9"/>
      <c r="CP1555" s="9"/>
      <c r="CQ1555" s="9"/>
      <c r="CR1555" s="9"/>
      <c r="CS1555" s="9"/>
      <c r="CT1555" s="9"/>
      <c r="CU1555" s="9"/>
      <c r="CV1555" s="9"/>
      <c r="CW1555" s="9"/>
      <c r="CX1555" s="9"/>
      <c r="CY1555" s="9"/>
      <c r="CZ1555" s="9"/>
      <c r="DA1555" s="9"/>
      <c r="DB1555" s="9"/>
      <c r="DC1555" s="9"/>
    </row>
    <row r="1556" spans="1:107" ht="18.649999999999999" customHeight="1">
      <c r="A1556" s="9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10"/>
      <c r="N1556" s="9"/>
      <c r="O1556" s="9"/>
      <c r="P1556" s="9"/>
      <c r="Q1556" s="9"/>
      <c r="R1556" s="9"/>
      <c r="S1556" s="9">
        <v>70</v>
      </c>
      <c r="T1556" s="9">
        <f t="shared" si="313"/>
        <v>7.0000000000000001E-3</v>
      </c>
      <c r="U1556" s="9">
        <v>195</v>
      </c>
      <c r="V1556" s="9">
        <f t="shared" si="309"/>
        <v>0.19500000000000001</v>
      </c>
      <c r="W1556" s="9">
        <v>5.0999999999999996</v>
      </c>
      <c r="X1556" s="9">
        <v>5100</v>
      </c>
      <c r="Y1556" s="9" t="s">
        <v>39</v>
      </c>
      <c r="Z1556" s="9" t="s">
        <v>45</v>
      </c>
      <c r="AA1556" s="11">
        <v>786.45</v>
      </c>
      <c r="AB1556" s="11" t="s">
        <v>59</v>
      </c>
      <c r="AC1556" s="12" t="str">
        <f t="shared" si="311"/>
        <v/>
      </c>
      <c r="AD1556" s="12" t="s">
        <v>54</v>
      </c>
      <c r="AE1556" s="27">
        <f t="shared" si="314"/>
        <v>1.5</v>
      </c>
      <c r="AF1556" s="19"/>
      <c r="AG1556" s="20" t="str">
        <f t="shared" si="310"/>
        <v/>
      </c>
      <c r="AH1556" s="20"/>
      <c r="AI1556" s="15">
        <f t="shared" si="317"/>
        <v>1.5</v>
      </c>
      <c r="AJ1556" s="9"/>
      <c r="AK1556" s="9"/>
      <c r="AL1556" s="9"/>
      <c r="AM1556" s="9"/>
      <c r="AN1556" s="9"/>
      <c r="AO1556" s="9"/>
      <c r="AP1556" s="9"/>
      <c r="AQ1556" s="9"/>
      <c r="AR1556" s="9"/>
      <c r="AS1556" s="9"/>
      <c r="AT1556" s="9"/>
      <c r="AU1556" s="9"/>
      <c r="AV1556" s="9"/>
      <c r="AW1556" s="9"/>
      <c r="AX1556" s="9"/>
      <c r="AY1556" s="9"/>
      <c r="AZ1556" s="9"/>
      <c r="BA1556" s="9"/>
      <c r="BB1556" s="9"/>
      <c r="BC1556" s="9"/>
      <c r="BD1556" s="9"/>
      <c r="BE1556" s="9"/>
      <c r="BF1556" s="9"/>
      <c r="BG1556" s="9"/>
      <c r="BH1556" s="9"/>
      <c r="BI1556" s="9"/>
      <c r="BJ1556" s="9" t="s">
        <v>30</v>
      </c>
      <c r="BK1556" s="9" t="s">
        <v>31</v>
      </c>
      <c r="BL1556" s="9" t="str">
        <f t="shared" si="307"/>
        <v xml:space="preserve"> 1</v>
      </c>
      <c r="BM1556" s="9">
        <v>0.05</v>
      </c>
      <c r="BN1556" s="15">
        <f t="shared" si="312"/>
        <v>20</v>
      </c>
      <c r="BO1556" s="9">
        <v>1</v>
      </c>
      <c r="BP1556" s="9">
        <v>1</v>
      </c>
      <c r="BQ1556" s="9">
        <v>30</v>
      </c>
      <c r="BR1556" s="9">
        <f t="shared" si="315"/>
        <v>30</v>
      </c>
      <c r="BS1556" s="9">
        <v>520</v>
      </c>
      <c r="BT1556" s="9" t="s">
        <v>32</v>
      </c>
      <c r="BU1556" s="9"/>
      <c r="BV1556" s="9">
        <v>70</v>
      </c>
      <c r="BW1556" s="9">
        <v>195</v>
      </c>
      <c r="BX1556" s="9">
        <v>5100</v>
      </c>
      <c r="BY1556" s="9">
        <v>5</v>
      </c>
      <c r="BZ1556" s="9">
        <v>6</v>
      </c>
      <c r="CA1556" s="9">
        <v>1</v>
      </c>
      <c r="CB1556" s="9">
        <v>36.200000000000003</v>
      </c>
      <c r="CC1556" s="9">
        <v>520</v>
      </c>
      <c r="CD1556" s="9">
        <v>420</v>
      </c>
      <c r="CE1556" s="9">
        <f t="shared" si="308"/>
        <v>570</v>
      </c>
      <c r="CF1556" s="9">
        <v>975</v>
      </c>
      <c r="CG1556" s="9">
        <v>5100</v>
      </c>
      <c r="CH1556" s="9">
        <v>1085.99</v>
      </c>
      <c r="CI1556" s="9" t="s">
        <v>33</v>
      </c>
      <c r="CJ1556" s="15">
        <f t="shared" si="316"/>
        <v>4.1228070175438596</v>
      </c>
      <c r="CK1556" s="9"/>
      <c r="CL1556" s="9"/>
      <c r="CM1556" s="9"/>
      <c r="CN1556" s="9"/>
      <c r="CO1556" s="9"/>
      <c r="CP1556" s="9"/>
      <c r="CQ1556" s="9"/>
      <c r="CR1556" s="9"/>
      <c r="CS1556" s="9"/>
      <c r="CT1556" s="9"/>
      <c r="CU1556" s="9"/>
      <c r="CV1556" s="9"/>
      <c r="CW1556" s="9"/>
      <c r="CX1556" s="9"/>
      <c r="CY1556" s="9"/>
      <c r="CZ1556" s="9"/>
      <c r="DA1556" s="9"/>
      <c r="DB1556" s="9"/>
      <c r="DC1556" s="9"/>
    </row>
    <row r="1557" spans="1:107" ht="18.649999999999999" customHeight="1">
      <c r="A1557" s="9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10"/>
      <c r="N1557" s="9"/>
      <c r="O1557" s="9"/>
      <c r="P1557" s="9"/>
      <c r="Q1557" s="9"/>
      <c r="R1557" s="9"/>
      <c r="S1557" s="9">
        <v>70</v>
      </c>
      <c r="T1557" s="9">
        <f t="shared" si="313"/>
        <v>7.0000000000000001E-3</v>
      </c>
      <c r="U1557" s="9">
        <v>195</v>
      </c>
      <c r="V1557" s="9">
        <f t="shared" si="309"/>
        <v>0.19500000000000001</v>
      </c>
      <c r="W1557" s="9">
        <v>5.4</v>
      </c>
      <c r="X1557" s="9">
        <v>5400</v>
      </c>
      <c r="Y1557" s="9" t="s">
        <v>39</v>
      </c>
      <c r="Z1557" s="9" t="s">
        <v>45</v>
      </c>
      <c r="AA1557" s="11">
        <v>786.45</v>
      </c>
      <c r="AB1557" s="11" t="s">
        <v>59</v>
      </c>
      <c r="AC1557" s="12" t="str">
        <f t="shared" si="311"/>
        <v/>
      </c>
      <c r="AD1557" s="12" t="s">
        <v>54</v>
      </c>
      <c r="AE1557" s="27">
        <f t="shared" si="314"/>
        <v>1.5</v>
      </c>
      <c r="AF1557" s="19"/>
      <c r="AG1557" s="20" t="str">
        <f t="shared" si="310"/>
        <v/>
      </c>
      <c r="AH1557" s="20"/>
      <c r="AI1557" s="15">
        <f t="shared" si="317"/>
        <v>1.5</v>
      </c>
      <c r="AJ1557" s="9"/>
      <c r="AK1557" s="9"/>
      <c r="AL1557" s="9"/>
      <c r="AM1557" s="9"/>
      <c r="AN1557" s="9"/>
      <c r="AO1557" s="9"/>
      <c r="AP1557" s="9"/>
      <c r="AQ1557" s="9"/>
      <c r="AR1557" s="9"/>
      <c r="AS1557" s="9"/>
      <c r="AT1557" s="9"/>
      <c r="AU1557" s="9"/>
      <c r="AV1557" s="9"/>
      <c r="AW1557" s="9"/>
      <c r="AX1557" s="9"/>
      <c r="AY1557" s="9"/>
      <c r="AZ1557" s="9"/>
      <c r="BA1557" s="9"/>
      <c r="BB1557" s="9"/>
      <c r="BC1557" s="9"/>
      <c r="BD1557" s="9"/>
      <c r="BE1557" s="9"/>
      <c r="BF1557" s="9"/>
      <c r="BG1557" s="9"/>
      <c r="BH1557" s="9"/>
      <c r="BI1557" s="9"/>
      <c r="BJ1557" s="9" t="s">
        <v>30</v>
      </c>
      <c r="BK1557" s="9" t="s">
        <v>31</v>
      </c>
      <c r="BL1557" s="9" t="str">
        <f t="shared" si="307"/>
        <v xml:space="preserve"> 1</v>
      </c>
      <c r="BM1557" s="9">
        <v>0.05</v>
      </c>
      <c r="BN1557" s="15">
        <f t="shared" si="312"/>
        <v>20</v>
      </c>
      <c r="BO1557" s="9">
        <v>1</v>
      </c>
      <c r="BP1557" s="9">
        <v>1</v>
      </c>
      <c r="BQ1557" s="9">
        <v>30</v>
      </c>
      <c r="BR1557" s="9">
        <f t="shared" si="315"/>
        <v>30</v>
      </c>
      <c r="BS1557" s="9">
        <v>520</v>
      </c>
      <c r="BT1557" s="9" t="s">
        <v>32</v>
      </c>
      <c r="BU1557" s="9"/>
      <c r="BV1557" s="9">
        <v>70</v>
      </c>
      <c r="BW1557" s="9">
        <v>195</v>
      </c>
      <c r="BX1557" s="9">
        <v>5400</v>
      </c>
      <c r="BY1557" s="9">
        <v>5</v>
      </c>
      <c r="BZ1557" s="9">
        <v>6</v>
      </c>
      <c r="CA1557" s="9">
        <v>1</v>
      </c>
      <c r="CB1557" s="9">
        <v>38.33</v>
      </c>
      <c r="CC1557" s="9">
        <v>520</v>
      </c>
      <c r="CD1557" s="9">
        <v>420</v>
      </c>
      <c r="CE1557" s="9">
        <f t="shared" si="308"/>
        <v>570</v>
      </c>
      <c r="CF1557" s="9">
        <v>975</v>
      </c>
      <c r="CG1557" s="9">
        <v>5400</v>
      </c>
      <c r="CH1557" s="9">
        <v>1149.8800000000001</v>
      </c>
      <c r="CI1557" s="9" t="s">
        <v>33</v>
      </c>
      <c r="CJ1557" s="15">
        <f t="shared" si="316"/>
        <v>4.1228070175438596</v>
      </c>
      <c r="CK1557" s="9"/>
      <c r="CL1557" s="9"/>
      <c r="CM1557" s="9"/>
      <c r="CN1557" s="9"/>
      <c r="CO1557" s="9"/>
      <c r="CP1557" s="9"/>
      <c r="CQ1557" s="9"/>
      <c r="CR1557" s="9"/>
      <c r="CS1557" s="9"/>
      <c r="CT1557" s="9"/>
      <c r="CU1557" s="9"/>
      <c r="CV1557" s="9"/>
      <c r="CW1557" s="9"/>
      <c r="CX1557" s="9"/>
      <c r="CY1557" s="9"/>
      <c r="CZ1557" s="9"/>
      <c r="DA1557" s="9"/>
      <c r="DB1557" s="9"/>
      <c r="DC1557" s="9"/>
    </row>
    <row r="1558" spans="1:107" ht="18.649999999999999" customHeight="1">
      <c r="A1558" s="9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10"/>
      <c r="N1558" s="9"/>
      <c r="O1558" s="9"/>
      <c r="P1558" s="9"/>
      <c r="Q1558" s="9"/>
      <c r="R1558" s="9"/>
      <c r="S1558" s="9">
        <v>70</v>
      </c>
      <c r="T1558" s="9">
        <f t="shared" si="313"/>
        <v>7.0000000000000001E-3</v>
      </c>
      <c r="U1558" s="9">
        <v>195</v>
      </c>
      <c r="V1558" s="9">
        <f t="shared" si="309"/>
        <v>0.19500000000000001</v>
      </c>
      <c r="W1558" s="9">
        <v>5.7</v>
      </c>
      <c r="X1558" s="9">
        <v>5700</v>
      </c>
      <c r="Y1558" s="9" t="s">
        <v>39</v>
      </c>
      <c r="Z1558" s="9" t="s">
        <v>45</v>
      </c>
      <c r="AA1558" s="11">
        <v>786.45</v>
      </c>
      <c r="AB1558" s="11" t="s">
        <v>59</v>
      </c>
      <c r="AC1558" s="12" t="str">
        <f t="shared" si="311"/>
        <v/>
      </c>
      <c r="AD1558" s="12" t="s">
        <v>54</v>
      </c>
      <c r="AE1558" s="27">
        <f t="shared" si="314"/>
        <v>1.7999999999999998</v>
      </c>
      <c r="AF1558" s="19"/>
      <c r="AG1558" s="20" t="str">
        <f t="shared" si="310"/>
        <v/>
      </c>
      <c r="AH1558" s="20"/>
      <c r="AI1558" s="15">
        <f t="shared" si="317"/>
        <v>1.7999999999999998</v>
      </c>
      <c r="AJ1558" s="9"/>
      <c r="AK1558" s="9"/>
      <c r="AL1558" s="9"/>
      <c r="AM1558" s="9"/>
      <c r="AN1558" s="9"/>
      <c r="AO1558" s="9"/>
      <c r="AP1558" s="9"/>
      <c r="AQ1558" s="9"/>
      <c r="AR1558" s="9"/>
      <c r="AS1558" s="9"/>
      <c r="AT1558" s="9"/>
      <c r="AU1558" s="9"/>
      <c r="AV1558" s="9"/>
      <c r="AW1558" s="9"/>
      <c r="AX1558" s="9"/>
      <c r="AY1558" s="9"/>
      <c r="AZ1558" s="9"/>
      <c r="BA1558" s="9"/>
      <c r="BB1558" s="9"/>
      <c r="BC1558" s="9"/>
      <c r="BD1558" s="9"/>
      <c r="BE1558" s="9"/>
      <c r="BF1558" s="9"/>
      <c r="BG1558" s="9"/>
      <c r="BH1558" s="9"/>
      <c r="BI1558" s="9"/>
      <c r="BJ1558" s="9" t="s">
        <v>30</v>
      </c>
      <c r="BK1558" s="9" t="s">
        <v>31</v>
      </c>
      <c r="BL1558" s="9" t="str">
        <f t="shared" si="307"/>
        <v xml:space="preserve"> 1</v>
      </c>
      <c r="BM1558" s="9">
        <v>0.06</v>
      </c>
      <c r="BN1558" s="15">
        <f t="shared" si="312"/>
        <v>16.666666666666668</v>
      </c>
      <c r="BO1558" s="9">
        <v>1</v>
      </c>
      <c r="BP1558" s="9">
        <v>1</v>
      </c>
      <c r="BQ1558" s="9">
        <v>30</v>
      </c>
      <c r="BR1558" s="9">
        <f t="shared" si="315"/>
        <v>30</v>
      </c>
      <c r="BS1558" s="9">
        <v>520</v>
      </c>
      <c r="BT1558" s="9" t="s">
        <v>32</v>
      </c>
      <c r="BU1558" s="9"/>
      <c r="BV1558" s="9">
        <v>70</v>
      </c>
      <c r="BW1558" s="9">
        <v>195</v>
      </c>
      <c r="BX1558" s="9">
        <v>5700</v>
      </c>
      <c r="BY1558" s="9">
        <v>5</v>
      </c>
      <c r="BZ1558" s="9">
        <v>6</v>
      </c>
      <c r="CA1558" s="9">
        <v>1</v>
      </c>
      <c r="CB1558" s="9">
        <v>40.46</v>
      </c>
      <c r="CC1558" s="9">
        <v>520</v>
      </c>
      <c r="CD1558" s="9">
        <v>420</v>
      </c>
      <c r="CE1558" s="9">
        <f t="shared" si="308"/>
        <v>570</v>
      </c>
      <c r="CF1558" s="9">
        <v>975</v>
      </c>
      <c r="CG1558" s="9">
        <v>5700</v>
      </c>
      <c r="CH1558" s="9">
        <v>1213.76</v>
      </c>
      <c r="CI1558" s="9" t="s">
        <v>33</v>
      </c>
      <c r="CJ1558" s="15">
        <f t="shared" si="316"/>
        <v>4.1228070175438596</v>
      </c>
      <c r="CK1558" s="9"/>
      <c r="CL1558" s="9"/>
      <c r="CM1558" s="9"/>
      <c r="CN1558" s="9"/>
      <c r="CO1558" s="9"/>
      <c r="CP1558" s="9"/>
      <c r="CQ1558" s="9"/>
      <c r="CR1558" s="9"/>
      <c r="CS1558" s="9"/>
      <c r="CT1558" s="9"/>
      <c r="CU1558" s="9"/>
      <c r="CV1558" s="9"/>
      <c r="CW1558" s="9"/>
      <c r="CX1558" s="9"/>
      <c r="CY1558" s="9"/>
      <c r="CZ1558" s="9"/>
      <c r="DA1558" s="9"/>
      <c r="DB1558" s="9"/>
      <c r="DC1558" s="9"/>
    </row>
    <row r="1559" spans="1:107" ht="18.649999999999999" customHeight="1">
      <c r="A1559" s="9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10"/>
      <c r="N1559" s="9"/>
      <c r="O1559" s="9"/>
      <c r="P1559" s="9"/>
      <c r="Q1559" s="9"/>
      <c r="R1559" s="9"/>
      <c r="S1559" s="9">
        <v>70</v>
      </c>
      <c r="T1559" s="9">
        <f t="shared" si="313"/>
        <v>7.0000000000000001E-3</v>
      </c>
      <c r="U1559" s="9">
        <v>195</v>
      </c>
      <c r="V1559" s="9">
        <f t="shared" si="309"/>
        <v>0.19500000000000001</v>
      </c>
      <c r="W1559" s="9">
        <v>6</v>
      </c>
      <c r="X1559" s="9">
        <v>6000</v>
      </c>
      <c r="Y1559" s="9" t="s">
        <v>39</v>
      </c>
      <c r="Z1559" s="9" t="s">
        <v>45</v>
      </c>
      <c r="AA1559" s="11">
        <v>786.45</v>
      </c>
      <c r="AB1559" s="11" t="s">
        <v>59</v>
      </c>
      <c r="AC1559" s="12" t="str">
        <f t="shared" si="311"/>
        <v/>
      </c>
      <c r="AD1559" s="12" t="s">
        <v>54</v>
      </c>
      <c r="AE1559" s="27">
        <f t="shared" si="314"/>
        <v>1.7999999999999998</v>
      </c>
      <c r="AF1559" s="19"/>
      <c r="AG1559" s="20" t="str">
        <f t="shared" si="310"/>
        <v/>
      </c>
      <c r="AH1559" s="20"/>
      <c r="AI1559" s="15">
        <f t="shared" si="317"/>
        <v>1.7999999999999998</v>
      </c>
      <c r="AJ1559" s="9"/>
      <c r="AK1559" s="9"/>
      <c r="AL1559" s="9"/>
      <c r="AM1559" s="9"/>
      <c r="AN1559" s="9"/>
      <c r="AO1559" s="9"/>
      <c r="AP1559" s="9"/>
      <c r="AQ1559" s="9"/>
      <c r="AR1559" s="9"/>
      <c r="AS1559" s="9"/>
      <c r="AT1559" s="9"/>
      <c r="AU1559" s="9"/>
      <c r="AV1559" s="9"/>
      <c r="AW1559" s="9"/>
      <c r="AX1559" s="9"/>
      <c r="AY1559" s="9"/>
      <c r="AZ1559" s="9"/>
      <c r="BA1559" s="9"/>
      <c r="BB1559" s="9"/>
      <c r="BC1559" s="9"/>
      <c r="BD1559" s="9"/>
      <c r="BE1559" s="9"/>
      <c r="BF1559" s="9"/>
      <c r="BG1559" s="9"/>
      <c r="BH1559" s="9"/>
      <c r="BI1559" s="9"/>
      <c r="BJ1559" s="9" t="s">
        <v>30</v>
      </c>
      <c r="BK1559" s="9" t="s">
        <v>31</v>
      </c>
      <c r="BL1559" s="9" t="str">
        <f t="shared" si="307"/>
        <v xml:space="preserve"> 1</v>
      </c>
      <c r="BM1559" s="9">
        <v>0.06</v>
      </c>
      <c r="BN1559" s="15">
        <f t="shared" si="312"/>
        <v>16.666666666666668</v>
      </c>
      <c r="BO1559" s="9">
        <v>1</v>
      </c>
      <c r="BP1559" s="9">
        <v>1</v>
      </c>
      <c r="BQ1559" s="9">
        <v>30</v>
      </c>
      <c r="BR1559" s="9">
        <f t="shared" si="315"/>
        <v>30</v>
      </c>
      <c r="BS1559" s="9">
        <v>520</v>
      </c>
      <c r="BT1559" s="9" t="s">
        <v>32</v>
      </c>
      <c r="BU1559" s="9"/>
      <c r="BV1559" s="9">
        <v>70</v>
      </c>
      <c r="BW1559" s="9">
        <v>195</v>
      </c>
      <c r="BX1559" s="9">
        <v>6000</v>
      </c>
      <c r="BY1559" s="9">
        <v>5</v>
      </c>
      <c r="BZ1559" s="9">
        <v>6</v>
      </c>
      <c r="CA1559" s="9">
        <v>1</v>
      </c>
      <c r="CB1559" s="9">
        <v>42.59</v>
      </c>
      <c r="CC1559" s="9">
        <v>520</v>
      </c>
      <c r="CD1559" s="9">
        <v>420</v>
      </c>
      <c r="CE1559" s="9">
        <f t="shared" si="308"/>
        <v>570</v>
      </c>
      <c r="CF1559" s="9">
        <v>975</v>
      </c>
      <c r="CG1559" s="9">
        <v>6000</v>
      </c>
      <c r="CH1559" s="9">
        <v>1277.6400000000001</v>
      </c>
      <c r="CI1559" s="9" t="s">
        <v>33</v>
      </c>
      <c r="CJ1559" s="15">
        <f t="shared" si="316"/>
        <v>4.1228070175438596</v>
      </c>
      <c r="CK1559" s="9"/>
      <c r="CL1559" s="9"/>
      <c r="CM1559" s="9"/>
      <c r="CN1559" s="9"/>
      <c r="CO1559" s="9"/>
      <c r="CP1559" s="9"/>
      <c r="CQ1559" s="9"/>
      <c r="CR1559" s="9"/>
      <c r="CS1559" s="9"/>
      <c r="CT1559" s="9"/>
      <c r="CU1559" s="9"/>
      <c r="CV1559" s="9"/>
      <c r="CW1559" s="9"/>
      <c r="CX1559" s="9"/>
      <c r="CY1559" s="9"/>
      <c r="CZ1559" s="9"/>
      <c r="DA1559" s="9"/>
      <c r="DB1559" s="9"/>
      <c r="DC1559" s="9"/>
    </row>
    <row r="1560" spans="1:107" ht="18.649999999999999" customHeight="1">
      <c r="A1560" s="9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10"/>
      <c r="N1560" s="9"/>
      <c r="O1560" s="9"/>
      <c r="P1560" s="9"/>
      <c r="Q1560" s="9"/>
      <c r="R1560" s="9"/>
      <c r="S1560" s="9">
        <v>70</v>
      </c>
      <c r="T1560" s="9">
        <f t="shared" si="313"/>
        <v>7.0000000000000001E-3</v>
      </c>
      <c r="U1560" s="9">
        <v>195</v>
      </c>
      <c r="V1560" s="9">
        <f t="shared" si="309"/>
        <v>0.19500000000000001</v>
      </c>
      <c r="W1560" s="9">
        <v>3</v>
      </c>
      <c r="X1560" s="9">
        <v>3000</v>
      </c>
      <c r="Y1560" s="9" t="s">
        <v>39</v>
      </c>
      <c r="Z1560" s="9" t="s">
        <v>45</v>
      </c>
      <c r="AA1560" s="11">
        <v>841.5</v>
      </c>
      <c r="AB1560" s="11" t="s">
        <v>59</v>
      </c>
      <c r="AC1560" s="12" t="str">
        <f t="shared" si="311"/>
        <v/>
      </c>
      <c r="AD1560" s="12" t="s">
        <v>54</v>
      </c>
      <c r="AE1560" s="27">
        <f t="shared" si="314"/>
        <v>0.89999999999999991</v>
      </c>
      <c r="AF1560" s="19"/>
      <c r="AG1560" s="20" t="str">
        <f t="shared" si="310"/>
        <v/>
      </c>
      <c r="AH1560" s="20"/>
      <c r="AI1560" s="15">
        <f t="shared" si="317"/>
        <v>0.89999999999999991</v>
      </c>
      <c r="AJ1560" s="9"/>
      <c r="AK1560" s="9"/>
      <c r="AL1560" s="9"/>
      <c r="AM1560" s="9"/>
      <c r="AN1560" s="9"/>
      <c r="AO1560" s="9"/>
      <c r="AP1560" s="9"/>
      <c r="AQ1560" s="9"/>
      <c r="AR1560" s="9"/>
      <c r="AS1560" s="9"/>
      <c r="AT1560" s="9"/>
      <c r="AU1560" s="9"/>
      <c r="AV1560" s="9"/>
      <c r="AW1560" s="9"/>
      <c r="AX1560" s="9"/>
      <c r="AY1560" s="9"/>
      <c r="AZ1560" s="9"/>
      <c r="BA1560" s="9"/>
      <c r="BB1560" s="9"/>
      <c r="BC1560" s="9"/>
      <c r="BD1560" s="9"/>
      <c r="BE1560" s="9"/>
      <c r="BF1560" s="9"/>
      <c r="BG1560" s="9"/>
      <c r="BH1560" s="9"/>
      <c r="BI1560" s="9"/>
      <c r="BJ1560" s="9" t="s">
        <v>30</v>
      </c>
      <c r="BK1560" s="29" t="s">
        <v>31</v>
      </c>
      <c r="BL1560" s="9" t="str">
        <f t="shared" si="307"/>
        <v xml:space="preserve"> 1</v>
      </c>
      <c r="BM1560" s="9">
        <v>0.03</v>
      </c>
      <c r="BN1560" s="15">
        <f t="shared" si="312"/>
        <v>33.333333333333336</v>
      </c>
      <c r="BO1560" s="9">
        <v>1</v>
      </c>
      <c r="BP1560" s="9">
        <v>0</v>
      </c>
      <c r="BQ1560" s="9">
        <v>30</v>
      </c>
      <c r="BR1560" s="9">
        <f t="shared" si="315"/>
        <v>30</v>
      </c>
      <c r="BS1560" s="9">
        <v>520</v>
      </c>
      <c r="BT1560" s="9" t="s">
        <v>32</v>
      </c>
      <c r="BU1560" s="9"/>
      <c r="BV1560" s="9"/>
      <c r="BW1560" s="9">
        <v>195</v>
      </c>
      <c r="BX1560" s="9">
        <v>3000</v>
      </c>
      <c r="BY1560" s="9"/>
      <c r="BZ1560" s="9"/>
      <c r="CA1560" s="9">
        <v>1</v>
      </c>
      <c r="CB1560" s="9">
        <v>21.29</v>
      </c>
      <c r="CC1560" s="9">
        <v>520</v>
      </c>
      <c r="CD1560" s="9">
        <v>420</v>
      </c>
      <c r="CE1560" s="9">
        <f t="shared" si="308"/>
        <v>570</v>
      </c>
      <c r="CF1560" s="9">
        <v>975</v>
      </c>
      <c r="CG1560" s="9">
        <v>3000</v>
      </c>
      <c r="CH1560" s="9">
        <v>638.82000000000005</v>
      </c>
      <c r="CI1560" s="9" t="s">
        <v>33</v>
      </c>
      <c r="CJ1560" s="15">
        <f t="shared" si="316"/>
        <v>4.1228070175438596</v>
      </c>
      <c r="CK1560" s="9"/>
      <c r="CL1560" s="9"/>
      <c r="CM1560" s="9"/>
      <c r="CN1560" s="9"/>
      <c r="CO1560" s="9"/>
      <c r="CP1560" s="9"/>
      <c r="CQ1560" s="9"/>
      <c r="CR1560" s="9"/>
      <c r="CS1560" s="9"/>
      <c r="CT1560" s="9"/>
      <c r="CU1560" s="9"/>
      <c r="CV1560" s="9"/>
      <c r="CW1560" s="9"/>
      <c r="CX1560" s="9"/>
      <c r="CY1560" s="9"/>
      <c r="CZ1560" s="9"/>
      <c r="DA1560" s="9"/>
      <c r="DB1560" s="9"/>
      <c r="DC1560" s="9"/>
    </row>
    <row r="1561" spans="1:107" ht="18.649999999999999" customHeight="1">
      <c r="A1561" s="9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10"/>
      <c r="N1561" s="9"/>
      <c r="O1561" s="9"/>
      <c r="P1561" s="9"/>
      <c r="Q1561" s="9"/>
      <c r="R1561" s="9"/>
      <c r="S1561" s="9">
        <v>70</v>
      </c>
      <c r="T1561" s="9">
        <f t="shared" si="313"/>
        <v>7.0000000000000001E-3</v>
      </c>
      <c r="U1561" s="9">
        <v>195</v>
      </c>
      <c r="V1561" s="9">
        <f t="shared" si="309"/>
        <v>0.19500000000000001</v>
      </c>
      <c r="W1561" s="9">
        <v>3.3</v>
      </c>
      <c r="X1561" s="9">
        <v>3300</v>
      </c>
      <c r="Y1561" s="9" t="s">
        <v>39</v>
      </c>
      <c r="Z1561" s="9" t="s">
        <v>45</v>
      </c>
      <c r="AA1561" s="11">
        <v>841.5</v>
      </c>
      <c r="AB1561" s="11" t="s">
        <v>59</v>
      </c>
      <c r="AC1561" s="12" t="str">
        <f t="shared" si="311"/>
        <v/>
      </c>
      <c r="AD1561" s="12" t="s">
        <v>54</v>
      </c>
      <c r="AE1561" s="27">
        <f t="shared" si="314"/>
        <v>0.89999999999999991</v>
      </c>
      <c r="AF1561" s="19"/>
      <c r="AG1561" s="20" t="str">
        <f t="shared" si="310"/>
        <v/>
      </c>
      <c r="AH1561" s="20"/>
      <c r="AI1561" s="15">
        <f t="shared" si="317"/>
        <v>0.89999999999999991</v>
      </c>
      <c r="AJ1561" s="9"/>
      <c r="AK1561" s="9"/>
      <c r="AL1561" s="9"/>
      <c r="AM1561" s="9"/>
      <c r="AN1561" s="9"/>
      <c r="AO1561" s="9"/>
      <c r="AP1561" s="9"/>
      <c r="AQ1561" s="9"/>
      <c r="AR1561" s="9"/>
      <c r="AS1561" s="9"/>
      <c r="AT1561" s="9"/>
      <c r="AU1561" s="9"/>
      <c r="AV1561" s="9"/>
      <c r="AW1561" s="9"/>
      <c r="AX1561" s="9"/>
      <c r="AY1561" s="9"/>
      <c r="AZ1561" s="9"/>
      <c r="BA1561" s="9"/>
      <c r="BB1561" s="9"/>
      <c r="BC1561" s="9"/>
      <c r="BD1561" s="9"/>
      <c r="BE1561" s="9"/>
      <c r="BF1561" s="9"/>
      <c r="BG1561" s="9"/>
      <c r="BH1561" s="9"/>
      <c r="BI1561" s="9"/>
      <c r="BJ1561" s="9" t="s">
        <v>30</v>
      </c>
      <c r="BK1561" s="29" t="s">
        <v>31</v>
      </c>
      <c r="BL1561" s="9" t="str">
        <f t="shared" si="307"/>
        <v xml:space="preserve"> 1</v>
      </c>
      <c r="BM1561" s="9">
        <v>0.03</v>
      </c>
      <c r="BN1561" s="15">
        <f t="shared" si="312"/>
        <v>33.333333333333336</v>
      </c>
      <c r="BO1561" s="9">
        <v>1</v>
      </c>
      <c r="BP1561" s="9">
        <v>0</v>
      </c>
      <c r="BQ1561" s="9">
        <v>30</v>
      </c>
      <c r="BR1561" s="9">
        <f t="shared" si="315"/>
        <v>30</v>
      </c>
      <c r="BS1561" s="9">
        <v>520</v>
      </c>
      <c r="BT1561" s="9" t="s">
        <v>32</v>
      </c>
      <c r="BU1561" s="9"/>
      <c r="BV1561" s="9"/>
      <c r="BW1561" s="9">
        <v>195</v>
      </c>
      <c r="BX1561" s="9">
        <v>3300</v>
      </c>
      <c r="BY1561" s="9"/>
      <c r="BZ1561" s="9"/>
      <c r="CA1561" s="9">
        <v>1</v>
      </c>
      <c r="CB1561" s="9">
        <v>23.42</v>
      </c>
      <c r="CC1561" s="9">
        <v>520</v>
      </c>
      <c r="CD1561" s="9">
        <v>420</v>
      </c>
      <c r="CE1561" s="9">
        <f t="shared" si="308"/>
        <v>570</v>
      </c>
      <c r="CF1561" s="9">
        <v>975</v>
      </c>
      <c r="CG1561" s="9">
        <v>3300</v>
      </c>
      <c r="CH1561" s="9">
        <v>702.7</v>
      </c>
      <c r="CI1561" s="9" t="s">
        <v>33</v>
      </c>
      <c r="CJ1561" s="15">
        <f t="shared" si="316"/>
        <v>4.1228070175438596</v>
      </c>
      <c r="CK1561" s="9"/>
      <c r="CL1561" s="9"/>
      <c r="CM1561" s="9"/>
      <c r="CN1561" s="9"/>
      <c r="CO1561" s="9"/>
      <c r="CP1561" s="9"/>
      <c r="CQ1561" s="9"/>
      <c r="CR1561" s="9"/>
      <c r="CS1561" s="9"/>
      <c r="CT1561" s="9"/>
      <c r="CU1561" s="9"/>
      <c r="CV1561" s="9"/>
      <c r="CW1561" s="9"/>
      <c r="CX1561" s="9"/>
      <c r="CY1561" s="9"/>
      <c r="CZ1561" s="9"/>
      <c r="DA1561" s="9"/>
      <c r="DB1561" s="9"/>
      <c r="DC1561" s="9"/>
    </row>
    <row r="1562" spans="1:107" ht="18.649999999999999" customHeight="1">
      <c r="A1562" s="9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10"/>
      <c r="N1562" s="9"/>
      <c r="O1562" s="9"/>
      <c r="P1562" s="9"/>
      <c r="Q1562" s="9"/>
      <c r="R1562" s="9"/>
      <c r="S1562" s="9">
        <v>70</v>
      </c>
      <c r="T1562" s="9">
        <f t="shared" si="313"/>
        <v>7.0000000000000001E-3</v>
      </c>
      <c r="U1562" s="9">
        <v>195</v>
      </c>
      <c r="V1562" s="9">
        <f t="shared" si="309"/>
        <v>0.19500000000000001</v>
      </c>
      <c r="W1562" s="9">
        <v>3.6</v>
      </c>
      <c r="X1562" s="9">
        <v>3600</v>
      </c>
      <c r="Y1562" s="9" t="s">
        <v>39</v>
      </c>
      <c r="Z1562" s="9" t="s">
        <v>45</v>
      </c>
      <c r="AA1562" s="11">
        <v>841.5</v>
      </c>
      <c r="AB1562" s="11" t="s">
        <v>59</v>
      </c>
      <c r="AC1562" s="12" t="str">
        <f t="shared" si="311"/>
        <v/>
      </c>
      <c r="AD1562" s="12" t="s">
        <v>54</v>
      </c>
      <c r="AE1562" s="27">
        <f t="shared" si="314"/>
        <v>1.2</v>
      </c>
      <c r="AF1562" s="19"/>
      <c r="AG1562" s="20" t="str">
        <f t="shared" si="310"/>
        <v/>
      </c>
      <c r="AH1562" s="20"/>
      <c r="AI1562" s="15">
        <f t="shared" si="317"/>
        <v>1.2</v>
      </c>
      <c r="AJ1562" s="9"/>
      <c r="AK1562" s="9"/>
      <c r="AL1562" s="9"/>
      <c r="AM1562" s="9"/>
      <c r="AN1562" s="9"/>
      <c r="AO1562" s="9"/>
      <c r="AP1562" s="9"/>
      <c r="AQ1562" s="9"/>
      <c r="AR1562" s="9"/>
      <c r="AS1562" s="9"/>
      <c r="AT1562" s="9"/>
      <c r="AU1562" s="9"/>
      <c r="AV1562" s="9"/>
      <c r="AW1562" s="9"/>
      <c r="AX1562" s="9"/>
      <c r="AY1562" s="9"/>
      <c r="AZ1562" s="9"/>
      <c r="BA1562" s="9"/>
      <c r="BB1562" s="9"/>
      <c r="BC1562" s="9"/>
      <c r="BD1562" s="9"/>
      <c r="BE1562" s="9"/>
      <c r="BF1562" s="9"/>
      <c r="BG1562" s="9"/>
      <c r="BH1562" s="9"/>
      <c r="BI1562" s="9"/>
      <c r="BJ1562" s="9" t="s">
        <v>30</v>
      </c>
      <c r="BK1562" s="29" t="s">
        <v>31</v>
      </c>
      <c r="BL1562" s="9" t="str">
        <f t="shared" si="307"/>
        <v xml:space="preserve"> 1</v>
      </c>
      <c r="BM1562" s="9">
        <v>0.04</v>
      </c>
      <c r="BN1562" s="15">
        <f t="shared" si="312"/>
        <v>25</v>
      </c>
      <c r="BO1562" s="9">
        <v>1</v>
      </c>
      <c r="BP1562" s="9">
        <v>0</v>
      </c>
      <c r="BQ1562" s="9">
        <v>30</v>
      </c>
      <c r="BR1562" s="9">
        <f t="shared" si="315"/>
        <v>30</v>
      </c>
      <c r="BS1562" s="9">
        <v>520</v>
      </c>
      <c r="BT1562" s="9" t="s">
        <v>32</v>
      </c>
      <c r="BU1562" s="9"/>
      <c r="BV1562" s="9"/>
      <c r="BW1562" s="9">
        <v>195</v>
      </c>
      <c r="BX1562" s="9">
        <v>3600</v>
      </c>
      <c r="BY1562" s="9"/>
      <c r="BZ1562" s="9"/>
      <c r="CA1562" s="9">
        <v>1</v>
      </c>
      <c r="CB1562" s="9">
        <v>25.55</v>
      </c>
      <c r="CC1562" s="9">
        <v>520</v>
      </c>
      <c r="CD1562" s="9">
        <v>420</v>
      </c>
      <c r="CE1562" s="9">
        <f t="shared" si="308"/>
        <v>570</v>
      </c>
      <c r="CF1562" s="9">
        <v>975</v>
      </c>
      <c r="CG1562" s="9">
        <v>3600</v>
      </c>
      <c r="CH1562" s="9">
        <v>766.58</v>
      </c>
      <c r="CI1562" s="9" t="s">
        <v>33</v>
      </c>
      <c r="CJ1562" s="15">
        <f t="shared" si="316"/>
        <v>4.1228070175438596</v>
      </c>
      <c r="CK1562" s="9"/>
      <c r="CL1562" s="9"/>
      <c r="CM1562" s="9"/>
      <c r="CN1562" s="9"/>
      <c r="CO1562" s="9"/>
      <c r="CP1562" s="9"/>
      <c r="CQ1562" s="9"/>
      <c r="CR1562" s="9"/>
      <c r="CS1562" s="9"/>
      <c r="CT1562" s="9"/>
      <c r="CU1562" s="9"/>
      <c r="CV1562" s="9"/>
      <c r="CW1562" s="9"/>
      <c r="CX1562" s="9"/>
      <c r="CY1562" s="9"/>
      <c r="CZ1562" s="9"/>
      <c r="DA1562" s="9"/>
      <c r="DB1562" s="9"/>
      <c r="DC1562" s="9"/>
    </row>
    <row r="1563" spans="1:107" ht="18.649999999999999" customHeight="1">
      <c r="A1563" s="9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10"/>
      <c r="N1563" s="9"/>
      <c r="O1563" s="9"/>
      <c r="P1563" s="9"/>
      <c r="Q1563" s="9"/>
      <c r="R1563" s="9"/>
      <c r="S1563" s="9">
        <v>70</v>
      </c>
      <c r="T1563" s="9">
        <f t="shared" si="313"/>
        <v>7.0000000000000001E-3</v>
      </c>
      <c r="U1563" s="9">
        <v>195</v>
      </c>
      <c r="V1563" s="9">
        <f t="shared" si="309"/>
        <v>0.19500000000000001</v>
      </c>
      <c r="W1563" s="9">
        <v>3.9</v>
      </c>
      <c r="X1563" s="9">
        <v>3900</v>
      </c>
      <c r="Y1563" s="9" t="s">
        <v>39</v>
      </c>
      <c r="Z1563" s="9" t="s">
        <v>45</v>
      </c>
      <c r="AA1563" s="11">
        <v>841.5</v>
      </c>
      <c r="AB1563" s="11" t="s">
        <v>59</v>
      </c>
      <c r="AC1563" s="12" t="str">
        <f t="shared" si="311"/>
        <v/>
      </c>
      <c r="AD1563" s="12" t="s">
        <v>54</v>
      </c>
      <c r="AE1563" s="27">
        <f t="shared" si="314"/>
        <v>1.2</v>
      </c>
      <c r="AF1563" s="19"/>
      <c r="AG1563" s="20" t="str">
        <f t="shared" si="310"/>
        <v/>
      </c>
      <c r="AH1563" s="20"/>
      <c r="AI1563" s="15">
        <f t="shared" si="317"/>
        <v>1.2</v>
      </c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 t="s">
        <v>30</v>
      </c>
      <c r="BK1563" s="29" t="s">
        <v>31</v>
      </c>
      <c r="BL1563" s="9" t="str">
        <f t="shared" si="307"/>
        <v xml:space="preserve"> 1</v>
      </c>
      <c r="BM1563" s="9">
        <v>0.04</v>
      </c>
      <c r="BN1563" s="15">
        <f t="shared" si="312"/>
        <v>25</v>
      </c>
      <c r="BO1563" s="9">
        <v>1</v>
      </c>
      <c r="BP1563" s="9">
        <v>0</v>
      </c>
      <c r="BQ1563" s="9">
        <v>30</v>
      </c>
      <c r="BR1563" s="9">
        <f t="shared" si="315"/>
        <v>30</v>
      </c>
      <c r="BS1563" s="9">
        <v>520</v>
      </c>
      <c r="BT1563" s="9" t="s">
        <v>32</v>
      </c>
      <c r="BU1563" s="9"/>
      <c r="BV1563" s="9"/>
      <c r="BW1563" s="9">
        <v>195</v>
      </c>
      <c r="BX1563" s="9">
        <v>3900</v>
      </c>
      <c r="BY1563" s="9"/>
      <c r="BZ1563" s="9"/>
      <c r="CA1563" s="9">
        <v>1</v>
      </c>
      <c r="CB1563" s="9">
        <v>27.68</v>
      </c>
      <c r="CC1563" s="9">
        <v>520</v>
      </c>
      <c r="CD1563" s="9">
        <v>420</v>
      </c>
      <c r="CE1563" s="9">
        <f t="shared" si="308"/>
        <v>570</v>
      </c>
      <c r="CF1563" s="9">
        <v>975</v>
      </c>
      <c r="CG1563" s="9">
        <v>3900</v>
      </c>
      <c r="CH1563" s="9">
        <v>830.47</v>
      </c>
      <c r="CI1563" s="9" t="s">
        <v>33</v>
      </c>
      <c r="CJ1563" s="15">
        <f t="shared" si="316"/>
        <v>4.1228070175438596</v>
      </c>
      <c r="CK1563" s="9"/>
      <c r="CL1563" s="9"/>
      <c r="CM1563" s="9"/>
      <c r="CN1563" s="9"/>
      <c r="CO1563" s="9"/>
      <c r="CP1563" s="9"/>
      <c r="CQ1563" s="9"/>
      <c r="CR1563" s="9"/>
      <c r="CS1563" s="9"/>
      <c r="CT1563" s="9"/>
      <c r="CU1563" s="9"/>
      <c r="CV1563" s="9"/>
      <c r="CW1563" s="9"/>
      <c r="CX1563" s="9"/>
      <c r="CY1563" s="9"/>
      <c r="CZ1563" s="9"/>
      <c r="DA1563" s="9"/>
      <c r="DB1563" s="9"/>
      <c r="DC1563" s="9"/>
    </row>
    <row r="1564" spans="1:107" ht="18.649999999999999" customHeight="1">
      <c r="A1564" s="9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10"/>
      <c r="N1564" s="9"/>
      <c r="O1564" s="9"/>
      <c r="P1564" s="9"/>
      <c r="Q1564" s="9"/>
      <c r="R1564" s="9"/>
      <c r="S1564" s="9">
        <v>70</v>
      </c>
      <c r="T1564" s="9">
        <f t="shared" si="313"/>
        <v>7.0000000000000001E-3</v>
      </c>
      <c r="U1564" s="9">
        <v>195</v>
      </c>
      <c r="V1564" s="9">
        <f t="shared" si="309"/>
        <v>0.19500000000000001</v>
      </c>
      <c r="W1564" s="9">
        <v>4.2</v>
      </c>
      <c r="X1564" s="9">
        <v>4200</v>
      </c>
      <c r="Y1564" s="9" t="s">
        <v>39</v>
      </c>
      <c r="Z1564" s="9" t="s">
        <v>45</v>
      </c>
      <c r="AA1564" s="11">
        <v>841.5</v>
      </c>
      <c r="AB1564" s="11" t="s">
        <v>59</v>
      </c>
      <c r="AC1564" s="12" t="str">
        <f t="shared" si="311"/>
        <v/>
      </c>
      <c r="AD1564" s="12" t="s">
        <v>54</v>
      </c>
      <c r="AE1564" s="27">
        <f t="shared" si="314"/>
        <v>1.2</v>
      </c>
      <c r="AF1564" s="19"/>
      <c r="AG1564" s="20" t="str">
        <f t="shared" si="310"/>
        <v/>
      </c>
      <c r="AH1564" s="20"/>
      <c r="AI1564" s="15">
        <f t="shared" si="317"/>
        <v>1.2</v>
      </c>
      <c r="AJ1564" s="9"/>
      <c r="AK1564" s="9"/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9"/>
      <c r="BG1564" s="9"/>
      <c r="BH1564" s="9"/>
      <c r="BI1564" s="9"/>
      <c r="BJ1564" s="9" t="s">
        <v>30</v>
      </c>
      <c r="BK1564" s="29" t="s">
        <v>31</v>
      </c>
      <c r="BL1564" s="9" t="str">
        <f t="shared" si="307"/>
        <v xml:space="preserve"> 1</v>
      </c>
      <c r="BM1564" s="9">
        <v>0.04</v>
      </c>
      <c r="BN1564" s="15">
        <f t="shared" si="312"/>
        <v>25</v>
      </c>
      <c r="BO1564" s="9">
        <v>1</v>
      </c>
      <c r="BP1564" s="9">
        <v>0</v>
      </c>
      <c r="BQ1564" s="9">
        <v>30</v>
      </c>
      <c r="BR1564" s="9">
        <f t="shared" si="315"/>
        <v>30</v>
      </c>
      <c r="BS1564" s="9">
        <v>520</v>
      </c>
      <c r="BT1564" s="9" t="s">
        <v>32</v>
      </c>
      <c r="BU1564" s="9"/>
      <c r="BV1564" s="9"/>
      <c r="BW1564" s="9">
        <v>195</v>
      </c>
      <c r="BX1564" s="9">
        <v>4200</v>
      </c>
      <c r="BY1564" s="9"/>
      <c r="BZ1564" s="9"/>
      <c r="CA1564" s="9">
        <v>1</v>
      </c>
      <c r="CB1564" s="9">
        <v>29.81</v>
      </c>
      <c r="CC1564" s="9">
        <v>520</v>
      </c>
      <c r="CD1564" s="9">
        <v>420</v>
      </c>
      <c r="CE1564" s="9">
        <f t="shared" si="308"/>
        <v>570</v>
      </c>
      <c r="CF1564" s="9">
        <v>975</v>
      </c>
      <c r="CG1564" s="9">
        <v>4200</v>
      </c>
      <c r="CH1564" s="9">
        <v>894.35</v>
      </c>
      <c r="CI1564" s="9" t="s">
        <v>33</v>
      </c>
      <c r="CJ1564" s="15">
        <f t="shared" si="316"/>
        <v>4.1228070175438596</v>
      </c>
      <c r="CK1564" s="9"/>
      <c r="CL1564" s="9"/>
      <c r="CM1564" s="9"/>
      <c r="CN1564" s="9"/>
      <c r="CO1564" s="9"/>
      <c r="CP1564" s="9"/>
      <c r="CQ1564" s="9"/>
      <c r="CR1564" s="9"/>
      <c r="CS1564" s="9"/>
      <c r="CT1564" s="9"/>
      <c r="CU1564" s="9"/>
      <c r="CV1564" s="9"/>
      <c r="CW1564" s="9"/>
      <c r="CX1564" s="9"/>
      <c r="CY1564" s="9"/>
      <c r="CZ1564" s="9"/>
      <c r="DA1564" s="9"/>
      <c r="DB1564" s="9"/>
      <c r="DC1564" s="9"/>
    </row>
    <row r="1565" spans="1:107" ht="18.649999999999999" customHeight="1">
      <c r="A1565" s="9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10"/>
      <c r="N1565" s="9"/>
      <c r="O1565" s="9"/>
      <c r="P1565" s="9"/>
      <c r="Q1565" s="9"/>
      <c r="R1565" s="9"/>
      <c r="S1565" s="9">
        <v>70</v>
      </c>
      <c r="T1565" s="9">
        <f t="shared" si="313"/>
        <v>7.0000000000000001E-3</v>
      </c>
      <c r="U1565" s="9">
        <v>195</v>
      </c>
      <c r="V1565" s="9">
        <f t="shared" si="309"/>
        <v>0.19500000000000001</v>
      </c>
      <c r="W1565" s="9">
        <v>4.5</v>
      </c>
      <c r="X1565" s="9">
        <v>4500</v>
      </c>
      <c r="Y1565" s="9" t="s">
        <v>39</v>
      </c>
      <c r="Z1565" s="9" t="s">
        <v>45</v>
      </c>
      <c r="AA1565" s="11">
        <v>841.5</v>
      </c>
      <c r="AB1565" s="11" t="s">
        <v>59</v>
      </c>
      <c r="AC1565" s="12" t="str">
        <f t="shared" si="311"/>
        <v/>
      </c>
      <c r="AD1565" s="12" t="s">
        <v>54</v>
      </c>
      <c r="AE1565" s="27">
        <f t="shared" si="314"/>
        <v>1.5</v>
      </c>
      <c r="AF1565" s="19"/>
      <c r="AG1565" s="20" t="str">
        <f t="shared" si="310"/>
        <v/>
      </c>
      <c r="AH1565" s="20"/>
      <c r="AI1565" s="15">
        <f t="shared" si="317"/>
        <v>1.5</v>
      </c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 t="s">
        <v>30</v>
      </c>
      <c r="BK1565" s="29" t="s">
        <v>31</v>
      </c>
      <c r="BL1565" s="9" t="str">
        <f t="shared" si="307"/>
        <v xml:space="preserve"> 1</v>
      </c>
      <c r="BM1565" s="9">
        <v>0.05</v>
      </c>
      <c r="BN1565" s="15">
        <f t="shared" si="312"/>
        <v>20</v>
      </c>
      <c r="BO1565" s="9">
        <v>1</v>
      </c>
      <c r="BP1565" s="9">
        <v>0</v>
      </c>
      <c r="BQ1565" s="9">
        <v>30</v>
      </c>
      <c r="BR1565" s="9">
        <f t="shared" si="315"/>
        <v>30</v>
      </c>
      <c r="BS1565" s="9">
        <v>520</v>
      </c>
      <c r="BT1565" s="9" t="s">
        <v>32</v>
      </c>
      <c r="BU1565" s="9"/>
      <c r="BV1565" s="9"/>
      <c r="BW1565" s="9">
        <v>195</v>
      </c>
      <c r="BX1565" s="9">
        <v>4500</v>
      </c>
      <c r="BY1565" s="9"/>
      <c r="BZ1565" s="9"/>
      <c r="CA1565" s="9">
        <v>1</v>
      </c>
      <c r="CB1565" s="9">
        <v>31.94</v>
      </c>
      <c r="CC1565" s="9">
        <v>520</v>
      </c>
      <c r="CD1565" s="9">
        <v>420</v>
      </c>
      <c r="CE1565" s="9">
        <f t="shared" si="308"/>
        <v>570</v>
      </c>
      <c r="CF1565" s="9">
        <v>975</v>
      </c>
      <c r="CG1565" s="9">
        <v>4500</v>
      </c>
      <c r="CH1565" s="9">
        <v>958.23</v>
      </c>
      <c r="CI1565" s="9" t="s">
        <v>33</v>
      </c>
      <c r="CJ1565" s="15">
        <f t="shared" si="316"/>
        <v>4.1228070175438596</v>
      </c>
      <c r="CK1565" s="9"/>
      <c r="CL1565" s="9"/>
      <c r="CM1565" s="9"/>
      <c r="CN1565" s="9"/>
      <c r="CO1565" s="9"/>
      <c r="CP1565" s="9"/>
      <c r="CQ1565" s="9"/>
      <c r="CR1565" s="9"/>
      <c r="CS1565" s="9"/>
      <c r="CT1565" s="9"/>
      <c r="CU1565" s="9"/>
      <c r="CV1565" s="9"/>
      <c r="CW1565" s="9"/>
      <c r="CX1565" s="9"/>
      <c r="CY1565" s="9"/>
      <c r="CZ1565" s="9"/>
      <c r="DA1565" s="9"/>
      <c r="DB1565" s="9"/>
      <c r="DC1565" s="9"/>
    </row>
    <row r="1566" spans="1:107" ht="18.649999999999999" customHeight="1">
      <c r="A1566" s="9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10"/>
      <c r="N1566" s="9"/>
      <c r="O1566" s="9"/>
      <c r="P1566" s="9"/>
      <c r="Q1566" s="9"/>
      <c r="R1566" s="9"/>
      <c r="S1566" s="9">
        <v>70</v>
      </c>
      <c r="T1566" s="9">
        <f t="shared" si="313"/>
        <v>7.0000000000000001E-3</v>
      </c>
      <c r="U1566" s="9">
        <v>195</v>
      </c>
      <c r="V1566" s="9">
        <f t="shared" si="309"/>
        <v>0.19500000000000001</v>
      </c>
      <c r="W1566" s="9">
        <v>4.8</v>
      </c>
      <c r="X1566" s="9">
        <v>4800</v>
      </c>
      <c r="Y1566" s="9" t="s">
        <v>39</v>
      </c>
      <c r="Z1566" s="9" t="s">
        <v>45</v>
      </c>
      <c r="AA1566" s="11">
        <v>841.5</v>
      </c>
      <c r="AB1566" s="11" t="s">
        <v>59</v>
      </c>
      <c r="AC1566" s="12" t="str">
        <f t="shared" si="311"/>
        <v/>
      </c>
      <c r="AD1566" s="12" t="s">
        <v>54</v>
      </c>
      <c r="AE1566" s="27">
        <f t="shared" si="314"/>
        <v>1.5</v>
      </c>
      <c r="AF1566" s="19"/>
      <c r="AG1566" s="20" t="str">
        <f t="shared" si="310"/>
        <v/>
      </c>
      <c r="AH1566" s="20"/>
      <c r="AI1566" s="15">
        <f t="shared" si="317"/>
        <v>1.5</v>
      </c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 t="s">
        <v>30</v>
      </c>
      <c r="BK1566" s="29" t="s">
        <v>31</v>
      </c>
      <c r="BL1566" s="9" t="str">
        <f t="shared" si="307"/>
        <v xml:space="preserve"> 1</v>
      </c>
      <c r="BM1566" s="9">
        <v>0.05</v>
      </c>
      <c r="BN1566" s="15">
        <f t="shared" si="312"/>
        <v>20</v>
      </c>
      <c r="BO1566" s="9">
        <v>1</v>
      </c>
      <c r="BP1566" s="9">
        <v>0</v>
      </c>
      <c r="BQ1566" s="9">
        <v>30</v>
      </c>
      <c r="BR1566" s="9">
        <f t="shared" si="315"/>
        <v>30</v>
      </c>
      <c r="BS1566" s="9">
        <v>520</v>
      </c>
      <c r="BT1566" s="9" t="s">
        <v>32</v>
      </c>
      <c r="BU1566" s="9"/>
      <c r="BV1566" s="9"/>
      <c r="BW1566" s="9">
        <v>195</v>
      </c>
      <c r="BX1566" s="9">
        <v>4800</v>
      </c>
      <c r="BY1566" s="9"/>
      <c r="BZ1566" s="9"/>
      <c r="CA1566" s="9">
        <v>1</v>
      </c>
      <c r="CB1566" s="9">
        <v>34.07</v>
      </c>
      <c r="CC1566" s="9">
        <v>520</v>
      </c>
      <c r="CD1566" s="9">
        <v>420</v>
      </c>
      <c r="CE1566" s="9">
        <f t="shared" si="308"/>
        <v>570</v>
      </c>
      <c r="CF1566" s="9">
        <v>975</v>
      </c>
      <c r="CG1566" s="9">
        <v>4800</v>
      </c>
      <c r="CH1566" s="9">
        <v>1022.11</v>
      </c>
      <c r="CI1566" s="9" t="s">
        <v>33</v>
      </c>
      <c r="CJ1566" s="15">
        <f t="shared" si="316"/>
        <v>4.1228070175438596</v>
      </c>
      <c r="CK1566" s="9"/>
      <c r="CL1566" s="9"/>
      <c r="CM1566" s="9"/>
      <c r="CN1566" s="9"/>
      <c r="CO1566" s="9"/>
      <c r="CP1566" s="9"/>
      <c r="CQ1566" s="9"/>
      <c r="CR1566" s="9"/>
      <c r="CS1566" s="9"/>
      <c r="CT1566" s="9"/>
      <c r="CU1566" s="9"/>
      <c r="CV1566" s="9"/>
      <c r="CW1566" s="9"/>
      <c r="CX1566" s="9"/>
      <c r="CY1566" s="9"/>
      <c r="CZ1566" s="9"/>
      <c r="DA1566" s="9"/>
      <c r="DB1566" s="9"/>
      <c r="DC1566" s="9"/>
    </row>
    <row r="1567" spans="1:107" ht="18.649999999999999" customHeight="1">
      <c r="A1567" s="9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10"/>
      <c r="N1567" s="9"/>
      <c r="O1567" s="9"/>
      <c r="P1567" s="9"/>
      <c r="Q1567" s="9"/>
      <c r="R1567" s="9"/>
      <c r="S1567" s="9">
        <v>70</v>
      </c>
      <c r="T1567" s="9">
        <f t="shared" si="313"/>
        <v>7.0000000000000001E-3</v>
      </c>
      <c r="U1567" s="9">
        <v>195</v>
      </c>
      <c r="V1567" s="9">
        <f t="shared" si="309"/>
        <v>0.19500000000000001</v>
      </c>
      <c r="W1567" s="9">
        <v>5.0999999999999996</v>
      </c>
      <c r="X1567" s="9">
        <v>5100</v>
      </c>
      <c r="Y1567" s="9" t="s">
        <v>39</v>
      </c>
      <c r="Z1567" s="9" t="s">
        <v>45</v>
      </c>
      <c r="AA1567" s="11">
        <v>841.5</v>
      </c>
      <c r="AB1567" s="11" t="s">
        <v>59</v>
      </c>
      <c r="AC1567" s="12" t="str">
        <f t="shared" si="311"/>
        <v/>
      </c>
      <c r="AD1567" s="12" t="s">
        <v>54</v>
      </c>
      <c r="AE1567" s="27">
        <f t="shared" si="314"/>
        <v>1.5</v>
      </c>
      <c r="AF1567" s="19"/>
      <c r="AG1567" s="20" t="str">
        <f t="shared" si="310"/>
        <v/>
      </c>
      <c r="AH1567" s="20"/>
      <c r="AI1567" s="15">
        <f t="shared" si="317"/>
        <v>1.5</v>
      </c>
      <c r="AJ1567" s="9"/>
      <c r="AK1567" s="9"/>
      <c r="AL1567" s="9"/>
      <c r="AM1567" s="9"/>
      <c r="AN1567" s="9"/>
      <c r="AO1567" s="9"/>
      <c r="AP1567" s="9"/>
      <c r="AQ1567" s="9"/>
      <c r="AR1567" s="9"/>
      <c r="AS1567" s="9"/>
      <c r="AT1567" s="9"/>
      <c r="AU1567" s="9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9"/>
      <c r="BG1567" s="9"/>
      <c r="BH1567" s="9"/>
      <c r="BI1567" s="9"/>
      <c r="BJ1567" s="9" t="s">
        <v>30</v>
      </c>
      <c r="BK1567" s="29" t="s">
        <v>31</v>
      </c>
      <c r="BL1567" s="9" t="str">
        <f t="shared" si="307"/>
        <v xml:space="preserve"> 1</v>
      </c>
      <c r="BM1567" s="9">
        <v>0.05</v>
      </c>
      <c r="BN1567" s="15">
        <f t="shared" si="312"/>
        <v>20</v>
      </c>
      <c r="BO1567" s="9">
        <v>1</v>
      </c>
      <c r="BP1567" s="9">
        <v>0</v>
      </c>
      <c r="BQ1567" s="9">
        <v>30</v>
      </c>
      <c r="BR1567" s="9">
        <f t="shared" si="315"/>
        <v>30</v>
      </c>
      <c r="BS1567" s="9">
        <v>520</v>
      </c>
      <c r="BT1567" s="9" t="s">
        <v>32</v>
      </c>
      <c r="BU1567" s="9"/>
      <c r="BV1567" s="9"/>
      <c r="BW1567" s="9">
        <v>195</v>
      </c>
      <c r="BX1567" s="9">
        <v>5100</v>
      </c>
      <c r="BY1567" s="9"/>
      <c r="BZ1567" s="9"/>
      <c r="CA1567" s="9">
        <v>1</v>
      </c>
      <c r="CB1567" s="9">
        <v>36.200000000000003</v>
      </c>
      <c r="CC1567" s="9">
        <v>520</v>
      </c>
      <c r="CD1567" s="9">
        <v>420</v>
      </c>
      <c r="CE1567" s="9">
        <f t="shared" si="308"/>
        <v>570</v>
      </c>
      <c r="CF1567" s="9">
        <v>975</v>
      </c>
      <c r="CG1567" s="9">
        <v>5100</v>
      </c>
      <c r="CH1567" s="9">
        <v>1085.99</v>
      </c>
      <c r="CI1567" s="9" t="s">
        <v>33</v>
      </c>
      <c r="CJ1567" s="15">
        <f t="shared" si="316"/>
        <v>4.1228070175438596</v>
      </c>
      <c r="CK1567" s="9"/>
      <c r="CL1567" s="9"/>
      <c r="CM1567" s="9"/>
      <c r="CN1567" s="9"/>
      <c r="CO1567" s="9"/>
      <c r="CP1567" s="9"/>
      <c r="CQ1567" s="9"/>
      <c r="CR1567" s="9"/>
      <c r="CS1567" s="9"/>
      <c r="CT1567" s="9"/>
      <c r="CU1567" s="9"/>
      <c r="CV1567" s="9"/>
      <c r="CW1567" s="9"/>
      <c r="CX1567" s="9"/>
      <c r="CY1567" s="9"/>
      <c r="CZ1567" s="9"/>
      <c r="DA1567" s="9"/>
      <c r="DB1567" s="9"/>
      <c r="DC1567" s="9"/>
    </row>
    <row r="1568" spans="1:107" ht="18.649999999999999" customHeight="1">
      <c r="A1568" s="9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10"/>
      <c r="N1568" s="9"/>
      <c r="O1568" s="9"/>
      <c r="P1568" s="9"/>
      <c r="Q1568" s="9"/>
      <c r="R1568" s="9"/>
      <c r="S1568" s="9">
        <v>70</v>
      </c>
      <c r="T1568" s="9">
        <f t="shared" si="313"/>
        <v>7.0000000000000001E-3</v>
      </c>
      <c r="U1568" s="9">
        <v>195</v>
      </c>
      <c r="V1568" s="9">
        <f t="shared" si="309"/>
        <v>0.19500000000000001</v>
      </c>
      <c r="W1568" s="9">
        <v>5.4</v>
      </c>
      <c r="X1568" s="9">
        <v>5400</v>
      </c>
      <c r="Y1568" s="9" t="s">
        <v>39</v>
      </c>
      <c r="Z1568" s="9" t="s">
        <v>45</v>
      </c>
      <c r="AA1568" s="11">
        <v>841.5</v>
      </c>
      <c r="AB1568" s="11" t="s">
        <v>59</v>
      </c>
      <c r="AC1568" s="12" t="str">
        <f t="shared" si="311"/>
        <v/>
      </c>
      <c r="AD1568" s="12" t="s">
        <v>54</v>
      </c>
      <c r="AE1568" s="27">
        <f t="shared" si="314"/>
        <v>1.5</v>
      </c>
      <c r="AF1568" s="19"/>
      <c r="AG1568" s="20" t="str">
        <f t="shared" si="310"/>
        <v/>
      </c>
      <c r="AH1568" s="20"/>
      <c r="AI1568" s="15">
        <f t="shared" si="317"/>
        <v>1.5</v>
      </c>
      <c r="AJ1568" s="9"/>
      <c r="AK1568" s="9"/>
      <c r="AL1568" s="9"/>
      <c r="AM1568" s="9"/>
      <c r="AN1568" s="9"/>
      <c r="AO1568" s="9"/>
      <c r="AP1568" s="9"/>
      <c r="AQ1568" s="9"/>
      <c r="AR1568" s="9"/>
      <c r="AS1568" s="9"/>
      <c r="AT1568" s="9"/>
      <c r="AU1568" s="9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9"/>
      <c r="BG1568" s="9"/>
      <c r="BH1568" s="9"/>
      <c r="BI1568" s="9"/>
      <c r="BJ1568" s="9" t="s">
        <v>30</v>
      </c>
      <c r="BK1568" s="29" t="s">
        <v>31</v>
      </c>
      <c r="BL1568" s="9" t="str">
        <f t="shared" si="307"/>
        <v xml:space="preserve"> 1</v>
      </c>
      <c r="BM1568" s="9">
        <v>0.05</v>
      </c>
      <c r="BN1568" s="15">
        <f t="shared" si="312"/>
        <v>20</v>
      </c>
      <c r="BO1568" s="9">
        <v>1</v>
      </c>
      <c r="BP1568" s="9">
        <v>0</v>
      </c>
      <c r="BQ1568" s="9">
        <v>30</v>
      </c>
      <c r="BR1568" s="9">
        <f t="shared" si="315"/>
        <v>30</v>
      </c>
      <c r="BS1568" s="9">
        <v>520</v>
      </c>
      <c r="BT1568" s="9" t="s">
        <v>32</v>
      </c>
      <c r="BU1568" s="9"/>
      <c r="BV1568" s="9"/>
      <c r="BW1568" s="9">
        <v>195</v>
      </c>
      <c r="BX1568" s="9">
        <v>5400</v>
      </c>
      <c r="BY1568" s="9"/>
      <c r="BZ1568" s="9"/>
      <c r="CA1568" s="9">
        <v>1</v>
      </c>
      <c r="CB1568" s="9">
        <v>38.33</v>
      </c>
      <c r="CC1568" s="9">
        <v>520</v>
      </c>
      <c r="CD1568" s="9">
        <v>420</v>
      </c>
      <c r="CE1568" s="9">
        <f t="shared" si="308"/>
        <v>570</v>
      </c>
      <c r="CF1568" s="9">
        <v>975</v>
      </c>
      <c r="CG1568" s="9">
        <v>5400</v>
      </c>
      <c r="CH1568" s="9">
        <v>1149.8800000000001</v>
      </c>
      <c r="CI1568" s="9" t="s">
        <v>33</v>
      </c>
      <c r="CJ1568" s="15">
        <f t="shared" si="316"/>
        <v>4.1228070175438596</v>
      </c>
      <c r="CK1568" s="9"/>
      <c r="CL1568" s="9"/>
      <c r="CM1568" s="9"/>
      <c r="CN1568" s="9"/>
      <c r="CO1568" s="9"/>
      <c r="CP1568" s="9"/>
      <c r="CQ1568" s="9"/>
      <c r="CR1568" s="9"/>
      <c r="CS1568" s="9"/>
      <c r="CT1568" s="9"/>
      <c r="CU1568" s="9"/>
      <c r="CV1568" s="9"/>
      <c r="CW1568" s="9"/>
      <c r="CX1568" s="9"/>
      <c r="CY1568" s="9"/>
      <c r="CZ1568" s="9"/>
      <c r="DA1568" s="9"/>
      <c r="DB1568" s="9"/>
      <c r="DC1568" s="9"/>
    </row>
    <row r="1569" spans="1:107" ht="18.649999999999999" customHeight="1">
      <c r="A1569" s="9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10"/>
      <c r="N1569" s="9"/>
      <c r="O1569" s="9"/>
      <c r="P1569" s="9"/>
      <c r="Q1569" s="9"/>
      <c r="R1569" s="9"/>
      <c r="S1569" s="9">
        <v>70</v>
      </c>
      <c r="T1569" s="9">
        <f t="shared" si="313"/>
        <v>7.0000000000000001E-3</v>
      </c>
      <c r="U1569" s="9">
        <v>195</v>
      </c>
      <c r="V1569" s="9">
        <f t="shared" si="309"/>
        <v>0.19500000000000001</v>
      </c>
      <c r="W1569" s="9">
        <v>5.7</v>
      </c>
      <c r="X1569" s="9">
        <v>5700</v>
      </c>
      <c r="Y1569" s="9" t="s">
        <v>39</v>
      </c>
      <c r="Z1569" s="9" t="s">
        <v>45</v>
      </c>
      <c r="AA1569" s="11">
        <v>841.5</v>
      </c>
      <c r="AB1569" s="11" t="s">
        <v>59</v>
      </c>
      <c r="AC1569" s="12" t="str">
        <f t="shared" si="311"/>
        <v/>
      </c>
      <c r="AD1569" s="12" t="s">
        <v>54</v>
      </c>
      <c r="AE1569" s="27">
        <f t="shared" si="314"/>
        <v>1.7999999999999998</v>
      </c>
      <c r="AF1569" s="19"/>
      <c r="AG1569" s="20" t="str">
        <f t="shared" si="310"/>
        <v/>
      </c>
      <c r="AH1569" s="20"/>
      <c r="AI1569" s="15">
        <f t="shared" si="317"/>
        <v>1.7999999999999998</v>
      </c>
      <c r="AJ1569" s="9"/>
      <c r="AK1569" s="9"/>
      <c r="AL1569" s="9"/>
      <c r="AM1569" s="9"/>
      <c r="AN1569" s="9"/>
      <c r="AO1569" s="9"/>
      <c r="AP1569" s="9"/>
      <c r="AQ1569" s="9"/>
      <c r="AR1569" s="9"/>
      <c r="AS1569" s="9"/>
      <c r="AT1569" s="9"/>
      <c r="AU1569" s="9"/>
      <c r="AV1569" s="9"/>
      <c r="AW1569" s="9"/>
      <c r="AX1569" s="9"/>
      <c r="AY1569" s="9"/>
      <c r="AZ1569" s="9"/>
      <c r="BA1569" s="9"/>
      <c r="BB1569" s="9"/>
      <c r="BC1569" s="9"/>
      <c r="BD1569" s="9"/>
      <c r="BE1569" s="9"/>
      <c r="BF1569" s="9"/>
      <c r="BG1569" s="9"/>
      <c r="BH1569" s="9"/>
      <c r="BI1569" s="9"/>
      <c r="BJ1569" s="9" t="s">
        <v>30</v>
      </c>
      <c r="BK1569" s="29" t="s">
        <v>31</v>
      </c>
      <c r="BL1569" s="9" t="str">
        <f t="shared" si="307"/>
        <v xml:space="preserve"> 1</v>
      </c>
      <c r="BM1569" s="9">
        <v>0.06</v>
      </c>
      <c r="BN1569" s="15">
        <f t="shared" si="312"/>
        <v>16.666666666666668</v>
      </c>
      <c r="BO1569" s="9">
        <v>1</v>
      </c>
      <c r="BP1569" s="9">
        <v>0</v>
      </c>
      <c r="BQ1569" s="9">
        <v>30</v>
      </c>
      <c r="BR1569" s="9">
        <f t="shared" si="315"/>
        <v>30</v>
      </c>
      <c r="BS1569" s="9">
        <v>520</v>
      </c>
      <c r="BT1569" s="9" t="s">
        <v>32</v>
      </c>
      <c r="BU1569" s="9"/>
      <c r="BV1569" s="9"/>
      <c r="BW1569" s="9">
        <v>195</v>
      </c>
      <c r="BX1569" s="9">
        <v>5700</v>
      </c>
      <c r="BY1569" s="9"/>
      <c r="BZ1569" s="9"/>
      <c r="CA1569" s="9">
        <v>1</v>
      </c>
      <c r="CB1569" s="9">
        <v>40.46</v>
      </c>
      <c r="CC1569" s="9">
        <v>520</v>
      </c>
      <c r="CD1569" s="9">
        <v>420</v>
      </c>
      <c r="CE1569" s="9">
        <f t="shared" si="308"/>
        <v>570</v>
      </c>
      <c r="CF1569" s="9">
        <v>975</v>
      </c>
      <c r="CG1569" s="9">
        <v>5700</v>
      </c>
      <c r="CH1569" s="9">
        <v>1213.76</v>
      </c>
      <c r="CI1569" s="9" t="s">
        <v>33</v>
      </c>
      <c r="CJ1569" s="15">
        <f t="shared" si="316"/>
        <v>4.1228070175438596</v>
      </c>
      <c r="CK1569" s="9"/>
      <c r="CL1569" s="9"/>
      <c r="CM1569" s="9"/>
      <c r="CN1569" s="9"/>
      <c r="CO1569" s="9"/>
      <c r="CP1569" s="9"/>
      <c r="CQ1569" s="9"/>
      <c r="CR1569" s="9"/>
      <c r="CS1569" s="9"/>
      <c r="CT1569" s="9"/>
      <c r="CU1569" s="9"/>
      <c r="CV1569" s="9"/>
      <c r="CW1569" s="9"/>
      <c r="CX1569" s="9"/>
      <c r="CY1569" s="9"/>
      <c r="CZ1569" s="9"/>
      <c r="DA1569" s="9"/>
      <c r="DB1569" s="9"/>
      <c r="DC1569" s="9"/>
    </row>
    <row r="1570" spans="1:107" ht="18.649999999999999" customHeight="1">
      <c r="A1570" s="9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10"/>
      <c r="N1570" s="9"/>
      <c r="O1570" s="9"/>
      <c r="P1570" s="9"/>
      <c r="Q1570" s="9"/>
      <c r="R1570" s="9"/>
      <c r="S1570" s="9">
        <v>70</v>
      </c>
      <c r="T1570" s="9">
        <f t="shared" si="313"/>
        <v>7.0000000000000001E-3</v>
      </c>
      <c r="U1570" s="9">
        <v>195</v>
      </c>
      <c r="V1570" s="9">
        <f t="shared" si="309"/>
        <v>0.19500000000000001</v>
      </c>
      <c r="W1570" s="9">
        <v>6</v>
      </c>
      <c r="X1570" s="9">
        <v>6000</v>
      </c>
      <c r="Y1570" s="9" t="s">
        <v>39</v>
      </c>
      <c r="Z1570" s="9" t="s">
        <v>45</v>
      </c>
      <c r="AA1570" s="11">
        <v>841.5</v>
      </c>
      <c r="AB1570" s="11" t="s">
        <v>59</v>
      </c>
      <c r="AC1570" s="12" t="str">
        <f t="shared" si="311"/>
        <v/>
      </c>
      <c r="AD1570" s="12" t="s">
        <v>54</v>
      </c>
      <c r="AE1570" s="27">
        <f t="shared" si="314"/>
        <v>1.7999999999999998</v>
      </c>
      <c r="AF1570" s="19"/>
      <c r="AG1570" s="20" t="str">
        <f t="shared" si="310"/>
        <v/>
      </c>
      <c r="AH1570" s="20"/>
      <c r="AI1570" s="15">
        <f t="shared" si="317"/>
        <v>1.7999999999999998</v>
      </c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 t="s">
        <v>30</v>
      </c>
      <c r="BK1570" s="29" t="s">
        <v>31</v>
      </c>
      <c r="BL1570" s="9" t="str">
        <f t="shared" si="307"/>
        <v xml:space="preserve"> 1</v>
      </c>
      <c r="BM1570" s="9">
        <v>0.06</v>
      </c>
      <c r="BN1570" s="15">
        <f t="shared" si="312"/>
        <v>16.666666666666668</v>
      </c>
      <c r="BO1570" s="9">
        <v>1</v>
      </c>
      <c r="BP1570" s="9">
        <v>0</v>
      </c>
      <c r="BQ1570" s="9">
        <v>30</v>
      </c>
      <c r="BR1570" s="9">
        <f t="shared" si="315"/>
        <v>30</v>
      </c>
      <c r="BS1570" s="9">
        <v>520</v>
      </c>
      <c r="BT1570" s="9" t="s">
        <v>32</v>
      </c>
      <c r="BU1570" s="9"/>
      <c r="BV1570" s="9"/>
      <c r="BW1570" s="9">
        <v>195</v>
      </c>
      <c r="BX1570" s="9">
        <v>6000</v>
      </c>
      <c r="BY1570" s="9"/>
      <c r="BZ1570" s="9"/>
      <c r="CA1570" s="9">
        <v>1</v>
      </c>
      <c r="CB1570" s="9">
        <v>42.59</v>
      </c>
      <c r="CC1570" s="9">
        <v>520</v>
      </c>
      <c r="CD1570" s="9">
        <v>420</v>
      </c>
      <c r="CE1570" s="9">
        <f t="shared" si="308"/>
        <v>570</v>
      </c>
      <c r="CF1570" s="9">
        <v>975</v>
      </c>
      <c r="CG1570" s="9">
        <v>6000</v>
      </c>
      <c r="CH1570" s="9">
        <v>1277.6400000000001</v>
      </c>
      <c r="CI1570" s="9" t="s">
        <v>33</v>
      </c>
      <c r="CJ1570" s="15">
        <f>IF(CI1570="O",2350/CE1570,0)</f>
        <v>4.1228070175438596</v>
      </c>
      <c r="CK1570" s="9"/>
      <c r="CL1570" s="9"/>
      <c r="CM1570" s="9"/>
      <c r="CN1570" s="9"/>
      <c r="CO1570" s="9"/>
      <c r="CP1570" s="9"/>
      <c r="CQ1570" s="9"/>
      <c r="CR1570" s="9"/>
      <c r="CS1570" s="9"/>
      <c r="CT1570" s="9"/>
      <c r="CU1570" s="9"/>
      <c r="CV1570" s="9"/>
      <c r="CW1570" s="9"/>
      <c r="CX1570" s="9"/>
      <c r="CY1570" s="9"/>
      <c r="CZ1570" s="9"/>
      <c r="DA1570" s="9"/>
      <c r="DB1570" s="9"/>
      <c r="DC1570" s="9"/>
    </row>
    <row r="1571" spans="1:107" ht="18.649999999999999" customHeight="1">
      <c r="A1571" s="9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10"/>
      <c r="N1571" s="9"/>
      <c r="O1571" s="9"/>
      <c r="P1571" s="9"/>
      <c r="Q1571" s="9"/>
      <c r="R1571" s="9"/>
      <c r="S1571" s="9">
        <v>90</v>
      </c>
      <c r="T1571" s="9">
        <f t="shared" si="313"/>
        <v>9.0000000000000011E-3</v>
      </c>
      <c r="U1571" s="9">
        <v>90</v>
      </c>
      <c r="V1571" s="9">
        <f t="shared" si="309"/>
        <v>0.09</v>
      </c>
      <c r="W1571" s="9">
        <v>2.4</v>
      </c>
      <c r="X1571" s="9">
        <v>2400</v>
      </c>
      <c r="Y1571" s="9" t="s">
        <v>39</v>
      </c>
      <c r="Z1571" s="9" t="s">
        <v>45</v>
      </c>
      <c r="AA1571" s="11">
        <v>807.85</v>
      </c>
      <c r="AB1571" s="11" t="s">
        <v>59</v>
      </c>
      <c r="AC1571" s="12" t="str">
        <f t="shared" si="311"/>
        <v/>
      </c>
      <c r="AD1571" s="12" t="s">
        <v>54</v>
      </c>
      <c r="AE1571" s="27">
        <f t="shared" si="314"/>
        <v>0.88</v>
      </c>
      <c r="AF1571" s="19"/>
      <c r="AG1571" s="20" t="str">
        <f t="shared" si="310"/>
        <v/>
      </c>
      <c r="AH1571" s="20"/>
      <c r="AI1571" s="15">
        <f t="shared" si="317"/>
        <v>0.88</v>
      </c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 t="s">
        <v>30</v>
      </c>
      <c r="BK1571" s="9" t="s">
        <v>31</v>
      </c>
      <c r="BL1571" s="9" t="str">
        <f t="shared" si="307"/>
        <v xml:space="preserve"> 1</v>
      </c>
      <c r="BM1571" s="9">
        <v>0.02</v>
      </c>
      <c r="BN1571" s="15">
        <f t="shared" si="312"/>
        <v>50</v>
      </c>
      <c r="BO1571" s="9">
        <v>1</v>
      </c>
      <c r="BP1571" s="9">
        <v>1</v>
      </c>
      <c r="BQ1571" s="9">
        <v>44</v>
      </c>
      <c r="BR1571" s="9">
        <f t="shared" si="315"/>
        <v>44</v>
      </c>
      <c r="BS1571" s="9">
        <v>520</v>
      </c>
      <c r="BT1571" s="9" t="s">
        <v>32</v>
      </c>
      <c r="BU1571" s="9"/>
      <c r="BV1571" s="9">
        <v>90</v>
      </c>
      <c r="BW1571" s="9">
        <v>90</v>
      </c>
      <c r="BX1571" s="9">
        <v>2400</v>
      </c>
      <c r="BY1571" s="9">
        <v>11</v>
      </c>
      <c r="BZ1571" s="9">
        <v>4</v>
      </c>
      <c r="CA1571" s="9">
        <v>1</v>
      </c>
      <c r="CB1571" s="9">
        <v>10.11</v>
      </c>
      <c r="CC1571" s="9">
        <v>520</v>
      </c>
      <c r="CD1571" s="9">
        <v>360</v>
      </c>
      <c r="CE1571" s="9">
        <f t="shared" si="308"/>
        <v>510</v>
      </c>
      <c r="CF1571" s="9">
        <v>990</v>
      </c>
      <c r="CG1571" s="9">
        <v>2400</v>
      </c>
      <c r="CH1571" s="9">
        <v>444.79</v>
      </c>
      <c r="CI1571" s="9" t="s">
        <v>33</v>
      </c>
      <c r="CJ1571" s="15">
        <f t="shared" si="316"/>
        <v>4.6078431372549016</v>
      </c>
      <c r="CK1571" s="9"/>
      <c r="CL1571" s="9"/>
      <c r="CM1571" s="9"/>
      <c r="CN1571" s="9"/>
      <c r="CO1571" s="9"/>
      <c r="CP1571" s="9"/>
      <c r="CQ1571" s="9"/>
      <c r="CR1571" s="9"/>
      <c r="CS1571" s="9"/>
      <c r="CT1571" s="9"/>
      <c r="CU1571" s="9"/>
      <c r="CV1571" s="9"/>
      <c r="CW1571" s="9"/>
      <c r="CX1571" s="9"/>
      <c r="CY1571" s="9"/>
      <c r="CZ1571" s="9"/>
      <c r="DA1571" s="9"/>
      <c r="DB1571" s="9"/>
      <c r="DC1571" s="9"/>
    </row>
    <row r="1572" spans="1:107" ht="18.649999999999999" customHeight="1">
      <c r="A1572" s="9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10"/>
      <c r="N1572" s="9"/>
      <c r="O1572" s="9"/>
      <c r="P1572" s="9"/>
      <c r="Q1572" s="9"/>
      <c r="R1572" s="9"/>
      <c r="S1572" s="9">
        <v>90</v>
      </c>
      <c r="T1572" s="9">
        <f t="shared" si="313"/>
        <v>9.0000000000000011E-3</v>
      </c>
      <c r="U1572" s="9">
        <v>90</v>
      </c>
      <c r="V1572" s="9">
        <f t="shared" si="309"/>
        <v>0.09</v>
      </c>
      <c r="W1572" s="9">
        <v>3</v>
      </c>
      <c r="X1572" s="9">
        <v>3000</v>
      </c>
      <c r="Y1572" s="9" t="s">
        <v>39</v>
      </c>
      <c r="Z1572" s="9" t="s">
        <v>45</v>
      </c>
      <c r="AA1572" s="11">
        <v>807.85</v>
      </c>
      <c r="AB1572" s="11" t="s">
        <v>59</v>
      </c>
      <c r="AC1572" s="12" t="str">
        <f t="shared" si="311"/>
        <v/>
      </c>
      <c r="AD1572" s="12" t="s">
        <v>54</v>
      </c>
      <c r="AE1572" s="27">
        <f t="shared" si="314"/>
        <v>1.3199999999999998</v>
      </c>
      <c r="AF1572" s="19"/>
      <c r="AG1572" s="20" t="str">
        <f t="shared" si="310"/>
        <v/>
      </c>
      <c r="AH1572" s="20"/>
      <c r="AI1572" s="15">
        <f t="shared" si="317"/>
        <v>1.3199999999999998</v>
      </c>
      <c r="AJ1572" s="9"/>
      <c r="AK1572" s="9"/>
      <c r="AL1572" s="9"/>
      <c r="AM1572" s="9"/>
      <c r="AN1572" s="9"/>
      <c r="AO1572" s="9"/>
      <c r="AP1572" s="9"/>
      <c r="AQ1572" s="9"/>
      <c r="AR1572" s="9"/>
      <c r="AS1572" s="9"/>
      <c r="AT1572" s="9"/>
      <c r="AU1572" s="9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9"/>
      <c r="BG1572" s="9"/>
      <c r="BH1572" s="9"/>
      <c r="BI1572" s="9"/>
      <c r="BJ1572" s="9" t="s">
        <v>30</v>
      </c>
      <c r="BK1572" s="9" t="s">
        <v>31</v>
      </c>
      <c r="BL1572" s="9" t="str">
        <f t="shared" si="307"/>
        <v xml:space="preserve"> 1</v>
      </c>
      <c r="BM1572" s="9">
        <v>0.03</v>
      </c>
      <c r="BN1572" s="15">
        <f t="shared" si="312"/>
        <v>33.333333333333336</v>
      </c>
      <c r="BO1572" s="9">
        <v>1</v>
      </c>
      <c r="BP1572" s="9">
        <v>1</v>
      </c>
      <c r="BQ1572" s="9">
        <v>44</v>
      </c>
      <c r="BR1572" s="9">
        <f t="shared" si="315"/>
        <v>44</v>
      </c>
      <c r="BS1572" s="9">
        <v>520</v>
      </c>
      <c r="BT1572" s="9" t="s">
        <v>32</v>
      </c>
      <c r="BU1572" s="9"/>
      <c r="BV1572" s="9">
        <v>90</v>
      </c>
      <c r="BW1572" s="9">
        <v>90</v>
      </c>
      <c r="BX1572" s="9">
        <v>3000</v>
      </c>
      <c r="BY1572" s="9">
        <v>11</v>
      </c>
      <c r="BZ1572" s="9">
        <v>4</v>
      </c>
      <c r="CA1572" s="9">
        <v>1</v>
      </c>
      <c r="CB1572" s="9">
        <v>12.64</v>
      </c>
      <c r="CC1572" s="9">
        <v>520</v>
      </c>
      <c r="CD1572" s="9">
        <v>360</v>
      </c>
      <c r="CE1572" s="9">
        <f t="shared" si="308"/>
        <v>510</v>
      </c>
      <c r="CF1572" s="9">
        <v>990</v>
      </c>
      <c r="CG1572" s="9">
        <v>3000</v>
      </c>
      <c r="CH1572" s="9">
        <v>555.98</v>
      </c>
      <c r="CI1572" s="9" t="s">
        <v>33</v>
      </c>
      <c r="CJ1572" s="15">
        <f t="shared" si="316"/>
        <v>4.6078431372549016</v>
      </c>
      <c r="CK1572" s="9"/>
      <c r="CL1572" s="9"/>
      <c r="CM1572" s="9"/>
      <c r="CN1572" s="9"/>
      <c r="CO1572" s="9"/>
      <c r="CP1572" s="9"/>
      <c r="CQ1572" s="9"/>
      <c r="CR1572" s="9"/>
      <c r="CS1572" s="9"/>
      <c r="CT1572" s="9"/>
      <c r="CU1572" s="9"/>
      <c r="CV1572" s="9"/>
      <c r="CW1572" s="9"/>
      <c r="CX1572" s="9"/>
      <c r="CY1572" s="9"/>
      <c r="CZ1572" s="9"/>
      <c r="DA1572" s="9"/>
      <c r="DB1572" s="9"/>
      <c r="DC1572" s="9"/>
    </row>
    <row r="1573" spans="1:107" ht="18.649999999999999" customHeight="1">
      <c r="A1573" s="9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10"/>
      <c r="N1573" s="9"/>
      <c r="O1573" s="9"/>
      <c r="P1573" s="9"/>
      <c r="Q1573" s="9"/>
      <c r="R1573" s="9"/>
      <c r="S1573" s="9">
        <v>90</v>
      </c>
      <c r="T1573" s="9">
        <f t="shared" si="313"/>
        <v>9.0000000000000011E-3</v>
      </c>
      <c r="U1573" s="9">
        <v>90</v>
      </c>
      <c r="V1573" s="9">
        <f t="shared" si="309"/>
        <v>0.09</v>
      </c>
      <c r="W1573" s="9">
        <v>2.4</v>
      </c>
      <c r="X1573" s="9">
        <v>2400</v>
      </c>
      <c r="Y1573" s="9" t="s">
        <v>39</v>
      </c>
      <c r="Z1573" s="9" t="s">
        <v>45</v>
      </c>
      <c r="AA1573" s="11">
        <v>864.4</v>
      </c>
      <c r="AB1573" s="11" t="s">
        <v>59</v>
      </c>
      <c r="AC1573" s="12" t="str">
        <f t="shared" si="311"/>
        <v/>
      </c>
      <c r="AD1573" s="12" t="s">
        <v>54</v>
      </c>
      <c r="AE1573" s="27">
        <f t="shared" si="314"/>
        <v>0.88</v>
      </c>
      <c r="AF1573" s="19"/>
      <c r="AG1573" s="20" t="str">
        <f t="shared" si="310"/>
        <v/>
      </c>
      <c r="AH1573" s="20"/>
      <c r="AI1573" s="15">
        <f t="shared" si="317"/>
        <v>0.88</v>
      </c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9"/>
      <c r="AW1573" s="9"/>
      <c r="AX1573" s="9"/>
      <c r="AY1573" s="9"/>
      <c r="AZ1573" s="9"/>
      <c r="BA1573" s="9"/>
      <c r="BB1573" s="9"/>
      <c r="BC1573" s="9"/>
      <c r="BD1573" s="9"/>
      <c r="BE1573" s="9"/>
      <c r="BF1573" s="9"/>
      <c r="BG1573" s="9"/>
      <c r="BH1573" s="9"/>
      <c r="BI1573" s="9"/>
      <c r="BJ1573" s="9" t="s">
        <v>30</v>
      </c>
      <c r="BK1573" s="29" t="s">
        <v>31</v>
      </c>
      <c r="BL1573" s="9" t="str">
        <f t="shared" si="307"/>
        <v xml:space="preserve"> 1</v>
      </c>
      <c r="BM1573" s="9">
        <v>0.02</v>
      </c>
      <c r="BN1573" s="15">
        <f t="shared" si="312"/>
        <v>50</v>
      </c>
      <c r="BO1573" s="9">
        <v>1</v>
      </c>
      <c r="BP1573" s="9">
        <v>0</v>
      </c>
      <c r="BQ1573" s="9">
        <v>44</v>
      </c>
      <c r="BR1573" s="9">
        <f t="shared" si="315"/>
        <v>44</v>
      </c>
      <c r="BS1573" s="9">
        <v>520</v>
      </c>
      <c r="BT1573" s="9" t="s">
        <v>32</v>
      </c>
      <c r="BU1573" s="9"/>
      <c r="BV1573" s="9"/>
      <c r="BW1573" s="9">
        <v>90</v>
      </c>
      <c r="BX1573" s="9">
        <v>2400</v>
      </c>
      <c r="BY1573" s="9"/>
      <c r="BZ1573" s="9"/>
      <c r="CA1573" s="9">
        <v>1</v>
      </c>
      <c r="CB1573" s="9">
        <v>10.11</v>
      </c>
      <c r="CC1573" s="9">
        <v>520</v>
      </c>
      <c r="CD1573" s="9">
        <v>360</v>
      </c>
      <c r="CE1573" s="9">
        <f t="shared" si="308"/>
        <v>510</v>
      </c>
      <c r="CF1573" s="9">
        <v>990</v>
      </c>
      <c r="CG1573" s="9">
        <v>2400</v>
      </c>
      <c r="CH1573" s="9">
        <v>444.79</v>
      </c>
      <c r="CI1573" s="9" t="s">
        <v>33</v>
      </c>
      <c r="CJ1573" s="15">
        <f t="shared" si="316"/>
        <v>4.6078431372549016</v>
      </c>
      <c r="CK1573" s="9"/>
      <c r="CL1573" s="9"/>
      <c r="CM1573" s="9"/>
      <c r="CN1573" s="9"/>
      <c r="CO1573" s="9"/>
      <c r="CP1573" s="9"/>
      <c r="CQ1573" s="9"/>
      <c r="CR1573" s="9"/>
      <c r="CS1573" s="9"/>
      <c r="CT1573" s="9"/>
      <c r="CU1573" s="9"/>
      <c r="CV1573" s="9"/>
      <c r="CW1573" s="9"/>
      <c r="CX1573" s="9"/>
      <c r="CY1573" s="9"/>
      <c r="CZ1573" s="9"/>
      <c r="DA1573" s="9"/>
      <c r="DB1573" s="9"/>
      <c r="DC1573" s="9"/>
    </row>
    <row r="1574" spans="1:107" ht="18.649999999999999" customHeight="1">
      <c r="A1574" s="9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10"/>
      <c r="N1574" s="9"/>
      <c r="O1574" s="9"/>
      <c r="P1574" s="9"/>
      <c r="Q1574" s="9"/>
      <c r="R1574" s="9"/>
      <c r="S1574" s="9">
        <v>90</v>
      </c>
      <c r="T1574" s="9">
        <f t="shared" si="313"/>
        <v>9.0000000000000011E-3</v>
      </c>
      <c r="U1574" s="9">
        <v>90</v>
      </c>
      <c r="V1574" s="9">
        <f t="shared" si="309"/>
        <v>0.09</v>
      </c>
      <c r="W1574" s="9">
        <v>3</v>
      </c>
      <c r="X1574" s="9">
        <v>3000</v>
      </c>
      <c r="Y1574" s="9" t="s">
        <v>39</v>
      </c>
      <c r="Z1574" s="9" t="s">
        <v>45</v>
      </c>
      <c r="AA1574" s="11">
        <v>864.4</v>
      </c>
      <c r="AB1574" s="11" t="s">
        <v>59</v>
      </c>
      <c r="AC1574" s="12" t="str">
        <f t="shared" si="311"/>
        <v/>
      </c>
      <c r="AD1574" s="12" t="s">
        <v>54</v>
      </c>
      <c r="AE1574" s="27">
        <f t="shared" si="314"/>
        <v>1.3199999999999998</v>
      </c>
      <c r="AF1574" s="19"/>
      <c r="AG1574" s="20" t="str">
        <f t="shared" si="310"/>
        <v/>
      </c>
      <c r="AH1574" s="20"/>
      <c r="AI1574" s="15">
        <f t="shared" si="317"/>
        <v>1.3199999999999998</v>
      </c>
      <c r="AJ1574" s="9"/>
      <c r="AK1574" s="9"/>
      <c r="AL1574" s="9"/>
      <c r="AM1574" s="9"/>
      <c r="AN1574" s="9"/>
      <c r="AO1574" s="9"/>
      <c r="AP1574" s="9"/>
      <c r="AQ1574" s="9"/>
      <c r="AR1574" s="9"/>
      <c r="AS1574" s="9"/>
      <c r="AT1574" s="9"/>
      <c r="AU1574" s="9"/>
      <c r="AV1574" s="9"/>
      <c r="AW1574" s="9"/>
      <c r="AX1574" s="9"/>
      <c r="AY1574" s="9"/>
      <c r="AZ1574" s="9"/>
      <c r="BA1574" s="9"/>
      <c r="BB1574" s="9"/>
      <c r="BC1574" s="9"/>
      <c r="BD1574" s="9"/>
      <c r="BE1574" s="9"/>
      <c r="BF1574" s="9"/>
      <c r="BG1574" s="9"/>
      <c r="BH1574" s="9"/>
      <c r="BI1574" s="9"/>
      <c r="BJ1574" s="9" t="s">
        <v>30</v>
      </c>
      <c r="BK1574" s="29" t="s">
        <v>31</v>
      </c>
      <c r="BL1574" s="9" t="str">
        <f t="shared" ref="BL1574:BL1637" si="318">SUBSTITUTE(BK1574,"B00"," ",1)</f>
        <v xml:space="preserve"> 1</v>
      </c>
      <c r="BM1574" s="9">
        <v>0.03</v>
      </c>
      <c r="BN1574" s="15">
        <f t="shared" si="312"/>
        <v>33.333333333333336</v>
      </c>
      <c r="BO1574" s="9">
        <v>1</v>
      </c>
      <c r="BP1574" s="9">
        <v>0</v>
      </c>
      <c r="BQ1574" s="9">
        <v>44</v>
      </c>
      <c r="BR1574" s="9">
        <f t="shared" si="315"/>
        <v>44</v>
      </c>
      <c r="BS1574" s="9">
        <v>520</v>
      </c>
      <c r="BT1574" s="9" t="s">
        <v>32</v>
      </c>
      <c r="BU1574" s="9"/>
      <c r="BV1574" s="9"/>
      <c r="BW1574" s="9">
        <v>90</v>
      </c>
      <c r="BX1574" s="9">
        <v>3000</v>
      </c>
      <c r="BY1574" s="9"/>
      <c r="BZ1574" s="9"/>
      <c r="CA1574" s="9">
        <v>1</v>
      </c>
      <c r="CB1574" s="9">
        <v>12.64</v>
      </c>
      <c r="CC1574" s="9">
        <v>520</v>
      </c>
      <c r="CD1574" s="9">
        <v>360</v>
      </c>
      <c r="CE1574" s="9">
        <f t="shared" ref="CE1574" si="319">CD1574+150</f>
        <v>510</v>
      </c>
      <c r="CF1574" s="9">
        <v>990</v>
      </c>
      <c r="CG1574" s="9">
        <v>3000</v>
      </c>
      <c r="CH1574" s="9">
        <v>555.98</v>
      </c>
      <c r="CI1574" s="9" t="s">
        <v>33</v>
      </c>
      <c r="CJ1574" s="15">
        <f t="shared" si="316"/>
        <v>4.6078431372549016</v>
      </c>
      <c r="CK1574" s="9"/>
      <c r="CL1574" s="9"/>
      <c r="CM1574" s="9"/>
      <c r="CN1574" s="9"/>
      <c r="CO1574" s="9"/>
      <c r="CP1574" s="9"/>
      <c r="CQ1574" s="9"/>
      <c r="CR1574" s="9"/>
      <c r="CS1574" s="9"/>
      <c r="CT1574" s="9"/>
      <c r="CU1574" s="9"/>
      <c r="CV1574" s="9"/>
      <c r="CW1574" s="9"/>
      <c r="CX1574" s="9"/>
      <c r="CY1574" s="9"/>
      <c r="CZ1574" s="9"/>
      <c r="DA1574" s="9"/>
      <c r="DB1574" s="9"/>
      <c r="DC1574" s="9"/>
    </row>
    <row r="1575" spans="1:107" ht="18.649999999999999" customHeight="1">
      <c r="A1575" s="9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10"/>
      <c r="N1575" s="9"/>
      <c r="O1575" s="9"/>
      <c r="P1575" s="9"/>
      <c r="Q1575" s="9"/>
      <c r="R1575" s="9"/>
      <c r="S1575" s="9">
        <v>45</v>
      </c>
      <c r="T1575" s="9">
        <f t="shared" si="313"/>
        <v>4.5000000000000005E-3</v>
      </c>
      <c r="U1575" s="9">
        <v>45</v>
      </c>
      <c r="V1575" s="9">
        <f t="shared" si="309"/>
        <v>4.4999999999999998E-2</v>
      </c>
      <c r="W1575" s="9">
        <v>3.1</v>
      </c>
      <c r="X1575" s="9">
        <v>3100</v>
      </c>
      <c r="Y1575" s="9" t="s">
        <v>39</v>
      </c>
      <c r="Z1575" s="9" t="s">
        <v>30</v>
      </c>
      <c r="AA1575" s="11">
        <v>53.6</v>
      </c>
      <c r="AB1575" s="11" t="str">
        <f t="shared" ref="AB1575:AB1584" ca="1" si="320">IF(ISBLANK(AC1575),"oui","non")</f>
        <v>non</v>
      </c>
      <c r="AC1575" s="12">
        <f t="shared" ca="1" si="311"/>
        <v>49.794999999999995</v>
      </c>
      <c r="AD1575" s="12" t="s">
        <v>36</v>
      </c>
      <c r="AE1575" s="27" t="str">
        <f t="shared" si="314"/>
        <v/>
      </c>
      <c r="AF1575" s="21" t="str">
        <f t="shared" ref="AF1575:AF1638" si="321">_xlfn.IFS(
Z1575="CTML", ((W1575*BL1575)/100),
Z1575="M2", (W1575*V1575*BL1575),
Z1575="UNIT",BL1575,
Z1575="M3",BL1575*T1575*V1575*W1575)</f>
        <v xml:space="preserve"> 4</v>
      </c>
      <c r="AG1575" s="20" t="e">
        <f t="shared" si="310"/>
        <v>#N/A</v>
      </c>
      <c r="AH1575" s="20"/>
      <c r="AI1575" s="15" t="str">
        <f t="shared" si="317"/>
        <v xml:space="preserve"> 4</v>
      </c>
      <c r="AJ1575" s="9"/>
      <c r="AK1575" s="9"/>
      <c r="AL1575" s="9"/>
      <c r="AM1575" s="9"/>
      <c r="AN1575" s="9"/>
      <c r="AO1575" s="9"/>
      <c r="AP1575" s="9"/>
      <c r="AQ1575" s="9"/>
      <c r="AR1575" s="9"/>
      <c r="AS1575" s="9"/>
      <c r="AT1575" s="9"/>
      <c r="AU1575" s="9"/>
      <c r="AV1575" s="9"/>
      <c r="AW1575" s="9"/>
      <c r="AX1575" s="9"/>
      <c r="AY1575" s="9"/>
      <c r="AZ1575" s="9"/>
      <c r="BA1575" s="9"/>
      <c r="BB1575" s="9"/>
      <c r="BC1575" s="9"/>
      <c r="BD1575" s="9"/>
      <c r="BE1575" s="9"/>
      <c r="BF1575" s="9"/>
      <c r="BG1575" s="9"/>
      <c r="BH1575" s="9"/>
      <c r="BI1575" s="9"/>
      <c r="BJ1575" s="9" t="s">
        <v>36</v>
      </c>
      <c r="BK1575" s="9" t="s">
        <v>42</v>
      </c>
      <c r="BL1575" s="9" t="str">
        <f t="shared" si="318"/>
        <v xml:space="preserve"> 4</v>
      </c>
      <c r="BM1575" s="9">
        <v>0.03</v>
      </c>
      <c r="BN1575" s="15">
        <f t="shared" si="312"/>
        <v>33.333333333333336</v>
      </c>
      <c r="BO1575" s="9">
        <v>0</v>
      </c>
      <c r="BP1575" s="9">
        <v>0</v>
      </c>
      <c r="BQ1575" s="9">
        <v>300</v>
      </c>
      <c r="BR1575" s="9">
        <f t="shared" si="315"/>
        <v>75</v>
      </c>
      <c r="BS1575" s="9">
        <v>370</v>
      </c>
      <c r="BT1575" s="9" t="s">
        <v>43</v>
      </c>
      <c r="BU1575" s="9">
        <v>0.61</v>
      </c>
      <c r="BV1575" s="9"/>
      <c r="BW1575" s="9"/>
      <c r="BX1575" s="9"/>
      <c r="BY1575" s="9"/>
      <c r="BZ1575" s="9"/>
      <c r="CA1575" s="9"/>
      <c r="CB1575" s="9">
        <v>9.2899999999999991</v>
      </c>
      <c r="CC1575" s="9">
        <v>2.3199999999999998</v>
      </c>
      <c r="CD1575" s="9"/>
      <c r="CE1575" s="9"/>
      <c r="CF1575" s="9"/>
      <c r="CG1575" s="9"/>
      <c r="CH1575" s="9"/>
      <c r="CI1575" s="9" t="s">
        <v>70</v>
      </c>
      <c r="CJ1575" s="15"/>
      <c r="CK1575" s="9"/>
      <c r="CL1575" s="9"/>
      <c r="CM1575" s="9"/>
      <c r="CN1575" s="9"/>
      <c r="CO1575" s="9"/>
      <c r="CP1575" s="9"/>
      <c r="CQ1575" s="9"/>
      <c r="CR1575" s="9"/>
      <c r="CS1575" s="9"/>
      <c r="CT1575" s="9"/>
      <c r="CU1575" s="9"/>
      <c r="CV1575" s="9"/>
      <c r="CW1575" s="9"/>
      <c r="CX1575" s="9"/>
      <c r="CY1575" s="9"/>
      <c r="CZ1575" s="9"/>
      <c r="DA1575" s="9"/>
      <c r="DB1575" s="9"/>
      <c r="DC1575" s="9"/>
    </row>
    <row r="1576" spans="1:107" ht="18.649999999999999" customHeight="1">
      <c r="A1576" s="9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10"/>
      <c r="N1576" s="9"/>
      <c r="O1576" s="9"/>
      <c r="P1576" s="9"/>
      <c r="Q1576" s="9"/>
      <c r="R1576" s="9"/>
      <c r="S1576" s="9">
        <v>45</v>
      </c>
      <c r="T1576" s="9">
        <f t="shared" si="313"/>
        <v>4.5000000000000005E-3</v>
      </c>
      <c r="U1576" s="9">
        <v>45</v>
      </c>
      <c r="V1576" s="9">
        <f t="shared" si="309"/>
        <v>4.4999999999999998E-2</v>
      </c>
      <c r="W1576" s="9">
        <v>2.7</v>
      </c>
      <c r="X1576" s="9">
        <v>2700</v>
      </c>
      <c r="Y1576" s="9" t="s">
        <v>39</v>
      </c>
      <c r="Z1576" s="9" t="s">
        <v>30</v>
      </c>
      <c r="AA1576" s="11">
        <v>53.6</v>
      </c>
      <c r="AB1576" s="11" t="str">
        <f t="shared" ca="1" si="320"/>
        <v>non</v>
      </c>
      <c r="AC1576" s="12">
        <f t="shared" ca="1" si="311"/>
        <v>49.794999999999995</v>
      </c>
      <c r="AD1576" s="12" t="s">
        <v>36</v>
      </c>
      <c r="AE1576" s="27" t="str">
        <f t="shared" si="314"/>
        <v/>
      </c>
      <c r="AF1576" s="21" t="str">
        <f t="shared" si="321"/>
        <v xml:space="preserve"> 4</v>
      </c>
      <c r="AG1576" s="20" t="e">
        <f t="shared" si="310"/>
        <v>#N/A</v>
      </c>
      <c r="AH1576" s="20"/>
      <c r="AI1576" s="15" t="str">
        <f t="shared" si="317"/>
        <v xml:space="preserve"> 4</v>
      </c>
      <c r="AJ1576" s="9"/>
      <c r="AK1576" s="9"/>
      <c r="AL1576" s="9"/>
      <c r="AM1576" s="9"/>
      <c r="AN1576" s="9"/>
      <c r="AO1576" s="9"/>
      <c r="AP1576" s="9"/>
      <c r="AQ1576" s="9"/>
      <c r="AR1576" s="9"/>
      <c r="AS1576" s="9"/>
      <c r="AT1576" s="9"/>
      <c r="AU1576" s="9"/>
      <c r="AV1576" s="9"/>
      <c r="AW1576" s="9"/>
      <c r="AX1576" s="9"/>
      <c r="AY1576" s="9"/>
      <c r="AZ1576" s="9"/>
      <c r="BA1576" s="9"/>
      <c r="BB1576" s="9"/>
      <c r="BC1576" s="9"/>
      <c r="BD1576" s="9"/>
      <c r="BE1576" s="9"/>
      <c r="BF1576" s="9"/>
      <c r="BG1576" s="9"/>
      <c r="BH1576" s="9"/>
      <c r="BI1576" s="9"/>
      <c r="BJ1576" s="9" t="s">
        <v>36</v>
      </c>
      <c r="BK1576" s="9" t="s">
        <v>42</v>
      </c>
      <c r="BL1576" s="9" t="str">
        <f t="shared" si="318"/>
        <v xml:space="preserve"> 4</v>
      </c>
      <c r="BM1576" s="9">
        <v>0.03</v>
      </c>
      <c r="BN1576" s="15">
        <f t="shared" si="312"/>
        <v>33.333333333333336</v>
      </c>
      <c r="BO1576" s="9">
        <v>0</v>
      </c>
      <c r="BP1576" s="9">
        <v>0</v>
      </c>
      <c r="BQ1576" s="9">
        <v>360</v>
      </c>
      <c r="BR1576" s="9">
        <f t="shared" si="315"/>
        <v>90</v>
      </c>
      <c r="BS1576" s="9">
        <v>370</v>
      </c>
      <c r="BT1576" s="9" t="s">
        <v>43</v>
      </c>
      <c r="BU1576" s="9">
        <v>0.53100000000000003</v>
      </c>
      <c r="BV1576" s="9"/>
      <c r="BW1576" s="9"/>
      <c r="BX1576" s="9"/>
      <c r="BY1576" s="9"/>
      <c r="BZ1576" s="9"/>
      <c r="CA1576" s="9"/>
      <c r="CB1576" s="9">
        <v>8.09</v>
      </c>
      <c r="CC1576" s="9">
        <v>2.02</v>
      </c>
      <c r="CD1576" s="9"/>
      <c r="CE1576" s="9"/>
      <c r="CF1576" s="9"/>
      <c r="CG1576" s="9"/>
      <c r="CH1576" s="9"/>
      <c r="CI1576" s="9" t="s">
        <v>70</v>
      </c>
      <c r="CJ1576" s="15"/>
      <c r="CK1576" s="9"/>
      <c r="CL1576" s="9"/>
      <c r="CM1576" s="9"/>
      <c r="CN1576" s="9"/>
      <c r="CO1576" s="9"/>
      <c r="CP1576" s="9"/>
      <c r="CQ1576" s="9"/>
      <c r="CR1576" s="9"/>
      <c r="CS1576" s="9"/>
      <c r="CT1576" s="9"/>
      <c r="CU1576" s="9"/>
      <c r="CV1576" s="9"/>
      <c r="CW1576" s="9"/>
      <c r="CX1576" s="9"/>
      <c r="CY1576" s="9"/>
      <c r="CZ1576" s="9"/>
      <c r="DA1576" s="9"/>
      <c r="DB1576" s="9"/>
      <c r="DC1576" s="9"/>
    </row>
    <row r="1577" spans="1:107" ht="18.649999999999999" customHeight="1">
      <c r="A1577" s="9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10"/>
      <c r="N1577" s="9"/>
      <c r="O1577" s="9"/>
      <c r="P1577" s="9"/>
      <c r="Q1577" s="9"/>
      <c r="R1577" s="9"/>
      <c r="S1577" s="9">
        <v>55</v>
      </c>
      <c r="T1577" s="9">
        <f t="shared" si="313"/>
        <v>5.5000000000000005E-3</v>
      </c>
      <c r="U1577" s="9">
        <v>55</v>
      </c>
      <c r="V1577" s="9">
        <f t="shared" si="309"/>
        <v>5.5E-2</v>
      </c>
      <c r="W1577" s="9">
        <v>3</v>
      </c>
      <c r="X1577" s="9">
        <v>3000</v>
      </c>
      <c r="Y1577" s="9" t="s">
        <v>39</v>
      </c>
      <c r="Z1577" s="9" t="s">
        <v>30</v>
      </c>
      <c r="AA1577" s="11">
        <v>22.35</v>
      </c>
      <c r="AB1577" s="11" t="str">
        <f t="shared" ca="1" si="320"/>
        <v>non</v>
      </c>
      <c r="AC1577" s="12">
        <f t="shared" ca="1" si="311"/>
        <v>49.794999999999995</v>
      </c>
      <c r="AD1577" s="12" t="s">
        <v>36</v>
      </c>
      <c r="AE1577" s="27" t="str">
        <f t="shared" si="314"/>
        <v/>
      </c>
      <c r="AF1577" s="21" t="str">
        <f t="shared" si="321"/>
        <v xml:space="preserve"> 4</v>
      </c>
      <c r="AG1577" s="20" t="e">
        <f t="shared" si="310"/>
        <v>#N/A</v>
      </c>
      <c r="AH1577" s="20"/>
      <c r="AI1577" s="15" t="str">
        <f t="shared" si="317"/>
        <v xml:space="preserve"> 4</v>
      </c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 t="s">
        <v>36</v>
      </c>
      <c r="BK1577" s="9" t="s">
        <v>42</v>
      </c>
      <c r="BL1577" s="9" t="str">
        <f t="shared" si="318"/>
        <v xml:space="preserve"> 4</v>
      </c>
      <c r="BM1577" s="9">
        <v>0.03</v>
      </c>
      <c r="BN1577" s="15">
        <f t="shared" si="312"/>
        <v>33.333333333333336</v>
      </c>
      <c r="BO1577" s="9">
        <v>1</v>
      </c>
      <c r="BP1577" s="9">
        <v>4</v>
      </c>
      <c r="BQ1577" s="9">
        <v>260</v>
      </c>
      <c r="BR1577" s="9">
        <f t="shared" si="315"/>
        <v>65</v>
      </c>
      <c r="BS1577" s="9">
        <v>460</v>
      </c>
      <c r="BT1577" s="9" t="s">
        <v>32</v>
      </c>
      <c r="BU1577" s="9">
        <v>0.81100000000000005</v>
      </c>
      <c r="BV1577" s="9">
        <v>220</v>
      </c>
      <c r="BW1577" s="9">
        <v>55</v>
      </c>
      <c r="BX1577" s="9">
        <v>3000</v>
      </c>
      <c r="BY1577" s="9"/>
      <c r="BZ1577" s="9"/>
      <c r="CA1577" s="9">
        <v>1</v>
      </c>
      <c r="CB1577" s="9">
        <v>16.7</v>
      </c>
      <c r="CC1577" s="9">
        <v>4.17</v>
      </c>
      <c r="CD1577" s="9"/>
      <c r="CE1577" s="9">
        <f t="shared" ref="CE1577:CE1579" si="322">CD1577+150</f>
        <v>150</v>
      </c>
      <c r="CF1577" s="9"/>
      <c r="CG1577" s="9">
        <v>3000</v>
      </c>
      <c r="CH1577" s="9">
        <v>0</v>
      </c>
      <c r="CI1577" s="9" t="s">
        <v>33</v>
      </c>
      <c r="CJ1577" s="15"/>
      <c r="CK1577" s="9"/>
      <c r="CL1577" s="9"/>
      <c r="CM1577" s="9"/>
      <c r="CN1577" s="9"/>
      <c r="CO1577" s="9"/>
      <c r="CP1577" s="9"/>
      <c r="CQ1577" s="9"/>
      <c r="CR1577" s="9"/>
      <c r="CS1577" s="9"/>
      <c r="CT1577" s="9"/>
      <c r="CU1577" s="9"/>
      <c r="CV1577" s="9"/>
      <c r="CW1577" s="9"/>
      <c r="CX1577" s="9"/>
      <c r="CY1577" s="9"/>
      <c r="CZ1577" s="9"/>
      <c r="DA1577" s="9"/>
      <c r="DB1577" s="9"/>
      <c r="DC1577" s="9"/>
    </row>
    <row r="1578" spans="1:107" ht="18.649999999999999" customHeight="1">
      <c r="A1578" s="9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10"/>
      <c r="N1578" s="9"/>
      <c r="O1578" s="9"/>
      <c r="P1578" s="9"/>
      <c r="Q1578" s="9"/>
      <c r="R1578" s="9"/>
      <c r="S1578" s="9">
        <v>55</v>
      </c>
      <c r="T1578" s="9">
        <f t="shared" si="313"/>
        <v>5.5000000000000005E-3</v>
      </c>
      <c r="U1578" s="9">
        <v>55</v>
      </c>
      <c r="V1578" s="9">
        <f t="shared" ref="V1578:V1641" si="323">U1578*0.001</f>
        <v>5.5E-2</v>
      </c>
      <c r="W1578" s="9">
        <v>3</v>
      </c>
      <c r="X1578" s="9">
        <v>3000</v>
      </c>
      <c r="Y1578" s="9" t="s">
        <v>39</v>
      </c>
      <c r="Z1578" s="9" t="s">
        <v>30</v>
      </c>
      <c r="AA1578" s="11">
        <v>24.4</v>
      </c>
      <c r="AB1578" s="11" t="str">
        <f t="shared" ca="1" si="320"/>
        <v>non</v>
      </c>
      <c r="AC1578" s="12">
        <f t="shared" ca="1" si="311"/>
        <v>49.794999999999995</v>
      </c>
      <c r="AD1578" s="12" t="s">
        <v>36</v>
      </c>
      <c r="AE1578" s="27" t="str">
        <f t="shared" si="314"/>
        <v/>
      </c>
      <c r="AF1578" s="21" t="str">
        <f t="shared" si="321"/>
        <v xml:space="preserve"> 4</v>
      </c>
      <c r="AG1578" s="20" t="e">
        <f t="shared" si="310"/>
        <v>#N/A</v>
      </c>
      <c r="AH1578" s="20"/>
      <c r="AI1578" s="15" t="str">
        <f t="shared" si="317"/>
        <v xml:space="preserve"> 4</v>
      </c>
      <c r="AJ1578" s="9"/>
      <c r="AK1578" s="9"/>
      <c r="AL1578" s="9"/>
      <c r="AM1578" s="9"/>
      <c r="AN1578" s="9"/>
      <c r="AO1578" s="9"/>
      <c r="AP1578" s="9"/>
      <c r="AQ1578" s="9"/>
      <c r="AR1578" s="9"/>
      <c r="AS1578" s="9"/>
      <c r="AT1578" s="9"/>
      <c r="AU1578" s="9"/>
      <c r="AV1578" s="9"/>
      <c r="AW1578" s="9"/>
      <c r="AX1578" s="9"/>
      <c r="AY1578" s="9"/>
      <c r="AZ1578" s="9"/>
      <c r="BA1578" s="9"/>
      <c r="BB1578" s="9"/>
      <c r="BC1578" s="9"/>
      <c r="BD1578" s="9"/>
      <c r="BE1578" s="9"/>
      <c r="BF1578" s="9"/>
      <c r="BG1578" s="9"/>
      <c r="BH1578" s="9"/>
      <c r="BI1578" s="9"/>
      <c r="BJ1578" s="9" t="s">
        <v>36</v>
      </c>
      <c r="BK1578" s="9" t="s">
        <v>42</v>
      </c>
      <c r="BL1578" s="9" t="str">
        <f t="shared" si="318"/>
        <v xml:space="preserve"> 4</v>
      </c>
      <c r="BM1578" s="9">
        <v>0.03</v>
      </c>
      <c r="BN1578" s="15">
        <f t="shared" si="312"/>
        <v>33.333333333333336</v>
      </c>
      <c r="BO1578" s="9">
        <v>1</v>
      </c>
      <c r="BP1578" s="9">
        <v>4</v>
      </c>
      <c r="BQ1578" s="9">
        <v>260</v>
      </c>
      <c r="BR1578" s="9">
        <f t="shared" si="315"/>
        <v>65</v>
      </c>
      <c r="BS1578" s="9">
        <v>460</v>
      </c>
      <c r="BT1578" s="9" t="s">
        <v>32</v>
      </c>
      <c r="BU1578" s="9">
        <v>0.81100000000000005</v>
      </c>
      <c r="BV1578" s="9">
        <v>220</v>
      </c>
      <c r="BW1578" s="9">
        <v>55</v>
      </c>
      <c r="BX1578" s="9">
        <v>3000</v>
      </c>
      <c r="BY1578" s="9"/>
      <c r="BZ1578" s="9"/>
      <c r="CA1578" s="9">
        <v>1</v>
      </c>
      <c r="CB1578" s="9">
        <v>16.7</v>
      </c>
      <c r="CC1578" s="9">
        <v>4.17</v>
      </c>
      <c r="CD1578" s="9"/>
      <c r="CE1578" s="9">
        <f t="shared" si="322"/>
        <v>150</v>
      </c>
      <c r="CF1578" s="9"/>
      <c r="CG1578" s="9">
        <v>3000</v>
      </c>
      <c r="CH1578" s="9">
        <v>0</v>
      </c>
      <c r="CI1578" s="9" t="s">
        <v>33</v>
      </c>
      <c r="CJ1578" s="15"/>
      <c r="CK1578" s="9"/>
      <c r="CL1578" s="9"/>
      <c r="CM1578" s="9"/>
      <c r="CN1578" s="9"/>
      <c r="CO1578" s="9"/>
      <c r="CP1578" s="9"/>
      <c r="CQ1578" s="9"/>
      <c r="CR1578" s="9"/>
      <c r="CS1578" s="9"/>
      <c r="CT1578" s="9"/>
      <c r="CU1578" s="9"/>
      <c r="CV1578" s="9"/>
      <c r="CW1578" s="9"/>
      <c r="CX1578" s="9"/>
      <c r="CY1578" s="9"/>
      <c r="CZ1578" s="9"/>
      <c r="DA1578" s="9"/>
      <c r="DB1578" s="9"/>
      <c r="DC1578" s="9"/>
    </row>
    <row r="1579" spans="1:107" ht="18.649999999999999" customHeight="1">
      <c r="A1579" s="9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10"/>
      <c r="N1579" s="9"/>
      <c r="O1579" s="9"/>
      <c r="P1579" s="9"/>
      <c r="Q1579" s="9"/>
      <c r="R1579" s="9"/>
      <c r="S1579" s="9">
        <v>45</v>
      </c>
      <c r="T1579" s="9">
        <f t="shared" si="313"/>
        <v>4.5000000000000005E-3</v>
      </c>
      <c r="U1579" s="9">
        <v>45</v>
      </c>
      <c r="V1579" s="9">
        <f t="shared" si="323"/>
        <v>4.4999999999999998E-2</v>
      </c>
      <c r="W1579" s="9">
        <v>2.7</v>
      </c>
      <c r="X1579" s="9">
        <v>2700</v>
      </c>
      <c r="Y1579" s="9" t="s">
        <v>39</v>
      </c>
      <c r="Z1579" s="9" t="s">
        <v>30</v>
      </c>
      <c r="AA1579" s="11">
        <v>18.899999999999999</v>
      </c>
      <c r="AB1579" s="11" t="str">
        <f t="shared" ca="1" si="320"/>
        <v>non</v>
      </c>
      <c r="AC1579" s="12">
        <f t="shared" ca="1" si="311"/>
        <v>49.794999999999995</v>
      </c>
      <c r="AD1579" s="12" t="s">
        <v>36</v>
      </c>
      <c r="AE1579" s="27" t="str">
        <f t="shared" si="314"/>
        <v/>
      </c>
      <c r="AF1579" s="21" t="str">
        <f t="shared" si="321"/>
        <v xml:space="preserve"> 4</v>
      </c>
      <c r="AG1579" s="20" t="e">
        <f t="shared" si="310"/>
        <v>#N/A</v>
      </c>
      <c r="AH1579" s="20"/>
      <c r="AI1579" s="15" t="str">
        <f t="shared" si="317"/>
        <v xml:space="preserve"> 4</v>
      </c>
      <c r="AJ1579" s="9"/>
      <c r="AK1579" s="9"/>
      <c r="AL1579" s="9"/>
      <c r="AM1579" s="9"/>
      <c r="AN1579" s="9"/>
      <c r="AO1579" s="9"/>
      <c r="AP1579" s="9"/>
      <c r="AQ1579" s="9"/>
      <c r="AR1579" s="9"/>
      <c r="AS1579" s="9"/>
      <c r="AT1579" s="9"/>
      <c r="AU1579" s="9"/>
      <c r="AV1579" s="9"/>
      <c r="AW1579" s="9"/>
      <c r="AX1579" s="9"/>
      <c r="AY1579" s="9"/>
      <c r="AZ1579" s="9"/>
      <c r="BA1579" s="9"/>
      <c r="BB1579" s="9"/>
      <c r="BC1579" s="9"/>
      <c r="BD1579" s="9"/>
      <c r="BE1579" s="9"/>
      <c r="BF1579" s="9"/>
      <c r="BG1579" s="9"/>
      <c r="BH1579" s="9"/>
      <c r="BI1579" s="9"/>
      <c r="BJ1579" s="9" t="s">
        <v>36</v>
      </c>
      <c r="BK1579" s="9" t="s">
        <v>42</v>
      </c>
      <c r="BL1579" s="9" t="str">
        <f t="shared" si="318"/>
        <v xml:space="preserve"> 4</v>
      </c>
      <c r="BM1579" s="9">
        <v>0.03</v>
      </c>
      <c r="BN1579" s="15">
        <f t="shared" si="312"/>
        <v>33.333333333333336</v>
      </c>
      <c r="BO1579" s="9">
        <v>1</v>
      </c>
      <c r="BP1579" s="9">
        <v>4</v>
      </c>
      <c r="BQ1579" s="9">
        <v>360</v>
      </c>
      <c r="BR1579" s="9">
        <f t="shared" si="315"/>
        <v>90</v>
      </c>
      <c r="BS1579" s="9">
        <v>700</v>
      </c>
      <c r="BT1579" s="9" t="s">
        <v>32</v>
      </c>
      <c r="BU1579" s="9">
        <v>0.86199999999999999</v>
      </c>
      <c r="BV1579" s="9">
        <v>180</v>
      </c>
      <c r="BW1579" s="9">
        <v>45</v>
      </c>
      <c r="BX1579" s="9">
        <v>2700</v>
      </c>
      <c r="BY1579" s="9"/>
      <c r="BZ1579" s="9"/>
      <c r="CA1579" s="9">
        <v>1</v>
      </c>
      <c r="CB1579" s="9">
        <v>15.31</v>
      </c>
      <c r="CC1579" s="9">
        <v>3.83</v>
      </c>
      <c r="CD1579" s="9"/>
      <c r="CE1579" s="9">
        <f t="shared" si="322"/>
        <v>150</v>
      </c>
      <c r="CF1579" s="9"/>
      <c r="CG1579" s="9">
        <v>2700</v>
      </c>
      <c r="CH1579" s="9">
        <v>0</v>
      </c>
      <c r="CI1579" s="9" t="s">
        <v>33</v>
      </c>
      <c r="CJ1579" s="15"/>
      <c r="CK1579" s="9"/>
      <c r="CL1579" s="9"/>
      <c r="CM1579" s="9"/>
      <c r="CN1579" s="9"/>
      <c r="CO1579" s="9"/>
      <c r="CP1579" s="9"/>
      <c r="CQ1579" s="9"/>
      <c r="CR1579" s="9"/>
      <c r="CS1579" s="9"/>
      <c r="CT1579" s="9"/>
      <c r="CU1579" s="9"/>
      <c r="CV1579" s="9"/>
      <c r="CW1579" s="9"/>
      <c r="CX1579" s="9"/>
      <c r="CY1579" s="9"/>
      <c r="CZ1579" s="9"/>
      <c r="DA1579" s="9"/>
      <c r="DB1579" s="9"/>
      <c r="DC1579" s="9"/>
    </row>
    <row r="1580" spans="1:107" ht="18.649999999999999" customHeight="1">
      <c r="A1580" s="9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10"/>
      <c r="N1580" s="9"/>
      <c r="O1580" s="9"/>
      <c r="P1580" s="9"/>
      <c r="Q1580" s="9"/>
      <c r="R1580" s="9"/>
      <c r="S1580" s="9">
        <v>45</v>
      </c>
      <c r="T1580" s="9">
        <f t="shared" si="313"/>
        <v>4.5000000000000005E-3</v>
      </c>
      <c r="U1580" s="9">
        <v>45</v>
      </c>
      <c r="V1580" s="9">
        <f t="shared" si="323"/>
        <v>4.4999999999999998E-2</v>
      </c>
      <c r="W1580" s="9">
        <v>3</v>
      </c>
      <c r="X1580" s="9">
        <v>3000</v>
      </c>
      <c r="Y1580" s="9" t="s">
        <v>39</v>
      </c>
      <c r="Z1580" s="9" t="s">
        <v>30</v>
      </c>
      <c r="AA1580" s="11">
        <v>18.100000000000001</v>
      </c>
      <c r="AB1580" s="11" t="str">
        <f t="shared" ca="1" si="320"/>
        <v>non</v>
      </c>
      <c r="AC1580" s="12">
        <f t="shared" ca="1" si="311"/>
        <v>49.794999999999995</v>
      </c>
      <c r="AD1580" s="12" t="s">
        <v>36</v>
      </c>
      <c r="AE1580" s="27" t="str">
        <f t="shared" si="314"/>
        <v/>
      </c>
      <c r="AF1580" s="21" t="str">
        <f t="shared" si="321"/>
        <v xml:space="preserve"> 4</v>
      </c>
      <c r="AG1580" s="20" t="e">
        <f t="shared" si="310"/>
        <v>#N/A</v>
      </c>
      <c r="AH1580" s="20"/>
      <c r="AI1580" s="15" t="str">
        <f t="shared" si="317"/>
        <v xml:space="preserve"> 4</v>
      </c>
      <c r="AJ1580" s="9"/>
      <c r="AK1580" s="9"/>
      <c r="AL1580" s="9"/>
      <c r="AM1580" s="9"/>
      <c r="AN1580" s="9"/>
      <c r="AO1580" s="9"/>
      <c r="AP1580" s="9"/>
      <c r="AQ1580" s="9"/>
      <c r="AR1580" s="9"/>
      <c r="AS1580" s="9"/>
      <c r="AT1580" s="9"/>
      <c r="AU1580" s="9"/>
      <c r="AV1580" s="9"/>
      <c r="AW1580" s="9"/>
      <c r="AX1580" s="9"/>
      <c r="AY1580" s="9"/>
      <c r="AZ1580" s="9"/>
      <c r="BA1580" s="9"/>
      <c r="BB1580" s="9"/>
      <c r="BC1580" s="9"/>
      <c r="BD1580" s="9"/>
      <c r="BE1580" s="9"/>
      <c r="BF1580" s="9"/>
      <c r="BG1580" s="9"/>
      <c r="BH1580" s="9"/>
      <c r="BI1580" s="9"/>
      <c r="BJ1580" s="9" t="s">
        <v>36</v>
      </c>
      <c r="BK1580" s="9" t="s">
        <v>42</v>
      </c>
      <c r="BL1580" s="9" t="str">
        <f t="shared" si="318"/>
        <v xml:space="preserve"> 4</v>
      </c>
      <c r="BM1580" s="9">
        <v>0.03</v>
      </c>
      <c r="BN1580" s="15">
        <f t="shared" si="312"/>
        <v>33.333333333333336</v>
      </c>
      <c r="BO1580" s="9">
        <v>0</v>
      </c>
      <c r="BP1580" s="9">
        <v>0</v>
      </c>
      <c r="BQ1580" s="9">
        <v>480</v>
      </c>
      <c r="BR1580" s="9">
        <f t="shared" si="315"/>
        <v>120</v>
      </c>
      <c r="BS1580" s="9">
        <v>510</v>
      </c>
      <c r="BT1580" s="9" t="s">
        <v>43</v>
      </c>
      <c r="BU1580" s="9">
        <v>0.81399999999999995</v>
      </c>
      <c r="BV1580" s="9"/>
      <c r="BW1580" s="9"/>
      <c r="BX1580" s="9"/>
      <c r="BY1580" s="9"/>
      <c r="BZ1580" s="9"/>
      <c r="CA1580" s="9"/>
      <c r="CB1580" s="9">
        <v>12.39</v>
      </c>
      <c r="CC1580" s="9">
        <v>3.1</v>
      </c>
      <c r="CD1580" s="9"/>
      <c r="CE1580" s="9"/>
      <c r="CF1580" s="9"/>
      <c r="CG1580" s="9"/>
      <c r="CH1580" s="9"/>
      <c r="CI1580" s="9" t="s">
        <v>70</v>
      </c>
      <c r="CJ1580" s="15"/>
      <c r="CK1580" s="9"/>
      <c r="CL1580" s="9"/>
      <c r="CM1580" s="9"/>
      <c r="CN1580" s="9"/>
      <c r="CO1580" s="9"/>
      <c r="CP1580" s="9"/>
      <c r="CQ1580" s="9"/>
      <c r="CR1580" s="9"/>
      <c r="CS1580" s="9"/>
      <c r="CT1580" s="9"/>
      <c r="CU1580" s="9"/>
      <c r="CV1580" s="9"/>
      <c r="CW1580" s="9"/>
      <c r="CX1580" s="9"/>
      <c r="CY1580" s="9"/>
      <c r="CZ1580" s="9"/>
      <c r="DA1580" s="9"/>
      <c r="DB1580" s="9"/>
      <c r="DC1580" s="9"/>
    </row>
    <row r="1581" spans="1:107" ht="18.649999999999999" customHeight="1">
      <c r="A1581" s="9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10"/>
      <c r="N1581" s="9"/>
      <c r="O1581" s="9"/>
      <c r="P1581" s="9"/>
      <c r="Q1581" s="9"/>
      <c r="R1581" s="9"/>
      <c r="S1581" s="9">
        <v>44</v>
      </c>
      <c r="T1581" s="9">
        <f t="shared" si="313"/>
        <v>4.4000000000000003E-3</v>
      </c>
      <c r="U1581" s="9">
        <v>72</v>
      </c>
      <c r="V1581" s="9">
        <f t="shared" si="323"/>
        <v>7.2000000000000008E-2</v>
      </c>
      <c r="W1581" s="9">
        <v>2.7</v>
      </c>
      <c r="X1581" s="9">
        <v>2700</v>
      </c>
      <c r="Y1581" s="9" t="s">
        <v>39</v>
      </c>
      <c r="Z1581" s="9" t="s">
        <v>30</v>
      </c>
      <c r="AA1581" s="11">
        <v>33.65</v>
      </c>
      <c r="AB1581" s="11" t="str">
        <f t="shared" ca="1" si="320"/>
        <v>non</v>
      </c>
      <c r="AC1581" s="12">
        <f t="shared" ca="1" si="311"/>
        <v>49.794999999999995</v>
      </c>
      <c r="AD1581" s="12" t="s">
        <v>36</v>
      </c>
      <c r="AE1581" s="27" t="str">
        <f t="shared" si="314"/>
        <v/>
      </c>
      <c r="AF1581" s="21" t="str">
        <f t="shared" si="321"/>
        <v xml:space="preserve"> 4</v>
      </c>
      <c r="AG1581" s="20" t="e">
        <f t="shared" si="310"/>
        <v>#N/A</v>
      </c>
      <c r="AH1581" s="20"/>
      <c r="AI1581" s="15" t="str">
        <f t="shared" si="317"/>
        <v xml:space="preserve"> 4</v>
      </c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 t="s">
        <v>36</v>
      </c>
      <c r="BK1581" s="9" t="s">
        <v>42</v>
      </c>
      <c r="BL1581" s="9" t="str">
        <f t="shared" si="318"/>
        <v xml:space="preserve"> 4</v>
      </c>
      <c r="BM1581" s="9">
        <v>0.03</v>
      </c>
      <c r="BN1581" s="15">
        <f t="shared" si="312"/>
        <v>33.333333333333336</v>
      </c>
      <c r="BO1581" s="9">
        <v>0</v>
      </c>
      <c r="BP1581" s="9">
        <v>0</v>
      </c>
      <c r="BQ1581" s="9">
        <v>160</v>
      </c>
      <c r="BR1581" s="9">
        <f t="shared" si="315"/>
        <v>40</v>
      </c>
      <c r="BS1581" s="9">
        <v>460</v>
      </c>
      <c r="BT1581" s="9" t="s">
        <v>43</v>
      </c>
      <c r="BU1581" s="9">
        <v>2.5409999999999999</v>
      </c>
      <c r="BV1581" s="9"/>
      <c r="BW1581" s="9"/>
      <c r="BX1581" s="9"/>
      <c r="BY1581" s="9"/>
      <c r="BZ1581" s="9"/>
      <c r="CA1581" s="9"/>
      <c r="CB1581" s="9">
        <v>15.74</v>
      </c>
      <c r="CC1581" s="9">
        <v>3.93</v>
      </c>
      <c r="CD1581" s="9"/>
      <c r="CE1581" s="9"/>
      <c r="CF1581" s="9"/>
      <c r="CG1581" s="9"/>
      <c r="CH1581" s="9"/>
      <c r="CI1581" s="9" t="s">
        <v>70</v>
      </c>
      <c r="CJ1581" s="15"/>
      <c r="CK1581" s="9"/>
      <c r="CL1581" s="9"/>
      <c r="CM1581" s="9"/>
      <c r="CN1581" s="9"/>
      <c r="CO1581" s="9"/>
      <c r="CP1581" s="9"/>
      <c r="CQ1581" s="9"/>
      <c r="CR1581" s="9"/>
      <c r="CS1581" s="9"/>
      <c r="CT1581" s="9"/>
      <c r="CU1581" s="9"/>
      <c r="CV1581" s="9"/>
      <c r="CW1581" s="9"/>
      <c r="CX1581" s="9"/>
      <c r="CY1581" s="9"/>
      <c r="CZ1581" s="9"/>
      <c r="DA1581" s="9"/>
      <c r="DB1581" s="9"/>
      <c r="DC1581" s="9"/>
    </row>
    <row r="1582" spans="1:107" ht="18.649999999999999" customHeight="1">
      <c r="A1582" s="9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10"/>
      <c r="N1582" s="9"/>
      <c r="O1582" s="9"/>
      <c r="P1582" s="9"/>
      <c r="Q1582" s="9"/>
      <c r="R1582" s="9"/>
      <c r="S1582" s="9">
        <v>44</v>
      </c>
      <c r="T1582" s="9">
        <f t="shared" si="313"/>
        <v>4.4000000000000003E-3</v>
      </c>
      <c r="U1582" s="9">
        <v>92</v>
      </c>
      <c r="V1582" s="9">
        <f t="shared" si="323"/>
        <v>9.1999999999999998E-2</v>
      </c>
      <c r="W1582" s="9">
        <v>2.7</v>
      </c>
      <c r="X1582" s="9">
        <v>2700</v>
      </c>
      <c r="Y1582" s="9" t="s">
        <v>39</v>
      </c>
      <c r="Z1582" s="9" t="s">
        <v>30</v>
      </c>
      <c r="AA1582" s="11">
        <v>42.75</v>
      </c>
      <c r="AB1582" s="11" t="str">
        <f t="shared" ca="1" si="320"/>
        <v>non</v>
      </c>
      <c r="AC1582" s="12">
        <f t="shared" ca="1" si="311"/>
        <v>49.794999999999995</v>
      </c>
      <c r="AD1582" s="12" t="s">
        <v>36</v>
      </c>
      <c r="AE1582" s="27" t="str">
        <f t="shared" si="314"/>
        <v/>
      </c>
      <c r="AF1582" s="21" t="str">
        <f t="shared" si="321"/>
        <v xml:space="preserve"> 4</v>
      </c>
      <c r="AG1582" s="20" t="e">
        <f t="shared" si="310"/>
        <v>#N/A</v>
      </c>
      <c r="AH1582" s="20"/>
      <c r="AI1582" s="15" t="str">
        <f t="shared" si="317"/>
        <v xml:space="preserve"> 4</v>
      </c>
      <c r="AJ1582" s="9"/>
      <c r="AK1582" s="9"/>
      <c r="AL1582" s="9"/>
      <c r="AM1582" s="9"/>
      <c r="AN1582" s="9"/>
      <c r="AO1582" s="9"/>
      <c r="AP1582" s="9"/>
      <c r="AQ1582" s="9"/>
      <c r="AR1582" s="9"/>
      <c r="AS1582" s="9"/>
      <c r="AT1582" s="9"/>
      <c r="AU1582" s="9"/>
      <c r="AV1582" s="9"/>
      <c r="AW1582" s="9"/>
      <c r="AX1582" s="9"/>
      <c r="AY1582" s="9"/>
      <c r="AZ1582" s="9"/>
      <c r="BA1582" s="9"/>
      <c r="BB1582" s="9"/>
      <c r="BC1582" s="9"/>
      <c r="BD1582" s="9"/>
      <c r="BE1582" s="9"/>
      <c r="BF1582" s="9"/>
      <c r="BG1582" s="9"/>
      <c r="BH1582" s="9"/>
      <c r="BI1582" s="9"/>
      <c r="BJ1582" s="9" t="s">
        <v>36</v>
      </c>
      <c r="BK1582" s="9" t="s">
        <v>42</v>
      </c>
      <c r="BL1582" s="9" t="str">
        <f t="shared" si="318"/>
        <v xml:space="preserve"> 4</v>
      </c>
      <c r="BM1582" s="9">
        <v>0.03</v>
      </c>
      <c r="BN1582" s="15">
        <f t="shared" si="312"/>
        <v>33.333333333333336</v>
      </c>
      <c r="BO1582" s="9">
        <v>0</v>
      </c>
      <c r="BP1582" s="9">
        <v>0</v>
      </c>
      <c r="BQ1582" s="9">
        <v>160</v>
      </c>
      <c r="BR1582" s="9">
        <f t="shared" si="315"/>
        <v>40</v>
      </c>
      <c r="BS1582" s="9">
        <v>460</v>
      </c>
      <c r="BT1582" s="9" t="s">
        <v>43</v>
      </c>
      <c r="BU1582" s="9">
        <v>3.3519999999999999</v>
      </c>
      <c r="BV1582" s="9"/>
      <c r="BW1582" s="9"/>
      <c r="BX1582" s="9"/>
      <c r="BY1582" s="9"/>
      <c r="BZ1582" s="9"/>
      <c r="CA1582" s="9"/>
      <c r="CB1582" s="9">
        <v>20.11</v>
      </c>
      <c r="CC1582" s="9">
        <v>5.03</v>
      </c>
      <c r="CD1582" s="9"/>
      <c r="CE1582" s="9"/>
      <c r="CF1582" s="9"/>
      <c r="CG1582" s="9"/>
      <c r="CH1582" s="9"/>
      <c r="CI1582" s="9" t="s">
        <v>70</v>
      </c>
      <c r="CJ1582" s="15"/>
      <c r="CK1582" s="9"/>
      <c r="CL1582" s="9"/>
      <c r="CM1582" s="9"/>
      <c r="CN1582" s="9"/>
      <c r="CO1582" s="9"/>
      <c r="CP1582" s="9"/>
      <c r="CQ1582" s="9"/>
      <c r="CR1582" s="9"/>
      <c r="CS1582" s="9"/>
      <c r="CT1582" s="9"/>
      <c r="CU1582" s="9"/>
      <c r="CV1582" s="9"/>
      <c r="CW1582" s="9"/>
      <c r="CX1582" s="9"/>
      <c r="CY1582" s="9"/>
      <c r="CZ1582" s="9"/>
      <c r="DA1582" s="9"/>
      <c r="DB1582" s="9"/>
      <c r="DC1582" s="9"/>
    </row>
    <row r="1583" spans="1:107" ht="18.649999999999999" customHeight="1">
      <c r="A1583" s="9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10"/>
      <c r="N1583" s="9"/>
      <c r="O1583" s="9"/>
      <c r="P1583" s="9"/>
      <c r="Q1583" s="9"/>
      <c r="R1583" s="9"/>
      <c r="S1583" s="9">
        <v>21</v>
      </c>
      <c r="T1583" s="9">
        <f t="shared" si="313"/>
        <v>2.1000000000000003E-3</v>
      </c>
      <c r="U1583" s="9">
        <v>220</v>
      </c>
      <c r="V1583" s="9">
        <f t="shared" si="323"/>
        <v>0.22</v>
      </c>
      <c r="W1583" s="9">
        <v>2.7</v>
      </c>
      <c r="X1583" s="9">
        <v>2700</v>
      </c>
      <c r="Y1583" s="9" t="s">
        <v>39</v>
      </c>
      <c r="Z1583" s="9" t="s">
        <v>30</v>
      </c>
      <c r="AA1583" s="11">
        <v>47.75</v>
      </c>
      <c r="AB1583" s="11" t="str">
        <f t="shared" ca="1" si="320"/>
        <v>non</v>
      </c>
      <c r="AC1583" s="12">
        <f t="shared" ca="1" si="311"/>
        <v>49.794999999999995</v>
      </c>
      <c r="AD1583" s="12" t="s">
        <v>36</v>
      </c>
      <c r="AE1583" s="27" t="str">
        <f t="shared" si="314"/>
        <v/>
      </c>
      <c r="AF1583" s="21" t="str">
        <f t="shared" si="321"/>
        <v xml:space="preserve"> 4</v>
      </c>
      <c r="AG1583" s="20" t="e">
        <f t="shared" si="310"/>
        <v>#N/A</v>
      </c>
      <c r="AH1583" s="20"/>
      <c r="AI1583" s="15" t="str">
        <f t="shared" si="317"/>
        <v xml:space="preserve"> 4</v>
      </c>
      <c r="AJ1583" s="9"/>
      <c r="AK1583" s="9"/>
      <c r="AL1583" s="9"/>
      <c r="AM1583" s="9"/>
      <c r="AN1583" s="9"/>
      <c r="AO1583" s="9"/>
      <c r="AP1583" s="9"/>
      <c r="AQ1583" s="9"/>
      <c r="AR1583" s="9"/>
      <c r="AS1583" s="9"/>
      <c r="AT1583" s="9"/>
      <c r="AU1583" s="9"/>
      <c r="AV1583" s="9"/>
      <c r="AW1583" s="9"/>
      <c r="AX1583" s="9"/>
      <c r="AY1583" s="9"/>
      <c r="AZ1583" s="9"/>
      <c r="BA1583" s="9"/>
      <c r="BB1583" s="9"/>
      <c r="BC1583" s="9"/>
      <c r="BD1583" s="9"/>
      <c r="BE1583" s="9"/>
      <c r="BF1583" s="9"/>
      <c r="BG1583" s="9"/>
      <c r="BH1583" s="9"/>
      <c r="BI1583" s="9"/>
      <c r="BJ1583" s="9" t="s">
        <v>36</v>
      </c>
      <c r="BK1583" s="9" t="s">
        <v>42</v>
      </c>
      <c r="BL1583" s="9" t="str">
        <f t="shared" si="318"/>
        <v xml:space="preserve"> 4</v>
      </c>
      <c r="BM1583" s="9">
        <v>0.03</v>
      </c>
      <c r="BN1583" s="15">
        <f t="shared" si="312"/>
        <v>33.333333333333336</v>
      </c>
      <c r="BO1583" s="9">
        <v>1</v>
      </c>
      <c r="BP1583" s="9">
        <v>4</v>
      </c>
      <c r="BQ1583" s="9">
        <v>120</v>
      </c>
      <c r="BR1583" s="9">
        <f t="shared" si="315"/>
        <v>30</v>
      </c>
      <c r="BS1583" s="9">
        <v>460</v>
      </c>
      <c r="BT1583" s="9" t="s">
        <v>32</v>
      </c>
      <c r="BU1583" s="9"/>
      <c r="BV1583" s="9">
        <v>84</v>
      </c>
      <c r="BW1583" s="9">
        <v>220</v>
      </c>
      <c r="BX1583" s="9">
        <v>2700</v>
      </c>
      <c r="BY1583" s="9">
        <v>5</v>
      </c>
      <c r="BZ1583" s="9">
        <v>6</v>
      </c>
      <c r="CA1583" s="9">
        <v>1</v>
      </c>
      <c r="CB1583" s="9">
        <v>22.95</v>
      </c>
      <c r="CC1583" s="9">
        <v>5.74</v>
      </c>
      <c r="CD1583" s="9">
        <v>504</v>
      </c>
      <c r="CE1583" s="9">
        <f t="shared" ref="CE1583:CE1584" si="324">CD1583+150</f>
        <v>654</v>
      </c>
      <c r="CF1583" s="9">
        <v>1100</v>
      </c>
      <c r="CG1583" s="9">
        <v>2700</v>
      </c>
      <c r="CH1583" s="9">
        <v>688.56</v>
      </c>
      <c r="CI1583" s="9" t="s">
        <v>33</v>
      </c>
      <c r="CJ1583" s="15">
        <f t="shared" si="316"/>
        <v>3.5932721712538225</v>
      </c>
      <c r="CK1583" s="9"/>
      <c r="CL1583" s="9"/>
      <c r="CM1583" s="9"/>
      <c r="CN1583" s="9"/>
      <c r="CO1583" s="9"/>
      <c r="CP1583" s="9"/>
      <c r="CQ1583" s="9"/>
      <c r="CR1583" s="9"/>
      <c r="CS1583" s="9"/>
      <c r="CT1583" s="9"/>
      <c r="CU1583" s="9"/>
      <c r="CV1583" s="9"/>
      <c r="CW1583" s="9"/>
      <c r="CX1583" s="9"/>
      <c r="CY1583" s="9"/>
      <c r="CZ1583" s="9"/>
      <c r="DA1583" s="9"/>
      <c r="DB1583" s="9"/>
      <c r="DC1583" s="9"/>
    </row>
    <row r="1584" spans="1:107" ht="18.649999999999999" customHeight="1">
      <c r="A1584" s="9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10"/>
      <c r="N1584" s="9"/>
      <c r="O1584" s="9"/>
      <c r="P1584" s="9"/>
      <c r="Q1584" s="9"/>
      <c r="R1584" s="9"/>
      <c r="S1584" s="9">
        <v>21</v>
      </c>
      <c r="T1584" s="9">
        <f t="shared" si="313"/>
        <v>2.1000000000000003E-3</v>
      </c>
      <c r="U1584" s="9">
        <v>220</v>
      </c>
      <c r="V1584" s="9">
        <f t="shared" si="323"/>
        <v>0.22</v>
      </c>
      <c r="W1584" s="9">
        <v>2.7</v>
      </c>
      <c r="X1584" s="9">
        <v>2700</v>
      </c>
      <c r="Y1584" s="9" t="s">
        <v>39</v>
      </c>
      <c r="Z1584" s="9" t="s">
        <v>30</v>
      </c>
      <c r="AA1584" s="11">
        <v>51.45</v>
      </c>
      <c r="AB1584" s="11" t="str">
        <f t="shared" ca="1" si="320"/>
        <v>non</v>
      </c>
      <c r="AC1584" s="12">
        <f t="shared" ca="1" si="311"/>
        <v>49.794999999999995</v>
      </c>
      <c r="AD1584" s="12" t="s">
        <v>36</v>
      </c>
      <c r="AE1584" s="27" t="str">
        <f t="shared" si="314"/>
        <v/>
      </c>
      <c r="AF1584" s="21" t="str">
        <f t="shared" si="321"/>
        <v xml:space="preserve"> 4</v>
      </c>
      <c r="AG1584" s="20" t="e">
        <f t="shared" si="310"/>
        <v>#N/A</v>
      </c>
      <c r="AH1584" s="20"/>
      <c r="AI1584" s="15" t="str">
        <f t="shared" si="317"/>
        <v xml:space="preserve"> 4</v>
      </c>
      <c r="AJ1584" s="9"/>
      <c r="AK1584" s="9"/>
      <c r="AL1584" s="9"/>
      <c r="AM1584" s="9"/>
      <c r="AN1584" s="9"/>
      <c r="AO1584" s="9"/>
      <c r="AP1584" s="9"/>
      <c r="AQ1584" s="9"/>
      <c r="AR1584" s="9"/>
      <c r="AS1584" s="9"/>
      <c r="AT1584" s="9"/>
      <c r="AU1584" s="9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9"/>
      <c r="BG1584" s="9"/>
      <c r="BH1584" s="9"/>
      <c r="BI1584" s="9"/>
      <c r="BJ1584" s="9" t="s">
        <v>36</v>
      </c>
      <c r="BK1584" s="9" t="s">
        <v>42</v>
      </c>
      <c r="BL1584" s="9" t="str">
        <f t="shared" si="318"/>
        <v xml:space="preserve"> 4</v>
      </c>
      <c r="BM1584" s="9">
        <v>0.03</v>
      </c>
      <c r="BN1584" s="15">
        <f t="shared" si="312"/>
        <v>33.333333333333336</v>
      </c>
      <c r="BO1584" s="9">
        <v>1</v>
      </c>
      <c r="BP1584" s="9">
        <v>4</v>
      </c>
      <c r="BQ1584" s="9">
        <v>120</v>
      </c>
      <c r="BR1584" s="9">
        <f t="shared" si="315"/>
        <v>30</v>
      </c>
      <c r="BS1584" s="9">
        <v>460</v>
      </c>
      <c r="BT1584" s="9" t="s">
        <v>32</v>
      </c>
      <c r="BU1584" s="9"/>
      <c r="BV1584" s="9">
        <v>84</v>
      </c>
      <c r="BW1584" s="9">
        <v>220</v>
      </c>
      <c r="BX1584" s="9">
        <v>2700</v>
      </c>
      <c r="BY1584" s="9">
        <v>5</v>
      </c>
      <c r="BZ1584" s="9">
        <v>6</v>
      </c>
      <c r="CA1584" s="9">
        <v>1</v>
      </c>
      <c r="CB1584" s="9">
        <v>22.95</v>
      </c>
      <c r="CC1584" s="9">
        <v>5.74</v>
      </c>
      <c r="CD1584" s="9">
        <v>504</v>
      </c>
      <c r="CE1584" s="9">
        <f t="shared" si="324"/>
        <v>654</v>
      </c>
      <c r="CF1584" s="9">
        <v>1100</v>
      </c>
      <c r="CG1584" s="9">
        <v>2700</v>
      </c>
      <c r="CH1584" s="9">
        <v>688.56</v>
      </c>
      <c r="CI1584" s="9" t="s">
        <v>33</v>
      </c>
      <c r="CJ1584" s="15">
        <f t="shared" si="316"/>
        <v>3.5932721712538225</v>
      </c>
      <c r="CK1584" s="9"/>
      <c r="CL1584" s="9"/>
      <c r="CM1584" s="9"/>
      <c r="CN1584" s="9"/>
      <c r="CO1584" s="9"/>
      <c r="CP1584" s="9"/>
      <c r="CQ1584" s="9"/>
      <c r="CR1584" s="9"/>
      <c r="CS1584" s="9"/>
      <c r="CT1584" s="9"/>
      <c r="CU1584" s="9"/>
      <c r="CV1584" s="9"/>
      <c r="CW1584" s="9"/>
      <c r="CX1584" s="9"/>
      <c r="CY1584" s="9"/>
      <c r="CZ1584" s="9"/>
      <c r="DA1584" s="9"/>
      <c r="DB1584" s="9"/>
      <c r="DC1584" s="9"/>
    </row>
    <row r="1585" spans="1:107" ht="18.649999999999999" customHeight="1">
      <c r="A1585" s="9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10"/>
      <c r="N1585" s="9"/>
      <c r="O1585" s="9"/>
      <c r="P1585" s="9"/>
      <c r="Q1585" s="9"/>
      <c r="R1585" s="9"/>
      <c r="S1585" s="9">
        <v>44</v>
      </c>
      <c r="T1585" s="9">
        <f t="shared" si="313"/>
        <v>4.4000000000000003E-3</v>
      </c>
      <c r="U1585" s="9">
        <v>92</v>
      </c>
      <c r="V1585" s="9">
        <f t="shared" si="323"/>
        <v>9.1999999999999998E-2</v>
      </c>
      <c r="W1585" s="9">
        <v>2.7</v>
      </c>
      <c r="X1585" s="9">
        <v>2700</v>
      </c>
      <c r="Y1585" s="9" t="s">
        <v>39</v>
      </c>
      <c r="Z1585" s="9" t="s">
        <v>30</v>
      </c>
      <c r="AA1585" s="11">
        <v>44.35</v>
      </c>
      <c r="AB1585" s="11" t="s">
        <v>59</v>
      </c>
      <c r="AC1585" s="12" t="str">
        <f t="shared" si="311"/>
        <v/>
      </c>
      <c r="AD1585" s="12" t="s">
        <v>36</v>
      </c>
      <c r="AE1585" s="27" t="str">
        <f t="shared" si="314"/>
        <v/>
      </c>
      <c r="AF1585" s="21" t="str">
        <f t="shared" si="321"/>
        <v xml:space="preserve"> 4</v>
      </c>
      <c r="AG1585" s="20" t="e">
        <f t="shared" si="310"/>
        <v>#N/A</v>
      </c>
      <c r="AH1585" s="20"/>
      <c r="AI1585" s="15" t="str">
        <f t="shared" si="317"/>
        <v xml:space="preserve"> 4</v>
      </c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 t="s">
        <v>36</v>
      </c>
      <c r="BK1585" s="9" t="s">
        <v>42</v>
      </c>
      <c r="BL1585" s="9" t="str">
        <f t="shared" si="318"/>
        <v xml:space="preserve"> 4</v>
      </c>
      <c r="BM1585" s="9">
        <v>0.03</v>
      </c>
      <c r="BN1585" s="15">
        <f t="shared" si="312"/>
        <v>33.333333333333336</v>
      </c>
      <c r="BO1585" s="9">
        <v>0</v>
      </c>
      <c r="BP1585" s="9">
        <v>0</v>
      </c>
      <c r="BQ1585" s="9">
        <v>160</v>
      </c>
      <c r="BR1585" s="9">
        <f t="shared" si="315"/>
        <v>40</v>
      </c>
      <c r="BS1585" s="9">
        <v>460</v>
      </c>
      <c r="BT1585" s="9" t="s">
        <v>43</v>
      </c>
      <c r="BU1585" s="9">
        <v>3.3519999999999999</v>
      </c>
      <c r="BV1585" s="9"/>
      <c r="BW1585" s="9"/>
      <c r="BX1585" s="9"/>
      <c r="BY1585" s="9"/>
      <c r="BZ1585" s="9"/>
      <c r="CA1585" s="9"/>
      <c r="CB1585" s="9">
        <v>20.11</v>
      </c>
      <c r="CC1585" s="9">
        <v>5.03</v>
      </c>
      <c r="CD1585" s="9"/>
      <c r="CE1585" s="9"/>
      <c r="CF1585" s="9"/>
      <c r="CG1585" s="9"/>
      <c r="CH1585" s="9"/>
      <c r="CI1585" s="9" t="s">
        <v>70</v>
      </c>
      <c r="CJ1585" s="15"/>
      <c r="CK1585" s="9"/>
      <c r="CL1585" s="9"/>
      <c r="CM1585" s="9"/>
      <c r="CN1585" s="9"/>
      <c r="CO1585" s="9"/>
      <c r="CP1585" s="9"/>
      <c r="CQ1585" s="9"/>
      <c r="CR1585" s="9"/>
      <c r="CS1585" s="9"/>
      <c r="CT1585" s="9"/>
      <c r="CU1585" s="9"/>
      <c r="CV1585" s="9"/>
      <c r="CW1585" s="9"/>
      <c r="CX1585" s="9"/>
      <c r="CY1585" s="9"/>
      <c r="CZ1585" s="9"/>
      <c r="DA1585" s="9"/>
      <c r="DB1585" s="9"/>
      <c r="DC1585" s="9"/>
    </row>
    <row r="1586" spans="1:107" ht="18.649999999999999" customHeight="1">
      <c r="A1586" s="9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10"/>
      <c r="N1586" s="9"/>
      <c r="O1586" s="9"/>
      <c r="P1586" s="9"/>
      <c r="Q1586" s="9"/>
      <c r="R1586" s="9"/>
      <c r="S1586" s="9">
        <v>44</v>
      </c>
      <c r="T1586" s="9">
        <f t="shared" si="313"/>
        <v>4.4000000000000003E-3</v>
      </c>
      <c r="U1586" s="9">
        <v>72</v>
      </c>
      <c r="V1586" s="9">
        <f t="shared" si="323"/>
        <v>7.2000000000000008E-2</v>
      </c>
      <c r="W1586" s="9">
        <v>2.7</v>
      </c>
      <c r="X1586" s="9">
        <v>2700</v>
      </c>
      <c r="Y1586" s="9" t="s">
        <v>39</v>
      </c>
      <c r="Z1586" s="9" t="s">
        <v>30</v>
      </c>
      <c r="AA1586" s="11">
        <v>32.35</v>
      </c>
      <c r="AB1586" s="11" t="s">
        <v>59</v>
      </c>
      <c r="AC1586" s="12" t="str">
        <f t="shared" si="311"/>
        <v/>
      </c>
      <c r="AD1586" s="12" t="s">
        <v>36</v>
      </c>
      <c r="AE1586" s="27" t="str">
        <f t="shared" si="314"/>
        <v/>
      </c>
      <c r="AF1586" s="21" t="str">
        <f t="shared" si="321"/>
        <v xml:space="preserve"> 4</v>
      </c>
      <c r="AG1586" s="20" t="e">
        <f t="shared" si="310"/>
        <v>#N/A</v>
      </c>
      <c r="AH1586" s="20"/>
      <c r="AI1586" s="15" t="str">
        <f t="shared" si="317"/>
        <v xml:space="preserve"> 4</v>
      </c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9"/>
      <c r="AW1586" s="9"/>
      <c r="AX1586" s="9"/>
      <c r="AY1586" s="9"/>
      <c r="AZ1586" s="9"/>
      <c r="BA1586" s="9"/>
      <c r="BB1586" s="9"/>
      <c r="BC1586" s="9"/>
      <c r="BD1586" s="9"/>
      <c r="BE1586" s="9"/>
      <c r="BF1586" s="9"/>
      <c r="BG1586" s="9"/>
      <c r="BH1586" s="9"/>
      <c r="BI1586" s="9"/>
      <c r="BJ1586" s="9" t="s">
        <v>36</v>
      </c>
      <c r="BK1586" s="9" t="s">
        <v>42</v>
      </c>
      <c r="BL1586" s="9" t="str">
        <f t="shared" si="318"/>
        <v xml:space="preserve"> 4</v>
      </c>
      <c r="BM1586" s="9">
        <v>0.03</v>
      </c>
      <c r="BN1586" s="15">
        <f t="shared" si="312"/>
        <v>33.333333333333336</v>
      </c>
      <c r="BO1586" s="9">
        <v>0</v>
      </c>
      <c r="BP1586" s="9">
        <v>0</v>
      </c>
      <c r="BQ1586" s="9">
        <v>160</v>
      </c>
      <c r="BR1586" s="9">
        <f t="shared" si="315"/>
        <v>40</v>
      </c>
      <c r="BS1586" s="9">
        <v>460</v>
      </c>
      <c r="BT1586" s="9" t="s">
        <v>43</v>
      </c>
      <c r="BU1586" s="9">
        <v>2.5409999999999999</v>
      </c>
      <c r="BV1586" s="9"/>
      <c r="BW1586" s="9"/>
      <c r="BX1586" s="9"/>
      <c r="BY1586" s="9"/>
      <c r="BZ1586" s="9"/>
      <c r="CA1586" s="9"/>
      <c r="CB1586" s="9">
        <v>15.74</v>
      </c>
      <c r="CC1586" s="9">
        <v>3.93</v>
      </c>
      <c r="CD1586" s="9"/>
      <c r="CE1586" s="9"/>
      <c r="CF1586" s="9"/>
      <c r="CG1586" s="9"/>
      <c r="CH1586" s="9"/>
      <c r="CI1586" s="9" t="s">
        <v>70</v>
      </c>
      <c r="CJ1586" s="15"/>
      <c r="CK1586" s="9"/>
      <c r="CL1586" s="9"/>
      <c r="CM1586" s="9"/>
      <c r="CN1586" s="9"/>
      <c r="CO1586" s="9"/>
      <c r="CP1586" s="9"/>
      <c r="CQ1586" s="9"/>
      <c r="CR1586" s="9"/>
      <c r="CS1586" s="9"/>
      <c r="CT1586" s="9"/>
      <c r="CU1586" s="9"/>
      <c r="CV1586" s="9"/>
      <c r="CW1586" s="9"/>
      <c r="CX1586" s="9"/>
      <c r="CY1586" s="9"/>
      <c r="CZ1586" s="9"/>
      <c r="DA1586" s="9"/>
      <c r="DB1586" s="9"/>
      <c r="DC1586" s="9"/>
    </row>
    <row r="1587" spans="1:107" ht="18.649999999999999" customHeight="1">
      <c r="A1587" s="9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10"/>
      <c r="N1587" s="9"/>
      <c r="O1587" s="9"/>
      <c r="P1587" s="9"/>
      <c r="Q1587" s="9"/>
      <c r="R1587" s="9"/>
      <c r="S1587" s="9">
        <v>21</v>
      </c>
      <c r="T1587" s="9">
        <f t="shared" si="313"/>
        <v>2.1000000000000003E-3</v>
      </c>
      <c r="U1587" s="9">
        <v>220</v>
      </c>
      <c r="V1587" s="9">
        <f t="shared" si="323"/>
        <v>0.22</v>
      </c>
      <c r="W1587" s="9">
        <v>2.7</v>
      </c>
      <c r="X1587" s="9">
        <v>2700</v>
      </c>
      <c r="Y1587" s="9" t="s">
        <v>39</v>
      </c>
      <c r="Z1587" s="9" t="s">
        <v>30</v>
      </c>
      <c r="AA1587" s="11">
        <v>51.3</v>
      </c>
      <c r="AB1587" s="11" t="s">
        <v>59</v>
      </c>
      <c r="AC1587" s="12" t="str">
        <f t="shared" si="311"/>
        <v/>
      </c>
      <c r="AD1587" s="12" t="s">
        <v>36</v>
      </c>
      <c r="AE1587" s="27" t="str">
        <f t="shared" si="314"/>
        <v/>
      </c>
      <c r="AF1587" s="21" t="str">
        <f t="shared" si="321"/>
        <v xml:space="preserve"> 4</v>
      </c>
      <c r="AG1587" s="20" t="e">
        <f t="shared" si="310"/>
        <v>#N/A</v>
      </c>
      <c r="AH1587" s="20"/>
      <c r="AI1587" s="15" t="str">
        <f t="shared" si="317"/>
        <v xml:space="preserve"> 4</v>
      </c>
      <c r="AJ1587" s="9"/>
      <c r="AK1587" s="9"/>
      <c r="AL1587" s="9"/>
      <c r="AM1587" s="9"/>
      <c r="AN1587" s="9"/>
      <c r="AO1587" s="9"/>
      <c r="AP1587" s="9"/>
      <c r="AQ1587" s="9"/>
      <c r="AR1587" s="9"/>
      <c r="AS1587" s="9"/>
      <c r="AT1587" s="9"/>
      <c r="AU1587" s="9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9"/>
      <c r="BG1587" s="9"/>
      <c r="BH1587" s="9"/>
      <c r="BI1587" s="9"/>
      <c r="BJ1587" s="9" t="s">
        <v>36</v>
      </c>
      <c r="BK1587" s="9" t="s">
        <v>42</v>
      </c>
      <c r="BL1587" s="9" t="str">
        <f t="shared" si="318"/>
        <v xml:space="preserve"> 4</v>
      </c>
      <c r="BM1587" s="9">
        <v>0.03</v>
      </c>
      <c r="BN1587" s="15">
        <f t="shared" si="312"/>
        <v>33.333333333333336</v>
      </c>
      <c r="BO1587" s="9">
        <v>1</v>
      </c>
      <c r="BP1587" s="9">
        <v>4</v>
      </c>
      <c r="BQ1587" s="9">
        <v>40</v>
      </c>
      <c r="BR1587" s="9">
        <f t="shared" si="315"/>
        <v>10</v>
      </c>
      <c r="BS1587" s="9">
        <v>460</v>
      </c>
      <c r="BT1587" s="9" t="s">
        <v>32</v>
      </c>
      <c r="BU1587" s="9"/>
      <c r="BV1587" s="9">
        <v>84</v>
      </c>
      <c r="BW1587" s="9">
        <v>220</v>
      </c>
      <c r="BX1587" s="9">
        <v>2700</v>
      </c>
      <c r="BY1587" s="9">
        <v>5</v>
      </c>
      <c r="BZ1587" s="9">
        <v>2</v>
      </c>
      <c r="CA1587" s="9">
        <v>1</v>
      </c>
      <c r="CB1587" s="9">
        <v>22.95</v>
      </c>
      <c r="CC1587" s="9">
        <v>5.74</v>
      </c>
      <c r="CD1587" s="9">
        <v>168</v>
      </c>
      <c r="CE1587" s="9">
        <f t="shared" ref="CE1587:CE1607" si="325">CD1587+150</f>
        <v>318</v>
      </c>
      <c r="CF1587" s="9">
        <v>1100</v>
      </c>
      <c r="CG1587" s="9">
        <v>2700</v>
      </c>
      <c r="CH1587" s="9">
        <v>229.52</v>
      </c>
      <c r="CI1587" s="9" t="s">
        <v>33</v>
      </c>
      <c r="CJ1587" s="15">
        <f t="shared" si="316"/>
        <v>7.3899371069182394</v>
      </c>
      <c r="CK1587" s="9"/>
      <c r="CL1587" s="9"/>
      <c r="CM1587" s="9"/>
      <c r="CN1587" s="9"/>
      <c r="CO1587" s="9"/>
      <c r="CP1587" s="9"/>
      <c r="CQ1587" s="9"/>
      <c r="CR1587" s="9"/>
      <c r="CS1587" s="9"/>
      <c r="CT1587" s="9"/>
      <c r="CU1587" s="9"/>
      <c r="CV1587" s="9"/>
      <c r="CW1587" s="9"/>
      <c r="CX1587" s="9"/>
      <c r="CY1587" s="9"/>
      <c r="CZ1587" s="9"/>
      <c r="DA1587" s="9"/>
      <c r="DB1587" s="9"/>
      <c r="DC1587" s="9"/>
    </row>
    <row r="1588" spans="1:107" ht="18.649999999999999" customHeight="1">
      <c r="A1588" s="9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10"/>
      <c r="N1588" s="9"/>
      <c r="O1588" s="9"/>
      <c r="P1588" s="9"/>
      <c r="Q1588" s="9"/>
      <c r="R1588" s="9"/>
      <c r="S1588" s="9">
        <v>21</v>
      </c>
      <c r="T1588" s="9">
        <f t="shared" si="313"/>
        <v>2.1000000000000003E-3</v>
      </c>
      <c r="U1588" s="9">
        <v>220</v>
      </c>
      <c r="V1588" s="9">
        <f t="shared" si="323"/>
        <v>0.22</v>
      </c>
      <c r="W1588" s="9">
        <v>2.7</v>
      </c>
      <c r="X1588" s="9">
        <v>2700</v>
      </c>
      <c r="Y1588" s="9" t="s">
        <v>39</v>
      </c>
      <c r="Z1588" s="9" t="s">
        <v>30</v>
      </c>
      <c r="AA1588" s="11">
        <v>51.3</v>
      </c>
      <c r="AB1588" s="11" t="s">
        <v>59</v>
      </c>
      <c r="AC1588" s="12" t="str">
        <f t="shared" si="311"/>
        <v/>
      </c>
      <c r="AD1588" s="12" t="s">
        <v>36</v>
      </c>
      <c r="AE1588" s="27" t="str">
        <f t="shared" si="314"/>
        <v/>
      </c>
      <c r="AF1588" s="21" t="str">
        <f t="shared" si="321"/>
        <v xml:space="preserve"> 4</v>
      </c>
      <c r="AG1588" s="20" t="e">
        <f t="shared" si="310"/>
        <v>#N/A</v>
      </c>
      <c r="AH1588" s="20"/>
      <c r="AI1588" s="15" t="str">
        <f t="shared" si="317"/>
        <v xml:space="preserve"> 4</v>
      </c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9"/>
      <c r="BG1588" s="9"/>
      <c r="BH1588" s="9"/>
      <c r="BI1588" s="9"/>
      <c r="BJ1588" s="9" t="s">
        <v>36</v>
      </c>
      <c r="BK1588" s="9" t="s">
        <v>42</v>
      </c>
      <c r="BL1588" s="9" t="str">
        <f t="shared" si="318"/>
        <v xml:space="preserve"> 4</v>
      </c>
      <c r="BM1588" s="9">
        <v>0.03</v>
      </c>
      <c r="BN1588" s="15">
        <f t="shared" si="312"/>
        <v>33.333333333333336</v>
      </c>
      <c r="BO1588" s="9">
        <v>1</v>
      </c>
      <c r="BP1588" s="9">
        <v>4</v>
      </c>
      <c r="BQ1588" s="9">
        <v>40</v>
      </c>
      <c r="BR1588" s="9">
        <f t="shared" si="315"/>
        <v>10</v>
      </c>
      <c r="BS1588" s="9">
        <v>460</v>
      </c>
      <c r="BT1588" s="9" t="s">
        <v>32</v>
      </c>
      <c r="BU1588" s="9"/>
      <c r="BV1588" s="9">
        <v>84</v>
      </c>
      <c r="BW1588" s="9">
        <v>220</v>
      </c>
      <c r="BX1588" s="9">
        <v>2700</v>
      </c>
      <c r="BY1588" s="9">
        <v>5</v>
      </c>
      <c r="BZ1588" s="9">
        <v>2</v>
      </c>
      <c r="CA1588" s="9">
        <v>1</v>
      </c>
      <c r="CB1588" s="9">
        <v>22.95</v>
      </c>
      <c r="CC1588" s="9">
        <v>5.74</v>
      </c>
      <c r="CD1588" s="9">
        <v>168</v>
      </c>
      <c r="CE1588" s="9">
        <f t="shared" si="325"/>
        <v>318</v>
      </c>
      <c r="CF1588" s="9">
        <v>1100</v>
      </c>
      <c r="CG1588" s="9">
        <v>2700</v>
      </c>
      <c r="CH1588" s="9">
        <v>229.52</v>
      </c>
      <c r="CI1588" s="9" t="s">
        <v>33</v>
      </c>
      <c r="CJ1588" s="15">
        <f t="shared" si="316"/>
        <v>7.3899371069182394</v>
      </c>
      <c r="CK1588" s="9"/>
      <c r="CL1588" s="9"/>
      <c r="CM1588" s="9"/>
      <c r="CN1588" s="9"/>
      <c r="CO1588" s="9"/>
      <c r="CP1588" s="9"/>
      <c r="CQ1588" s="9"/>
      <c r="CR1588" s="9"/>
      <c r="CS1588" s="9"/>
      <c r="CT1588" s="9"/>
      <c r="CU1588" s="9"/>
      <c r="CV1588" s="9"/>
      <c r="CW1588" s="9"/>
      <c r="CX1588" s="9"/>
      <c r="CY1588" s="9"/>
      <c r="CZ1588" s="9"/>
      <c r="DA1588" s="9"/>
      <c r="DB1588" s="9"/>
      <c r="DC1588" s="9"/>
    </row>
    <row r="1589" spans="1:107" ht="18.649999999999999" customHeight="1">
      <c r="A1589" s="9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10"/>
      <c r="N1589" s="9"/>
      <c r="O1589" s="9"/>
      <c r="P1589" s="9"/>
      <c r="Q1589" s="9"/>
      <c r="R1589" s="9"/>
      <c r="S1589" s="9">
        <v>21</v>
      </c>
      <c r="T1589" s="9">
        <f t="shared" si="313"/>
        <v>2.1000000000000003E-3</v>
      </c>
      <c r="U1589" s="9">
        <v>220</v>
      </c>
      <c r="V1589" s="9">
        <f t="shared" si="323"/>
        <v>0.22</v>
      </c>
      <c r="W1589" s="9">
        <v>2.7</v>
      </c>
      <c r="X1589" s="9">
        <v>2700</v>
      </c>
      <c r="Y1589" s="9" t="s">
        <v>39</v>
      </c>
      <c r="Z1589" s="9" t="s">
        <v>30</v>
      </c>
      <c r="AA1589" s="11">
        <v>51.3</v>
      </c>
      <c r="AB1589" s="11" t="s">
        <v>59</v>
      </c>
      <c r="AC1589" s="12" t="str">
        <f t="shared" si="311"/>
        <v/>
      </c>
      <c r="AD1589" s="12" t="s">
        <v>36</v>
      </c>
      <c r="AE1589" s="27" t="str">
        <f t="shared" si="314"/>
        <v/>
      </c>
      <c r="AF1589" s="21" t="str">
        <f t="shared" si="321"/>
        <v xml:space="preserve"> 4</v>
      </c>
      <c r="AG1589" s="20" t="e">
        <f t="shared" si="310"/>
        <v>#N/A</v>
      </c>
      <c r="AH1589" s="20"/>
      <c r="AI1589" s="15" t="str">
        <f t="shared" si="317"/>
        <v xml:space="preserve"> 4</v>
      </c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 t="s">
        <v>36</v>
      </c>
      <c r="BK1589" s="9" t="s">
        <v>42</v>
      </c>
      <c r="BL1589" s="9" t="str">
        <f t="shared" si="318"/>
        <v xml:space="preserve"> 4</v>
      </c>
      <c r="BM1589" s="9">
        <v>0.03</v>
      </c>
      <c r="BN1589" s="15">
        <f t="shared" si="312"/>
        <v>33.333333333333336</v>
      </c>
      <c r="BO1589" s="9">
        <v>1</v>
      </c>
      <c r="BP1589" s="9">
        <v>4</v>
      </c>
      <c r="BQ1589" s="9">
        <v>40</v>
      </c>
      <c r="BR1589" s="9">
        <f t="shared" si="315"/>
        <v>10</v>
      </c>
      <c r="BS1589" s="9">
        <v>460</v>
      </c>
      <c r="BT1589" s="9" t="s">
        <v>32</v>
      </c>
      <c r="BU1589" s="9"/>
      <c r="BV1589" s="9">
        <v>84</v>
      </c>
      <c r="BW1589" s="9">
        <v>220</v>
      </c>
      <c r="BX1589" s="9">
        <v>2700</v>
      </c>
      <c r="BY1589" s="9">
        <v>5</v>
      </c>
      <c r="BZ1589" s="9">
        <v>2</v>
      </c>
      <c r="CA1589" s="9">
        <v>1</v>
      </c>
      <c r="CB1589" s="9">
        <v>22.95</v>
      </c>
      <c r="CC1589" s="9">
        <v>5.74</v>
      </c>
      <c r="CD1589" s="9">
        <v>168</v>
      </c>
      <c r="CE1589" s="9">
        <f t="shared" si="325"/>
        <v>318</v>
      </c>
      <c r="CF1589" s="9">
        <v>1100</v>
      </c>
      <c r="CG1589" s="9">
        <v>2700</v>
      </c>
      <c r="CH1589" s="9">
        <v>229.52</v>
      </c>
      <c r="CI1589" s="9" t="s">
        <v>33</v>
      </c>
      <c r="CJ1589" s="15">
        <f t="shared" si="316"/>
        <v>7.3899371069182394</v>
      </c>
      <c r="CK1589" s="9"/>
      <c r="CL1589" s="9"/>
      <c r="CM1589" s="9"/>
      <c r="CN1589" s="9"/>
      <c r="CO1589" s="9"/>
      <c r="CP1589" s="9"/>
      <c r="CQ1589" s="9"/>
      <c r="CR1589" s="9"/>
      <c r="CS1589" s="9"/>
      <c r="CT1589" s="9"/>
      <c r="CU1589" s="9"/>
      <c r="CV1589" s="9"/>
      <c r="CW1589" s="9"/>
      <c r="CX1589" s="9"/>
      <c r="CY1589" s="9"/>
      <c r="CZ1589" s="9"/>
      <c r="DA1589" s="9"/>
      <c r="DB1589" s="9"/>
      <c r="DC1589" s="9"/>
    </row>
    <row r="1590" spans="1:107" ht="18.649999999999999" customHeight="1">
      <c r="A1590" s="9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10"/>
      <c r="N1590" s="9"/>
      <c r="O1590" s="9"/>
      <c r="P1590" s="9"/>
      <c r="Q1590" s="9"/>
      <c r="R1590" s="9"/>
      <c r="S1590" s="9">
        <v>21</v>
      </c>
      <c r="T1590" s="9">
        <f t="shared" si="313"/>
        <v>2.1000000000000003E-3</v>
      </c>
      <c r="U1590" s="9">
        <v>220</v>
      </c>
      <c r="V1590" s="9">
        <f t="shared" si="323"/>
        <v>0.22</v>
      </c>
      <c r="W1590" s="9">
        <v>2.7</v>
      </c>
      <c r="X1590" s="9">
        <v>2700</v>
      </c>
      <c r="Y1590" s="9" t="s">
        <v>39</v>
      </c>
      <c r="Z1590" s="9" t="s">
        <v>30</v>
      </c>
      <c r="AA1590" s="11">
        <v>51.3</v>
      </c>
      <c r="AB1590" s="11" t="s">
        <v>59</v>
      </c>
      <c r="AC1590" s="12" t="str">
        <f t="shared" si="311"/>
        <v/>
      </c>
      <c r="AD1590" s="12" t="s">
        <v>36</v>
      </c>
      <c r="AE1590" s="27" t="str">
        <f t="shared" si="314"/>
        <v/>
      </c>
      <c r="AF1590" s="21" t="str">
        <f t="shared" si="321"/>
        <v xml:space="preserve"> 4</v>
      </c>
      <c r="AG1590" s="20" t="e">
        <f t="shared" si="310"/>
        <v>#N/A</v>
      </c>
      <c r="AH1590" s="20"/>
      <c r="AI1590" s="15" t="str">
        <f t="shared" si="317"/>
        <v xml:space="preserve"> 4</v>
      </c>
      <c r="AJ1590" s="9"/>
      <c r="AK1590" s="9"/>
      <c r="AL1590" s="9"/>
      <c r="AM1590" s="9"/>
      <c r="AN1590" s="9"/>
      <c r="AO1590" s="9"/>
      <c r="AP1590" s="9"/>
      <c r="AQ1590" s="9"/>
      <c r="AR1590" s="9"/>
      <c r="AS1590" s="9"/>
      <c r="AT1590" s="9"/>
      <c r="AU1590" s="9"/>
      <c r="AV1590" s="9"/>
      <c r="AW1590" s="9"/>
      <c r="AX1590" s="9"/>
      <c r="AY1590" s="9"/>
      <c r="AZ1590" s="9"/>
      <c r="BA1590" s="9"/>
      <c r="BB1590" s="9"/>
      <c r="BC1590" s="9"/>
      <c r="BD1590" s="9"/>
      <c r="BE1590" s="9"/>
      <c r="BF1590" s="9"/>
      <c r="BG1590" s="9"/>
      <c r="BH1590" s="9"/>
      <c r="BI1590" s="9"/>
      <c r="BJ1590" s="9" t="s">
        <v>36</v>
      </c>
      <c r="BK1590" s="9" t="s">
        <v>42</v>
      </c>
      <c r="BL1590" s="9" t="str">
        <f t="shared" si="318"/>
        <v xml:space="preserve"> 4</v>
      </c>
      <c r="BM1590" s="9">
        <v>0.03</v>
      </c>
      <c r="BN1590" s="15">
        <f t="shared" si="312"/>
        <v>33.333333333333336</v>
      </c>
      <c r="BO1590" s="9">
        <v>1</v>
      </c>
      <c r="BP1590" s="9">
        <v>4</v>
      </c>
      <c r="BQ1590" s="9">
        <v>40</v>
      </c>
      <c r="BR1590" s="9">
        <f t="shared" si="315"/>
        <v>10</v>
      </c>
      <c r="BS1590" s="9">
        <v>460</v>
      </c>
      <c r="BT1590" s="9" t="s">
        <v>32</v>
      </c>
      <c r="BU1590" s="9"/>
      <c r="BV1590" s="9">
        <v>84</v>
      </c>
      <c r="BW1590" s="9">
        <v>220</v>
      </c>
      <c r="BX1590" s="9">
        <v>2700</v>
      </c>
      <c r="BY1590" s="9">
        <v>5</v>
      </c>
      <c r="BZ1590" s="9">
        <v>2</v>
      </c>
      <c r="CA1590" s="9">
        <v>1</v>
      </c>
      <c r="CB1590" s="9">
        <v>22.95</v>
      </c>
      <c r="CC1590" s="9">
        <v>5.74</v>
      </c>
      <c r="CD1590" s="9">
        <v>168</v>
      </c>
      <c r="CE1590" s="9">
        <f t="shared" si="325"/>
        <v>318</v>
      </c>
      <c r="CF1590" s="9">
        <v>1100</v>
      </c>
      <c r="CG1590" s="9">
        <v>2700</v>
      </c>
      <c r="CH1590" s="9">
        <v>229.52</v>
      </c>
      <c r="CI1590" s="9" t="s">
        <v>33</v>
      </c>
      <c r="CJ1590" s="15">
        <f t="shared" si="316"/>
        <v>7.3899371069182394</v>
      </c>
      <c r="CK1590" s="9"/>
      <c r="CL1590" s="9"/>
      <c r="CM1590" s="9"/>
      <c r="CN1590" s="9"/>
      <c r="CO1590" s="9"/>
      <c r="CP1590" s="9"/>
      <c r="CQ1590" s="9"/>
      <c r="CR1590" s="9"/>
      <c r="CS1590" s="9"/>
      <c r="CT1590" s="9"/>
      <c r="CU1590" s="9"/>
      <c r="CV1590" s="9"/>
      <c r="CW1590" s="9"/>
      <c r="CX1590" s="9"/>
      <c r="CY1590" s="9"/>
      <c r="CZ1590" s="9"/>
      <c r="DA1590" s="9"/>
      <c r="DB1590" s="9"/>
      <c r="DC1590" s="9"/>
    </row>
    <row r="1591" spans="1:107" ht="18.649999999999999" customHeight="1">
      <c r="A1591" s="9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10"/>
      <c r="N1591" s="9"/>
      <c r="O1591" s="9"/>
      <c r="P1591" s="9"/>
      <c r="Q1591" s="9"/>
      <c r="R1591" s="9"/>
      <c r="S1591" s="9">
        <v>21</v>
      </c>
      <c r="T1591" s="9">
        <f t="shared" si="313"/>
        <v>2.1000000000000003E-3</v>
      </c>
      <c r="U1591" s="9">
        <v>220</v>
      </c>
      <c r="V1591" s="9">
        <f t="shared" si="323"/>
        <v>0.22</v>
      </c>
      <c r="W1591" s="9">
        <v>2.7</v>
      </c>
      <c r="X1591" s="9">
        <v>2700</v>
      </c>
      <c r="Y1591" s="9" t="s">
        <v>39</v>
      </c>
      <c r="Z1591" s="9" t="s">
        <v>30</v>
      </c>
      <c r="AA1591" s="11">
        <v>51.3</v>
      </c>
      <c r="AB1591" s="11" t="s">
        <v>59</v>
      </c>
      <c r="AC1591" s="12" t="str">
        <f t="shared" si="311"/>
        <v/>
      </c>
      <c r="AD1591" s="12" t="s">
        <v>36</v>
      </c>
      <c r="AE1591" s="27" t="str">
        <f t="shared" si="314"/>
        <v/>
      </c>
      <c r="AF1591" s="21" t="str">
        <f t="shared" si="321"/>
        <v xml:space="preserve"> 4</v>
      </c>
      <c r="AG1591" s="20" t="e">
        <f t="shared" si="310"/>
        <v>#N/A</v>
      </c>
      <c r="AH1591" s="20"/>
      <c r="AI1591" s="15" t="str">
        <f t="shared" si="317"/>
        <v xml:space="preserve"> 4</v>
      </c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 t="s">
        <v>36</v>
      </c>
      <c r="BK1591" s="9" t="s">
        <v>42</v>
      </c>
      <c r="BL1591" s="9" t="str">
        <f t="shared" si="318"/>
        <v xml:space="preserve"> 4</v>
      </c>
      <c r="BM1591" s="9">
        <v>0.03</v>
      </c>
      <c r="BN1591" s="15">
        <f t="shared" si="312"/>
        <v>33.333333333333336</v>
      </c>
      <c r="BO1591" s="9">
        <v>1</v>
      </c>
      <c r="BP1591" s="9">
        <v>4</v>
      </c>
      <c r="BQ1591" s="9">
        <v>40</v>
      </c>
      <c r="BR1591" s="9">
        <f t="shared" si="315"/>
        <v>10</v>
      </c>
      <c r="BS1591" s="9">
        <v>460</v>
      </c>
      <c r="BT1591" s="9" t="s">
        <v>32</v>
      </c>
      <c r="BU1591" s="9"/>
      <c r="BV1591" s="9">
        <v>84</v>
      </c>
      <c r="BW1591" s="9">
        <v>220</v>
      </c>
      <c r="BX1591" s="9">
        <v>2700</v>
      </c>
      <c r="BY1591" s="9">
        <v>5</v>
      </c>
      <c r="BZ1591" s="9">
        <v>2</v>
      </c>
      <c r="CA1591" s="9">
        <v>1</v>
      </c>
      <c r="CB1591" s="9">
        <v>22.95</v>
      </c>
      <c r="CC1591" s="9">
        <v>5.74</v>
      </c>
      <c r="CD1591" s="9">
        <v>168</v>
      </c>
      <c r="CE1591" s="9">
        <f t="shared" si="325"/>
        <v>318</v>
      </c>
      <c r="CF1591" s="9">
        <v>1100</v>
      </c>
      <c r="CG1591" s="9">
        <v>2700</v>
      </c>
      <c r="CH1591" s="9">
        <v>229.52</v>
      </c>
      <c r="CI1591" s="9" t="s">
        <v>33</v>
      </c>
      <c r="CJ1591" s="15">
        <f t="shared" si="316"/>
        <v>7.3899371069182394</v>
      </c>
      <c r="CK1591" s="9"/>
      <c r="CL1591" s="9"/>
      <c r="CM1591" s="9"/>
      <c r="CN1591" s="9"/>
      <c r="CO1591" s="9"/>
      <c r="CP1591" s="9"/>
      <c r="CQ1591" s="9"/>
      <c r="CR1591" s="9"/>
      <c r="CS1591" s="9"/>
      <c r="CT1591" s="9"/>
      <c r="CU1591" s="9"/>
      <c r="CV1591" s="9"/>
      <c r="CW1591" s="9"/>
      <c r="CX1591" s="9"/>
      <c r="CY1591" s="9"/>
      <c r="CZ1591" s="9"/>
      <c r="DA1591" s="9"/>
      <c r="DB1591" s="9"/>
      <c r="DC1591" s="9"/>
    </row>
    <row r="1592" spans="1:107" ht="18.649999999999999" customHeight="1">
      <c r="A1592" s="9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10"/>
      <c r="N1592" s="9"/>
      <c r="O1592" s="9"/>
      <c r="P1592" s="9"/>
      <c r="Q1592" s="9"/>
      <c r="R1592" s="9"/>
      <c r="S1592" s="9">
        <v>21</v>
      </c>
      <c r="T1592" s="9">
        <f t="shared" si="313"/>
        <v>2.1000000000000003E-3</v>
      </c>
      <c r="U1592" s="9">
        <v>220</v>
      </c>
      <c r="V1592" s="9">
        <f t="shared" si="323"/>
        <v>0.22</v>
      </c>
      <c r="W1592" s="9">
        <v>2.7</v>
      </c>
      <c r="X1592" s="9">
        <v>2700</v>
      </c>
      <c r="Y1592" s="9" t="s">
        <v>39</v>
      </c>
      <c r="Z1592" s="9" t="s">
        <v>30</v>
      </c>
      <c r="AA1592" s="11">
        <v>51.3</v>
      </c>
      <c r="AB1592" s="11" t="s">
        <v>59</v>
      </c>
      <c r="AC1592" s="12" t="str">
        <f t="shared" si="311"/>
        <v/>
      </c>
      <c r="AD1592" s="12" t="s">
        <v>36</v>
      </c>
      <c r="AE1592" s="27" t="str">
        <f t="shared" si="314"/>
        <v/>
      </c>
      <c r="AF1592" s="21" t="str">
        <f t="shared" si="321"/>
        <v xml:space="preserve"> 4</v>
      </c>
      <c r="AG1592" s="20" t="e">
        <f t="shared" si="310"/>
        <v>#N/A</v>
      </c>
      <c r="AH1592" s="20"/>
      <c r="AI1592" s="15" t="str">
        <f t="shared" si="317"/>
        <v xml:space="preserve"> 4</v>
      </c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 t="s">
        <v>36</v>
      </c>
      <c r="BK1592" s="9" t="s">
        <v>42</v>
      </c>
      <c r="BL1592" s="9" t="str">
        <f t="shared" si="318"/>
        <v xml:space="preserve"> 4</v>
      </c>
      <c r="BM1592" s="9">
        <v>0.03</v>
      </c>
      <c r="BN1592" s="15">
        <f t="shared" si="312"/>
        <v>33.333333333333336</v>
      </c>
      <c r="BO1592" s="9">
        <v>1</v>
      </c>
      <c r="BP1592" s="9">
        <v>4</v>
      </c>
      <c r="BQ1592" s="9">
        <v>40</v>
      </c>
      <c r="BR1592" s="9">
        <f t="shared" si="315"/>
        <v>10</v>
      </c>
      <c r="BS1592" s="9">
        <v>460</v>
      </c>
      <c r="BT1592" s="9" t="s">
        <v>32</v>
      </c>
      <c r="BU1592" s="9"/>
      <c r="BV1592" s="9">
        <v>84</v>
      </c>
      <c r="BW1592" s="9">
        <v>220</v>
      </c>
      <c r="BX1592" s="9">
        <v>2700</v>
      </c>
      <c r="BY1592" s="9">
        <v>5</v>
      </c>
      <c r="BZ1592" s="9">
        <v>2</v>
      </c>
      <c r="CA1592" s="9">
        <v>1</v>
      </c>
      <c r="CB1592" s="9">
        <v>22.95</v>
      </c>
      <c r="CC1592" s="9">
        <v>5.74</v>
      </c>
      <c r="CD1592" s="9">
        <v>168</v>
      </c>
      <c r="CE1592" s="9">
        <f t="shared" si="325"/>
        <v>318</v>
      </c>
      <c r="CF1592" s="9">
        <v>1100</v>
      </c>
      <c r="CG1592" s="9">
        <v>2700</v>
      </c>
      <c r="CH1592" s="9">
        <v>229.52</v>
      </c>
      <c r="CI1592" s="9" t="s">
        <v>33</v>
      </c>
      <c r="CJ1592" s="15">
        <f t="shared" si="316"/>
        <v>7.3899371069182394</v>
      </c>
      <c r="CK1592" s="9"/>
      <c r="CL1592" s="9"/>
      <c r="CM1592" s="9"/>
      <c r="CN1592" s="9"/>
      <c r="CO1592" s="9"/>
      <c r="CP1592" s="9"/>
      <c r="CQ1592" s="9"/>
      <c r="CR1592" s="9"/>
      <c r="CS1592" s="9"/>
      <c r="CT1592" s="9"/>
      <c r="CU1592" s="9"/>
      <c r="CV1592" s="9"/>
      <c r="CW1592" s="9"/>
      <c r="CX1592" s="9"/>
      <c r="CY1592" s="9"/>
      <c r="CZ1592" s="9"/>
      <c r="DA1592" s="9"/>
      <c r="DB1592" s="9"/>
      <c r="DC1592" s="9"/>
    </row>
    <row r="1593" spans="1:107" ht="18.649999999999999" customHeight="1">
      <c r="A1593" s="9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10"/>
      <c r="N1593" s="9"/>
      <c r="O1593" s="9"/>
      <c r="P1593" s="9"/>
      <c r="Q1593" s="9"/>
      <c r="R1593" s="9"/>
      <c r="S1593" s="9">
        <v>21</v>
      </c>
      <c r="T1593" s="9">
        <f t="shared" si="313"/>
        <v>2.1000000000000003E-3</v>
      </c>
      <c r="U1593" s="9">
        <v>220</v>
      </c>
      <c r="V1593" s="9">
        <f t="shared" si="323"/>
        <v>0.22</v>
      </c>
      <c r="W1593" s="9">
        <v>2.7</v>
      </c>
      <c r="X1593" s="9">
        <v>2700</v>
      </c>
      <c r="Y1593" s="9" t="s">
        <v>39</v>
      </c>
      <c r="Z1593" s="9" t="s">
        <v>30</v>
      </c>
      <c r="AA1593" s="11">
        <v>51.3</v>
      </c>
      <c r="AB1593" s="11" t="s">
        <v>59</v>
      </c>
      <c r="AC1593" s="12" t="str">
        <f t="shared" si="311"/>
        <v/>
      </c>
      <c r="AD1593" s="12" t="s">
        <v>36</v>
      </c>
      <c r="AE1593" s="27" t="str">
        <f t="shared" si="314"/>
        <v/>
      </c>
      <c r="AF1593" s="21" t="str">
        <f t="shared" si="321"/>
        <v xml:space="preserve"> 4</v>
      </c>
      <c r="AG1593" s="20" t="e">
        <f t="shared" si="310"/>
        <v>#N/A</v>
      </c>
      <c r="AH1593" s="20"/>
      <c r="AI1593" s="15" t="str">
        <f t="shared" si="317"/>
        <v xml:space="preserve"> 4</v>
      </c>
      <c r="AJ1593" s="9"/>
      <c r="AK1593" s="9"/>
      <c r="AL1593" s="9"/>
      <c r="AM1593" s="9"/>
      <c r="AN1593" s="9"/>
      <c r="AO1593" s="9"/>
      <c r="AP1593" s="9"/>
      <c r="AQ1593" s="9"/>
      <c r="AR1593" s="9"/>
      <c r="AS1593" s="9"/>
      <c r="AT1593" s="9"/>
      <c r="AU1593" s="9"/>
      <c r="AV1593" s="9"/>
      <c r="AW1593" s="9"/>
      <c r="AX1593" s="9"/>
      <c r="AY1593" s="9"/>
      <c r="AZ1593" s="9"/>
      <c r="BA1593" s="9"/>
      <c r="BB1593" s="9"/>
      <c r="BC1593" s="9"/>
      <c r="BD1593" s="9"/>
      <c r="BE1593" s="9"/>
      <c r="BF1593" s="9"/>
      <c r="BG1593" s="9"/>
      <c r="BH1593" s="9"/>
      <c r="BI1593" s="9"/>
      <c r="BJ1593" s="9" t="s">
        <v>36</v>
      </c>
      <c r="BK1593" s="9" t="s">
        <v>42</v>
      </c>
      <c r="BL1593" s="9" t="str">
        <f t="shared" si="318"/>
        <v xml:space="preserve"> 4</v>
      </c>
      <c r="BM1593" s="9">
        <v>0.03</v>
      </c>
      <c r="BN1593" s="15">
        <f t="shared" si="312"/>
        <v>33.333333333333336</v>
      </c>
      <c r="BO1593" s="9">
        <v>1</v>
      </c>
      <c r="BP1593" s="9">
        <v>4</v>
      </c>
      <c r="BQ1593" s="9">
        <v>40</v>
      </c>
      <c r="BR1593" s="9">
        <f t="shared" si="315"/>
        <v>10</v>
      </c>
      <c r="BS1593" s="9">
        <v>460</v>
      </c>
      <c r="BT1593" s="9" t="s">
        <v>32</v>
      </c>
      <c r="BU1593" s="9"/>
      <c r="BV1593" s="9">
        <v>84</v>
      </c>
      <c r="BW1593" s="9">
        <v>220</v>
      </c>
      <c r="BX1593" s="9">
        <v>2700</v>
      </c>
      <c r="BY1593" s="9">
        <v>5</v>
      </c>
      <c r="BZ1593" s="9">
        <v>2</v>
      </c>
      <c r="CA1593" s="9">
        <v>1</v>
      </c>
      <c r="CB1593" s="9">
        <v>22.95</v>
      </c>
      <c r="CC1593" s="9">
        <v>5.74</v>
      </c>
      <c r="CD1593" s="9">
        <v>168</v>
      </c>
      <c r="CE1593" s="9">
        <f t="shared" si="325"/>
        <v>318</v>
      </c>
      <c r="CF1593" s="9">
        <v>1100</v>
      </c>
      <c r="CG1593" s="9">
        <v>2700</v>
      </c>
      <c r="CH1593" s="9">
        <v>229.52</v>
      </c>
      <c r="CI1593" s="9" t="s">
        <v>33</v>
      </c>
      <c r="CJ1593" s="15">
        <f t="shared" si="316"/>
        <v>7.3899371069182394</v>
      </c>
      <c r="CK1593" s="9"/>
      <c r="CL1593" s="9"/>
      <c r="CM1593" s="9"/>
      <c r="CN1593" s="9"/>
      <c r="CO1593" s="9"/>
      <c r="CP1593" s="9"/>
      <c r="CQ1593" s="9"/>
      <c r="CR1593" s="9"/>
      <c r="CS1593" s="9"/>
      <c r="CT1593" s="9"/>
      <c r="CU1593" s="9"/>
      <c r="CV1593" s="9"/>
      <c r="CW1593" s="9"/>
      <c r="CX1593" s="9"/>
      <c r="CY1593" s="9"/>
      <c r="CZ1593" s="9"/>
      <c r="DA1593" s="9"/>
      <c r="DB1593" s="9"/>
      <c r="DC1593" s="9"/>
    </row>
    <row r="1594" spans="1:107" ht="18.649999999999999" customHeight="1">
      <c r="A1594" s="9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10"/>
      <c r="N1594" s="9"/>
      <c r="O1594" s="9"/>
      <c r="P1594" s="9"/>
      <c r="Q1594" s="9"/>
      <c r="R1594" s="9"/>
      <c r="S1594" s="9">
        <v>21</v>
      </c>
      <c r="T1594" s="9">
        <f t="shared" si="313"/>
        <v>2.1000000000000003E-3</v>
      </c>
      <c r="U1594" s="9">
        <v>220</v>
      </c>
      <c r="V1594" s="9">
        <f t="shared" si="323"/>
        <v>0.22</v>
      </c>
      <c r="W1594" s="9">
        <v>2.7</v>
      </c>
      <c r="X1594" s="9">
        <v>2700</v>
      </c>
      <c r="Y1594" s="9" t="s">
        <v>39</v>
      </c>
      <c r="Z1594" s="9" t="s">
        <v>30</v>
      </c>
      <c r="AA1594" s="11">
        <v>51.3</v>
      </c>
      <c r="AB1594" s="11" t="s">
        <v>59</v>
      </c>
      <c r="AC1594" s="12" t="str">
        <f t="shared" si="311"/>
        <v/>
      </c>
      <c r="AD1594" s="12" t="s">
        <v>36</v>
      </c>
      <c r="AE1594" s="27" t="str">
        <f t="shared" si="314"/>
        <v/>
      </c>
      <c r="AF1594" s="21" t="str">
        <f t="shared" si="321"/>
        <v xml:space="preserve"> 4</v>
      </c>
      <c r="AG1594" s="20" t="e">
        <f t="shared" si="310"/>
        <v>#N/A</v>
      </c>
      <c r="AH1594" s="20"/>
      <c r="AI1594" s="15" t="str">
        <f t="shared" si="317"/>
        <v xml:space="preserve"> 4</v>
      </c>
      <c r="AJ1594" s="9"/>
      <c r="AK1594" s="9"/>
      <c r="AL1594" s="9"/>
      <c r="AM1594" s="9"/>
      <c r="AN1594" s="9"/>
      <c r="AO1594" s="9"/>
      <c r="AP1594" s="9"/>
      <c r="AQ1594" s="9"/>
      <c r="AR1594" s="9"/>
      <c r="AS1594" s="9"/>
      <c r="AT1594" s="9"/>
      <c r="AU1594" s="9"/>
      <c r="AV1594" s="9"/>
      <c r="AW1594" s="9"/>
      <c r="AX1594" s="9"/>
      <c r="AY1594" s="9"/>
      <c r="AZ1594" s="9"/>
      <c r="BA1594" s="9"/>
      <c r="BB1594" s="9"/>
      <c r="BC1594" s="9"/>
      <c r="BD1594" s="9"/>
      <c r="BE1594" s="9"/>
      <c r="BF1594" s="9"/>
      <c r="BG1594" s="9"/>
      <c r="BH1594" s="9"/>
      <c r="BI1594" s="9"/>
      <c r="BJ1594" s="9" t="s">
        <v>36</v>
      </c>
      <c r="BK1594" s="9" t="s">
        <v>42</v>
      </c>
      <c r="BL1594" s="9" t="str">
        <f t="shared" si="318"/>
        <v xml:space="preserve"> 4</v>
      </c>
      <c r="BM1594" s="9">
        <v>0.03</v>
      </c>
      <c r="BN1594" s="15">
        <f t="shared" si="312"/>
        <v>33.333333333333336</v>
      </c>
      <c r="BO1594" s="9">
        <v>1</v>
      </c>
      <c r="BP1594" s="9">
        <v>4</v>
      </c>
      <c r="BQ1594" s="9">
        <v>40</v>
      </c>
      <c r="BR1594" s="9">
        <f t="shared" si="315"/>
        <v>10</v>
      </c>
      <c r="BS1594" s="9">
        <v>460</v>
      </c>
      <c r="BT1594" s="9" t="s">
        <v>32</v>
      </c>
      <c r="BU1594" s="9"/>
      <c r="BV1594" s="9">
        <v>84</v>
      </c>
      <c r="BW1594" s="9">
        <v>220</v>
      </c>
      <c r="BX1594" s="9">
        <v>2700</v>
      </c>
      <c r="BY1594" s="9">
        <v>5</v>
      </c>
      <c r="BZ1594" s="9">
        <v>2</v>
      </c>
      <c r="CA1594" s="9">
        <v>1</v>
      </c>
      <c r="CB1594" s="9">
        <v>22.95</v>
      </c>
      <c r="CC1594" s="9">
        <v>5.74</v>
      </c>
      <c r="CD1594" s="9">
        <v>168</v>
      </c>
      <c r="CE1594" s="9">
        <f t="shared" si="325"/>
        <v>318</v>
      </c>
      <c r="CF1594" s="9">
        <v>1100</v>
      </c>
      <c r="CG1594" s="9">
        <v>2700</v>
      </c>
      <c r="CH1594" s="9">
        <v>229.52</v>
      </c>
      <c r="CI1594" s="9" t="s">
        <v>33</v>
      </c>
      <c r="CJ1594" s="15">
        <f t="shared" si="316"/>
        <v>7.3899371069182394</v>
      </c>
      <c r="CK1594" s="9"/>
      <c r="CL1594" s="9"/>
      <c r="CM1594" s="9"/>
      <c r="CN1594" s="9"/>
      <c r="CO1594" s="9"/>
      <c r="CP1594" s="9"/>
      <c r="CQ1594" s="9"/>
      <c r="CR1594" s="9"/>
      <c r="CS1594" s="9"/>
      <c r="CT1594" s="9"/>
      <c r="CU1594" s="9"/>
      <c r="CV1594" s="9"/>
      <c r="CW1594" s="9"/>
      <c r="CX1594" s="9"/>
      <c r="CY1594" s="9"/>
      <c r="CZ1594" s="9"/>
      <c r="DA1594" s="9"/>
      <c r="DB1594" s="9"/>
      <c r="DC1594" s="9"/>
    </row>
    <row r="1595" spans="1:107" ht="18.649999999999999" customHeight="1">
      <c r="A1595" s="9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10"/>
      <c r="N1595" s="9"/>
      <c r="O1595" s="9"/>
      <c r="P1595" s="9"/>
      <c r="Q1595" s="9"/>
      <c r="R1595" s="9"/>
      <c r="S1595" s="9">
        <v>21</v>
      </c>
      <c r="T1595" s="9">
        <f t="shared" si="313"/>
        <v>2.1000000000000003E-3</v>
      </c>
      <c r="U1595" s="9">
        <v>220</v>
      </c>
      <c r="V1595" s="9">
        <f t="shared" si="323"/>
        <v>0.22</v>
      </c>
      <c r="W1595" s="9">
        <v>2.7</v>
      </c>
      <c r="X1595" s="9">
        <v>2700</v>
      </c>
      <c r="Y1595" s="9" t="s">
        <v>39</v>
      </c>
      <c r="Z1595" s="9" t="s">
        <v>30</v>
      </c>
      <c r="AA1595" s="11">
        <v>51.3</v>
      </c>
      <c r="AB1595" s="11" t="s">
        <v>59</v>
      </c>
      <c r="AC1595" s="12" t="str">
        <f t="shared" si="311"/>
        <v/>
      </c>
      <c r="AD1595" s="12" t="s">
        <v>36</v>
      </c>
      <c r="AE1595" s="27" t="str">
        <f t="shared" si="314"/>
        <v/>
      </c>
      <c r="AF1595" s="21" t="str">
        <f t="shared" si="321"/>
        <v xml:space="preserve"> 4</v>
      </c>
      <c r="AG1595" s="20" t="e">
        <f t="shared" si="310"/>
        <v>#N/A</v>
      </c>
      <c r="AH1595" s="20"/>
      <c r="AI1595" s="15" t="str">
        <f t="shared" si="317"/>
        <v xml:space="preserve"> 4</v>
      </c>
      <c r="AJ1595" s="9"/>
      <c r="AK1595" s="9"/>
      <c r="AL1595" s="9"/>
      <c r="AM1595" s="9"/>
      <c r="AN1595" s="9"/>
      <c r="AO1595" s="9"/>
      <c r="AP1595" s="9"/>
      <c r="AQ1595" s="9"/>
      <c r="AR1595" s="9"/>
      <c r="AS1595" s="9"/>
      <c r="AT1595" s="9"/>
      <c r="AU1595" s="9"/>
      <c r="AV1595" s="9"/>
      <c r="AW1595" s="9"/>
      <c r="AX1595" s="9"/>
      <c r="AY1595" s="9"/>
      <c r="AZ1595" s="9"/>
      <c r="BA1595" s="9"/>
      <c r="BB1595" s="9"/>
      <c r="BC1595" s="9"/>
      <c r="BD1595" s="9"/>
      <c r="BE1595" s="9"/>
      <c r="BF1595" s="9"/>
      <c r="BG1595" s="9"/>
      <c r="BH1595" s="9"/>
      <c r="BI1595" s="9"/>
      <c r="BJ1595" s="9" t="s">
        <v>36</v>
      </c>
      <c r="BK1595" s="9" t="s">
        <v>42</v>
      </c>
      <c r="BL1595" s="9" t="str">
        <f t="shared" si="318"/>
        <v xml:space="preserve"> 4</v>
      </c>
      <c r="BM1595" s="9">
        <v>0.03</v>
      </c>
      <c r="BN1595" s="15">
        <f t="shared" si="312"/>
        <v>33.333333333333336</v>
      </c>
      <c r="BO1595" s="9">
        <v>1</v>
      </c>
      <c r="BP1595" s="9">
        <v>4</v>
      </c>
      <c r="BQ1595" s="9">
        <v>40</v>
      </c>
      <c r="BR1595" s="9">
        <f t="shared" si="315"/>
        <v>10</v>
      </c>
      <c r="BS1595" s="9">
        <v>460</v>
      </c>
      <c r="BT1595" s="9" t="s">
        <v>32</v>
      </c>
      <c r="BU1595" s="9"/>
      <c r="BV1595" s="9">
        <v>84</v>
      </c>
      <c r="BW1595" s="9">
        <v>220</v>
      </c>
      <c r="BX1595" s="9">
        <v>2700</v>
      </c>
      <c r="BY1595" s="9">
        <v>5</v>
      </c>
      <c r="BZ1595" s="9">
        <v>2</v>
      </c>
      <c r="CA1595" s="9">
        <v>1</v>
      </c>
      <c r="CB1595" s="9">
        <v>22.95</v>
      </c>
      <c r="CC1595" s="9">
        <v>5.74</v>
      </c>
      <c r="CD1595" s="9">
        <v>168</v>
      </c>
      <c r="CE1595" s="9">
        <f t="shared" si="325"/>
        <v>318</v>
      </c>
      <c r="CF1595" s="9">
        <v>1100</v>
      </c>
      <c r="CG1595" s="9">
        <v>2700</v>
      </c>
      <c r="CH1595" s="9">
        <v>229.52</v>
      </c>
      <c r="CI1595" s="9" t="s">
        <v>33</v>
      </c>
      <c r="CJ1595" s="15">
        <f t="shared" si="316"/>
        <v>7.3899371069182394</v>
      </c>
      <c r="CK1595" s="9"/>
      <c r="CL1595" s="9"/>
      <c r="CM1595" s="9"/>
      <c r="CN1595" s="9"/>
      <c r="CO1595" s="9"/>
      <c r="CP1595" s="9"/>
      <c r="CQ1595" s="9"/>
      <c r="CR1595" s="9"/>
      <c r="CS1595" s="9"/>
      <c r="CT1595" s="9"/>
      <c r="CU1595" s="9"/>
      <c r="CV1595" s="9"/>
      <c r="CW1595" s="9"/>
      <c r="CX1595" s="9"/>
      <c r="CY1595" s="9"/>
      <c r="CZ1595" s="9"/>
      <c r="DA1595" s="9"/>
      <c r="DB1595" s="9"/>
      <c r="DC1595" s="9"/>
    </row>
    <row r="1596" spans="1:107" ht="18.649999999999999" customHeight="1">
      <c r="A1596" s="9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10"/>
      <c r="N1596" s="9"/>
      <c r="O1596" s="9"/>
      <c r="P1596" s="9"/>
      <c r="Q1596" s="9"/>
      <c r="R1596" s="9"/>
      <c r="S1596" s="9">
        <v>21</v>
      </c>
      <c r="T1596" s="9">
        <f t="shared" si="313"/>
        <v>2.1000000000000003E-3</v>
      </c>
      <c r="U1596" s="9">
        <v>220</v>
      </c>
      <c r="V1596" s="9">
        <f t="shared" si="323"/>
        <v>0.22</v>
      </c>
      <c r="W1596" s="9">
        <v>2.7</v>
      </c>
      <c r="X1596" s="9">
        <v>2700</v>
      </c>
      <c r="Y1596" s="9" t="s">
        <v>39</v>
      </c>
      <c r="Z1596" s="9" t="s">
        <v>30</v>
      </c>
      <c r="AA1596" s="11">
        <v>51.3</v>
      </c>
      <c r="AB1596" s="11" t="s">
        <v>59</v>
      </c>
      <c r="AC1596" s="12" t="str">
        <f t="shared" si="311"/>
        <v/>
      </c>
      <c r="AD1596" s="12" t="s">
        <v>36</v>
      </c>
      <c r="AE1596" s="27" t="str">
        <f t="shared" si="314"/>
        <v/>
      </c>
      <c r="AF1596" s="21" t="str">
        <f t="shared" si="321"/>
        <v xml:space="preserve"> 4</v>
      </c>
      <c r="AG1596" s="20" t="e">
        <f t="shared" si="310"/>
        <v>#N/A</v>
      </c>
      <c r="AH1596" s="20"/>
      <c r="AI1596" s="15" t="str">
        <f t="shared" si="317"/>
        <v xml:space="preserve"> 4</v>
      </c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 t="s">
        <v>36</v>
      </c>
      <c r="BK1596" s="9" t="s">
        <v>42</v>
      </c>
      <c r="BL1596" s="9" t="str">
        <f t="shared" si="318"/>
        <v xml:space="preserve"> 4</v>
      </c>
      <c r="BM1596" s="9">
        <v>0.03</v>
      </c>
      <c r="BN1596" s="15">
        <f t="shared" si="312"/>
        <v>33.333333333333336</v>
      </c>
      <c r="BO1596" s="9">
        <v>1</v>
      </c>
      <c r="BP1596" s="9">
        <v>4</v>
      </c>
      <c r="BQ1596" s="9">
        <v>40</v>
      </c>
      <c r="BR1596" s="9">
        <f t="shared" si="315"/>
        <v>10</v>
      </c>
      <c r="BS1596" s="9">
        <v>460</v>
      </c>
      <c r="BT1596" s="9" t="s">
        <v>32</v>
      </c>
      <c r="BU1596" s="9"/>
      <c r="BV1596" s="9">
        <v>84</v>
      </c>
      <c r="BW1596" s="9">
        <v>220</v>
      </c>
      <c r="BX1596" s="9">
        <v>2700</v>
      </c>
      <c r="BY1596" s="9">
        <v>5</v>
      </c>
      <c r="BZ1596" s="9">
        <v>2</v>
      </c>
      <c r="CA1596" s="9">
        <v>1</v>
      </c>
      <c r="CB1596" s="9">
        <v>22.95</v>
      </c>
      <c r="CC1596" s="9">
        <v>5.74</v>
      </c>
      <c r="CD1596" s="9">
        <v>168</v>
      </c>
      <c r="CE1596" s="9">
        <f t="shared" si="325"/>
        <v>318</v>
      </c>
      <c r="CF1596" s="9">
        <v>1100</v>
      </c>
      <c r="CG1596" s="9">
        <v>2700</v>
      </c>
      <c r="CH1596" s="9">
        <v>229.52</v>
      </c>
      <c r="CI1596" s="9" t="s">
        <v>33</v>
      </c>
      <c r="CJ1596" s="15">
        <f t="shared" si="316"/>
        <v>7.3899371069182394</v>
      </c>
      <c r="CK1596" s="9"/>
      <c r="CL1596" s="9"/>
      <c r="CM1596" s="9"/>
      <c r="CN1596" s="9"/>
      <c r="CO1596" s="9"/>
      <c r="CP1596" s="9"/>
      <c r="CQ1596" s="9"/>
      <c r="CR1596" s="9"/>
      <c r="CS1596" s="9"/>
      <c r="CT1596" s="9"/>
      <c r="CU1596" s="9"/>
      <c r="CV1596" s="9"/>
      <c r="CW1596" s="9"/>
      <c r="CX1596" s="9"/>
      <c r="CY1596" s="9"/>
      <c r="CZ1596" s="9"/>
      <c r="DA1596" s="9"/>
      <c r="DB1596" s="9"/>
      <c r="DC1596" s="9"/>
    </row>
    <row r="1597" spans="1:107" ht="18.649999999999999" customHeight="1">
      <c r="A1597" s="9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10"/>
      <c r="N1597" s="9"/>
      <c r="O1597" s="9"/>
      <c r="P1597" s="9"/>
      <c r="Q1597" s="9"/>
      <c r="R1597" s="9"/>
      <c r="S1597" s="9">
        <v>21</v>
      </c>
      <c r="T1597" s="9">
        <f t="shared" si="313"/>
        <v>2.1000000000000003E-3</v>
      </c>
      <c r="U1597" s="9">
        <v>220</v>
      </c>
      <c r="V1597" s="9">
        <f t="shared" si="323"/>
        <v>0.22</v>
      </c>
      <c r="W1597" s="9">
        <v>2.7</v>
      </c>
      <c r="X1597" s="9">
        <v>2700</v>
      </c>
      <c r="Y1597" s="9" t="s">
        <v>39</v>
      </c>
      <c r="Z1597" s="9" t="s">
        <v>30</v>
      </c>
      <c r="AA1597" s="11">
        <v>51.3</v>
      </c>
      <c r="AB1597" s="11" t="s">
        <v>59</v>
      </c>
      <c r="AC1597" s="12" t="str">
        <f t="shared" si="311"/>
        <v/>
      </c>
      <c r="AD1597" s="12" t="s">
        <v>36</v>
      </c>
      <c r="AE1597" s="27" t="str">
        <f t="shared" si="314"/>
        <v/>
      </c>
      <c r="AF1597" s="21" t="str">
        <f t="shared" si="321"/>
        <v xml:space="preserve"> 4</v>
      </c>
      <c r="AG1597" s="20" t="e">
        <f t="shared" si="310"/>
        <v>#N/A</v>
      </c>
      <c r="AH1597" s="20"/>
      <c r="AI1597" s="15" t="str">
        <f t="shared" si="317"/>
        <v xml:space="preserve"> 4</v>
      </c>
      <c r="AJ1597" s="9"/>
      <c r="AK1597" s="9"/>
      <c r="AL1597" s="9"/>
      <c r="AM1597" s="9"/>
      <c r="AN1597" s="9"/>
      <c r="AO1597" s="9"/>
      <c r="AP1597" s="9"/>
      <c r="AQ1597" s="9"/>
      <c r="AR1597" s="9"/>
      <c r="AS1597" s="9"/>
      <c r="AT1597" s="9"/>
      <c r="AU1597" s="9"/>
      <c r="AV1597" s="9"/>
      <c r="AW1597" s="9"/>
      <c r="AX1597" s="9"/>
      <c r="AY1597" s="9"/>
      <c r="AZ1597" s="9"/>
      <c r="BA1597" s="9"/>
      <c r="BB1597" s="9"/>
      <c r="BC1597" s="9"/>
      <c r="BD1597" s="9"/>
      <c r="BE1597" s="9"/>
      <c r="BF1597" s="9"/>
      <c r="BG1597" s="9"/>
      <c r="BH1597" s="9"/>
      <c r="BI1597" s="9"/>
      <c r="BJ1597" s="9" t="s">
        <v>36</v>
      </c>
      <c r="BK1597" s="9" t="s">
        <v>42</v>
      </c>
      <c r="BL1597" s="9" t="str">
        <f t="shared" si="318"/>
        <v xml:space="preserve"> 4</v>
      </c>
      <c r="BM1597" s="9">
        <v>0.03</v>
      </c>
      <c r="BN1597" s="15">
        <f t="shared" si="312"/>
        <v>33.333333333333336</v>
      </c>
      <c r="BO1597" s="9">
        <v>1</v>
      </c>
      <c r="BP1597" s="9">
        <v>4</v>
      </c>
      <c r="BQ1597" s="9">
        <v>40</v>
      </c>
      <c r="BR1597" s="9">
        <f t="shared" si="315"/>
        <v>10</v>
      </c>
      <c r="BS1597" s="9">
        <v>460</v>
      </c>
      <c r="BT1597" s="9" t="s">
        <v>32</v>
      </c>
      <c r="BU1597" s="9"/>
      <c r="BV1597" s="9">
        <v>84</v>
      </c>
      <c r="BW1597" s="9">
        <v>220</v>
      </c>
      <c r="BX1597" s="9">
        <v>2700</v>
      </c>
      <c r="BY1597" s="9">
        <v>5</v>
      </c>
      <c r="BZ1597" s="9">
        <v>2</v>
      </c>
      <c r="CA1597" s="9">
        <v>1</v>
      </c>
      <c r="CB1597" s="9">
        <v>22.95</v>
      </c>
      <c r="CC1597" s="9">
        <v>5.74</v>
      </c>
      <c r="CD1597" s="9">
        <v>168</v>
      </c>
      <c r="CE1597" s="9">
        <f t="shared" si="325"/>
        <v>318</v>
      </c>
      <c r="CF1597" s="9">
        <v>1100</v>
      </c>
      <c r="CG1597" s="9">
        <v>2700</v>
      </c>
      <c r="CH1597" s="9">
        <v>229.52</v>
      </c>
      <c r="CI1597" s="9" t="s">
        <v>33</v>
      </c>
      <c r="CJ1597" s="15">
        <f t="shared" si="316"/>
        <v>7.3899371069182394</v>
      </c>
      <c r="CK1597" s="9"/>
      <c r="CL1597" s="9"/>
      <c r="CM1597" s="9"/>
      <c r="CN1597" s="9"/>
      <c r="CO1597" s="9"/>
      <c r="CP1597" s="9"/>
      <c r="CQ1597" s="9"/>
      <c r="CR1597" s="9"/>
      <c r="CS1597" s="9"/>
      <c r="CT1597" s="9"/>
      <c r="CU1597" s="9"/>
      <c r="CV1597" s="9"/>
      <c r="CW1597" s="9"/>
      <c r="CX1597" s="9"/>
      <c r="CY1597" s="9"/>
      <c r="CZ1597" s="9"/>
      <c r="DA1597" s="9"/>
      <c r="DB1597" s="9"/>
      <c r="DC1597" s="9"/>
    </row>
    <row r="1598" spans="1:107" ht="18.649999999999999" customHeight="1">
      <c r="A1598" s="9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10"/>
      <c r="N1598" s="9"/>
      <c r="O1598" s="9"/>
      <c r="P1598" s="9"/>
      <c r="Q1598" s="9"/>
      <c r="R1598" s="9"/>
      <c r="S1598" s="9">
        <v>21</v>
      </c>
      <c r="T1598" s="9">
        <f t="shared" si="313"/>
        <v>2.1000000000000003E-3</v>
      </c>
      <c r="U1598" s="9">
        <v>220</v>
      </c>
      <c r="V1598" s="9">
        <f t="shared" si="323"/>
        <v>0.22</v>
      </c>
      <c r="W1598" s="9">
        <v>2.7</v>
      </c>
      <c r="X1598" s="9">
        <v>2700</v>
      </c>
      <c r="Y1598" s="9" t="s">
        <v>39</v>
      </c>
      <c r="Z1598" s="9" t="s">
        <v>30</v>
      </c>
      <c r="AA1598" s="11">
        <v>51.3</v>
      </c>
      <c r="AB1598" s="11" t="s">
        <v>59</v>
      </c>
      <c r="AC1598" s="12" t="str">
        <f t="shared" si="311"/>
        <v/>
      </c>
      <c r="AD1598" s="12" t="s">
        <v>36</v>
      </c>
      <c r="AE1598" s="27" t="str">
        <f t="shared" si="314"/>
        <v/>
      </c>
      <c r="AF1598" s="21" t="str">
        <f t="shared" si="321"/>
        <v xml:space="preserve"> 4</v>
      </c>
      <c r="AG1598" s="20" t="e">
        <f t="shared" si="310"/>
        <v>#N/A</v>
      </c>
      <c r="AH1598" s="20"/>
      <c r="AI1598" s="15" t="str">
        <f t="shared" si="317"/>
        <v xml:space="preserve"> 4</v>
      </c>
      <c r="AJ1598" s="9"/>
      <c r="AK1598" s="9"/>
      <c r="AL1598" s="9"/>
      <c r="AM1598" s="9"/>
      <c r="AN1598" s="9"/>
      <c r="AO1598" s="9"/>
      <c r="AP1598" s="9"/>
      <c r="AQ1598" s="9"/>
      <c r="AR1598" s="9"/>
      <c r="AS1598" s="9"/>
      <c r="AT1598" s="9"/>
      <c r="AU1598" s="9"/>
      <c r="AV1598" s="9"/>
      <c r="AW1598" s="9"/>
      <c r="AX1598" s="9"/>
      <c r="AY1598" s="9"/>
      <c r="AZ1598" s="9"/>
      <c r="BA1598" s="9"/>
      <c r="BB1598" s="9"/>
      <c r="BC1598" s="9"/>
      <c r="BD1598" s="9"/>
      <c r="BE1598" s="9"/>
      <c r="BF1598" s="9"/>
      <c r="BG1598" s="9"/>
      <c r="BH1598" s="9"/>
      <c r="BI1598" s="9"/>
      <c r="BJ1598" s="9" t="s">
        <v>36</v>
      </c>
      <c r="BK1598" s="9" t="s">
        <v>42</v>
      </c>
      <c r="BL1598" s="9" t="str">
        <f t="shared" si="318"/>
        <v xml:space="preserve"> 4</v>
      </c>
      <c r="BM1598" s="9">
        <v>0.03</v>
      </c>
      <c r="BN1598" s="15">
        <f t="shared" si="312"/>
        <v>33.333333333333336</v>
      </c>
      <c r="BO1598" s="9">
        <v>1</v>
      </c>
      <c r="BP1598" s="9">
        <v>4</v>
      </c>
      <c r="BQ1598" s="9">
        <v>40</v>
      </c>
      <c r="BR1598" s="9">
        <f t="shared" si="315"/>
        <v>10</v>
      </c>
      <c r="BS1598" s="9">
        <v>460</v>
      </c>
      <c r="BT1598" s="9" t="s">
        <v>32</v>
      </c>
      <c r="BU1598" s="9"/>
      <c r="BV1598" s="9">
        <v>84</v>
      </c>
      <c r="BW1598" s="9">
        <v>220</v>
      </c>
      <c r="BX1598" s="9">
        <v>2700</v>
      </c>
      <c r="BY1598" s="9">
        <v>5</v>
      </c>
      <c r="BZ1598" s="9">
        <v>2</v>
      </c>
      <c r="CA1598" s="9">
        <v>1</v>
      </c>
      <c r="CB1598" s="9">
        <v>22.95</v>
      </c>
      <c r="CC1598" s="9">
        <v>5.74</v>
      </c>
      <c r="CD1598" s="9">
        <v>168</v>
      </c>
      <c r="CE1598" s="9">
        <f t="shared" si="325"/>
        <v>318</v>
      </c>
      <c r="CF1598" s="9">
        <v>1100</v>
      </c>
      <c r="CG1598" s="9">
        <v>2700</v>
      </c>
      <c r="CH1598" s="9">
        <v>229.52</v>
      </c>
      <c r="CI1598" s="9" t="s">
        <v>33</v>
      </c>
      <c r="CJ1598" s="15">
        <f t="shared" si="316"/>
        <v>7.3899371069182394</v>
      </c>
      <c r="CK1598" s="9"/>
      <c r="CL1598" s="9"/>
      <c r="CM1598" s="9"/>
      <c r="CN1598" s="9"/>
      <c r="CO1598" s="9"/>
      <c r="CP1598" s="9"/>
      <c r="CQ1598" s="9"/>
      <c r="CR1598" s="9"/>
      <c r="CS1598" s="9"/>
      <c r="CT1598" s="9"/>
      <c r="CU1598" s="9"/>
      <c r="CV1598" s="9"/>
      <c r="CW1598" s="9"/>
      <c r="CX1598" s="9"/>
      <c r="CY1598" s="9"/>
      <c r="CZ1598" s="9"/>
      <c r="DA1598" s="9"/>
      <c r="DB1598" s="9"/>
      <c r="DC1598" s="9"/>
    </row>
    <row r="1599" spans="1:107" ht="18.649999999999999" customHeight="1">
      <c r="A1599" s="9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10"/>
      <c r="N1599" s="9"/>
      <c r="O1599" s="9"/>
      <c r="P1599" s="9"/>
      <c r="Q1599" s="9"/>
      <c r="R1599" s="9"/>
      <c r="S1599" s="9">
        <v>21</v>
      </c>
      <c r="T1599" s="9">
        <f t="shared" si="313"/>
        <v>2.1000000000000003E-3</v>
      </c>
      <c r="U1599" s="9">
        <v>220</v>
      </c>
      <c r="V1599" s="9">
        <f t="shared" si="323"/>
        <v>0.22</v>
      </c>
      <c r="W1599" s="9">
        <v>2.7</v>
      </c>
      <c r="X1599" s="9">
        <v>2700</v>
      </c>
      <c r="Y1599" s="9" t="s">
        <v>39</v>
      </c>
      <c r="Z1599" s="9" t="s">
        <v>30</v>
      </c>
      <c r="AA1599" s="11">
        <v>51.3</v>
      </c>
      <c r="AB1599" s="11" t="s">
        <v>59</v>
      </c>
      <c r="AC1599" s="12" t="str">
        <f t="shared" si="311"/>
        <v/>
      </c>
      <c r="AD1599" s="12" t="s">
        <v>36</v>
      </c>
      <c r="AE1599" s="27" t="str">
        <f t="shared" si="314"/>
        <v/>
      </c>
      <c r="AF1599" s="21" t="str">
        <f t="shared" si="321"/>
        <v xml:space="preserve"> 4</v>
      </c>
      <c r="AG1599" s="20" t="e">
        <f t="shared" si="310"/>
        <v>#N/A</v>
      </c>
      <c r="AH1599" s="20"/>
      <c r="AI1599" s="15" t="str">
        <f t="shared" si="317"/>
        <v xml:space="preserve"> 4</v>
      </c>
      <c r="AJ1599" s="9"/>
      <c r="AK1599" s="9"/>
      <c r="AL1599" s="9"/>
      <c r="AM1599" s="9"/>
      <c r="AN1599" s="9"/>
      <c r="AO1599" s="9"/>
      <c r="AP1599" s="9"/>
      <c r="AQ1599" s="9"/>
      <c r="AR1599" s="9"/>
      <c r="AS1599" s="9"/>
      <c r="AT1599" s="9"/>
      <c r="AU1599" s="9"/>
      <c r="AV1599" s="9"/>
      <c r="AW1599" s="9"/>
      <c r="AX1599" s="9"/>
      <c r="AY1599" s="9"/>
      <c r="AZ1599" s="9"/>
      <c r="BA1599" s="9"/>
      <c r="BB1599" s="9"/>
      <c r="BC1599" s="9"/>
      <c r="BD1599" s="9"/>
      <c r="BE1599" s="9"/>
      <c r="BF1599" s="9"/>
      <c r="BG1599" s="9"/>
      <c r="BH1599" s="9"/>
      <c r="BI1599" s="9"/>
      <c r="BJ1599" s="9" t="s">
        <v>36</v>
      </c>
      <c r="BK1599" s="9" t="s">
        <v>42</v>
      </c>
      <c r="BL1599" s="9" t="str">
        <f t="shared" si="318"/>
        <v xml:space="preserve"> 4</v>
      </c>
      <c r="BM1599" s="9">
        <v>0.03</v>
      </c>
      <c r="BN1599" s="15">
        <f t="shared" si="312"/>
        <v>33.333333333333336</v>
      </c>
      <c r="BO1599" s="9">
        <v>1</v>
      </c>
      <c r="BP1599" s="9">
        <v>4</v>
      </c>
      <c r="BQ1599" s="9">
        <v>40</v>
      </c>
      <c r="BR1599" s="9">
        <f t="shared" si="315"/>
        <v>10</v>
      </c>
      <c r="BS1599" s="9">
        <v>460</v>
      </c>
      <c r="BT1599" s="9" t="s">
        <v>32</v>
      </c>
      <c r="BU1599" s="9"/>
      <c r="BV1599" s="9">
        <v>84</v>
      </c>
      <c r="BW1599" s="9">
        <v>220</v>
      </c>
      <c r="BX1599" s="9">
        <v>2700</v>
      </c>
      <c r="BY1599" s="9">
        <v>5</v>
      </c>
      <c r="BZ1599" s="9">
        <v>2</v>
      </c>
      <c r="CA1599" s="9">
        <v>1</v>
      </c>
      <c r="CB1599" s="9">
        <v>22.95</v>
      </c>
      <c r="CC1599" s="9">
        <v>5.74</v>
      </c>
      <c r="CD1599" s="9">
        <v>168</v>
      </c>
      <c r="CE1599" s="9">
        <f t="shared" si="325"/>
        <v>318</v>
      </c>
      <c r="CF1599" s="9">
        <v>1100</v>
      </c>
      <c r="CG1599" s="9">
        <v>2700</v>
      </c>
      <c r="CH1599" s="9">
        <v>229.52</v>
      </c>
      <c r="CI1599" s="9" t="s">
        <v>33</v>
      </c>
      <c r="CJ1599" s="15">
        <f t="shared" si="316"/>
        <v>7.3899371069182394</v>
      </c>
      <c r="CK1599" s="9"/>
      <c r="CL1599" s="9"/>
      <c r="CM1599" s="9"/>
      <c r="CN1599" s="9"/>
      <c r="CO1599" s="9"/>
      <c r="CP1599" s="9"/>
      <c r="CQ1599" s="9"/>
      <c r="CR1599" s="9"/>
      <c r="CS1599" s="9"/>
      <c r="CT1599" s="9"/>
      <c r="CU1599" s="9"/>
      <c r="CV1599" s="9"/>
      <c r="CW1599" s="9"/>
      <c r="CX1599" s="9"/>
      <c r="CY1599" s="9"/>
      <c r="CZ1599" s="9"/>
      <c r="DA1599" s="9"/>
      <c r="DB1599" s="9"/>
      <c r="DC1599" s="9"/>
    </row>
    <row r="1600" spans="1:107" ht="18.649999999999999" customHeight="1">
      <c r="A1600" s="9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10"/>
      <c r="N1600" s="9"/>
      <c r="O1600" s="9"/>
      <c r="P1600" s="9"/>
      <c r="Q1600" s="9"/>
      <c r="R1600" s="9"/>
      <c r="S1600" s="9">
        <v>21</v>
      </c>
      <c r="T1600" s="9">
        <f t="shared" si="313"/>
        <v>2.1000000000000003E-3</v>
      </c>
      <c r="U1600" s="9">
        <v>220</v>
      </c>
      <c r="V1600" s="9">
        <f t="shared" si="323"/>
        <v>0.22</v>
      </c>
      <c r="W1600" s="9">
        <v>2.7</v>
      </c>
      <c r="X1600" s="9">
        <v>2700</v>
      </c>
      <c r="Y1600" s="9" t="s">
        <v>39</v>
      </c>
      <c r="Z1600" s="9" t="s">
        <v>30</v>
      </c>
      <c r="AA1600" s="11">
        <v>51.3</v>
      </c>
      <c r="AB1600" s="11" t="s">
        <v>59</v>
      </c>
      <c r="AC1600" s="12" t="str">
        <f t="shared" si="311"/>
        <v/>
      </c>
      <c r="AD1600" s="12" t="s">
        <v>36</v>
      </c>
      <c r="AE1600" s="27" t="str">
        <f t="shared" si="314"/>
        <v/>
      </c>
      <c r="AF1600" s="21" t="str">
        <f t="shared" si="321"/>
        <v xml:space="preserve"> 4</v>
      </c>
      <c r="AG1600" s="20" t="e">
        <f t="shared" ref="AG1600:AG1663" si="326">_xlfn.SWITCH(AD1600,"BOTTE",_xlfn.SWITCH(Z1600,
"M2",(U1600/1000)*W1600*BL1600,
"M3",(U1600/1000)*W1600*(S1600/1000)*BL1600,
"CTML",W1600/100*BL1600),
"UNIT",BL1600,
"")</f>
        <v>#N/A</v>
      </c>
      <c r="AH1600" s="20"/>
      <c r="AI1600" s="15" t="str">
        <f t="shared" si="317"/>
        <v xml:space="preserve"> 4</v>
      </c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 t="s">
        <v>36</v>
      </c>
      <c r="BK1600" s="9" t="s">
        <v>42</v>
      </c>
      <c r="BL1600" s="9" t="str">
        <f t="shared" si="318"/>
        <v xml:space="preserve"> 4</v>
      </c>
      <c r="BM1600" s="9">
        <v>0.03</v>
      </c>
      <c r="BN1600" s="15">
        <f t="shared" si="312"/>
        <v>33.333333333333336</v>
      </c>
      <c r="BO1600" s="9">
        <v>1</v>
      </c>
      <c r="BP1600" s="9">
        <v>4</v>
      </c>
      <c r="BQ1600" s="9">
        <v>40</v>
      </c>
      <c r="BR1600" s="9">
        <f t="shared" si="315"/>
        <v>10</v>
      </c>
      <c r="BS1600" s="9">
        <v>460</v>
      </c>
      <c r="BT1600" s="9" t="s">
        <v>32</v>
      </c>
      <c r="BU1600" s="9"/>
      <c r="BV1600" s="9">
        <v>84</v>
      </c>
      <c r="BW1600" s="9">
        <v>220</v>
      </c>
      <c r="BX1600" s="9">
        <v>2700</v>
      </c>
      <c r="BY1600" s="9">
        <v>5</v>
      </c>
      <c r="BZ1600" s="9">
        <v>2</v>
      </c>
      <c r="CA1600" s="9">
        <v>1</v>
      </c>
      <c r="CB1600" s="9">
        <v>22.95</v>
      </c>
      <c r="CC1600" s="9">
        <v>5.74</v>
      </c>
      <c r="CD1600" s="9">
        <v>168</v>
      </c>
      <c r="CE1600" s="9">
        <f t="shared" si="325"/>
        <v>318</v>
      </c>
      <c r="CF1600" s="9">
        <v>1100</v>
      </c>
      <c r="CG1600" s="9">
        <v>2700</v>
      </c>
      <c r="CH1600" s="9">
        <v>229.52</v>
      </c>
      <c r="CI1600" s="9" t="s">
        <v>33</v>
      </c>
      <c r="CJ1600" s="15">
        <f t="shared" si="316"/>
        <v>7.3899371069182394</v>
      </c>
      <c r="CK1600" s="9"/>
      <c r="CL1600" s="9"/>
      <c r="CM1600" s="9"/>
      <c r="CN1600" s="9"/>
      <c r="CO1600" s="9"/>
      <c r="CP1600" s="9"/>
      <c r="CQ1600" s="9"/>
      <c r="CR1600" s="9"/>
      <c r="CS1600" s="9"/>
      <c r="CT1600" s="9"/>
      <c r="CU1600" s="9"/>
      <c r="CV1600" s="9"/>
      <c r="CW1600" s="9"/>
      <c r="CX1600" s="9"/>
      <c r="CY1600" s="9"/>
      <c r="CZ1600" s="9"/>
      <c r="DA1600" s="9"/>
      <c r="DB1600" s="9"/>
      <c r="DC1600" s="9"/>
    </row>
    <row r="1601" spans="1:107" ht="18.649999999999999" customHeight="1">
      <c r="A1601" s="9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10"/>
      <c r="N1601" s="9"/>
      <c r="O1601" s="9"/>
      <c r="P1601" s="9"/>
      <c r="Q1601" s="9"/>
      <c r="R1601" s="9"/>
      <c r="S1601" s="9">
        <v>21</v>
      </c>
      <c r="T1601" s="9">
        <f t="shared" si="313"/>
        <v>2.1000000000000003E-3</v>
      </c>
      <c r="U1601" s="9">
        <v>220</v>
      </c>
      <c r="V1601" s="9">
        <f t="shared" si="323"/>
        <v>0.22</v>
      </c>
      <c r="W1601" s="9">
        <v>2.7</v>
      </c>
      <c r="X1601" s="9">
        <v>2700</v>
      </c>
      <c r="Y1601" s="9" t="s">
        <v>39</v>
      </c>
      <c r="Z1601" s="9" t="s">
        <v>30</v>
      </c>
      <c r="AA1601" s="11">
        <v>51.3</v>
      </c>
      <c r="AB1601" s="11" t="s">
        <v>59</v>
      </c>
      <c r="AC1601" s="12" t="str">
        <f t="shared" si="311"/>
        <v/>
      </c>
      <c r="AD1601" s="12" t="s">
        <v>36</v>
      </c>
      <c r="AE1601" s="27" t="str">
        <f t="shared" si="314"/>
        <v/>
      </c>
      <c r="AF1601" s="21" t="str">
        <f t="shared" si="321"/>
        <v xml:space="preserve"> 4</v>
      </c>
      <c r="AG1601" s="20" t="e">
        <f t="shared" si="326"/>
        <v>#N/A</v>
      </c>
      <c r="AH1601" s="20"/>
      <c r="AI1601" s="15" t="str">
        <f t="shared" si="317"/>
        <v xml:space="preserve"> 4</v>
      </c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 t="s">
        <v>36</v>
      </c>
      <c r="BK1601" s="9" t="s">
        <v>42</v>
      </c>
      <c r="BL1601" s="9" t="str">
        <f t="shared" si="318"/>
        <v xml:space="preserve"> 4</v>
      </c>
      <c r="BM1601" s="9">
        <v>0.03</v>
      </c>
      <c r="BN1601" s="15">
        <f t="shared" si="312"/>
        <v>33.333333333333336</v>
      </c>
      <c r="BO1601" s="9">
        <v>1</v>
      </c>
      <c r="BP1601" s="9">
        <v>4</v>
      </c>
      <c r="BQ1601" s="9">
        <v>40</v>
      </c>
      <c r="BR1601" s="9">
        <f t="shared" si="315"/>
        <v>10</v>
      </c>
      <c r="BS1601" s="9">
        <v>460</v>
      </c>
      <c r="BT1601" s="9" t="s">
        <v>32</v>
      </c>
      <c r="BU1601" s="9"/>
      <c r="BV1601" s="9">
        <v>84</v>
      </c>
      <c r="BW1601" s="9">
        <v>220</v>
      </c>
      <c r="BX1601" s="9">
        <v>2700</v>
      </c>
      <c r="BY1601" s="9">
        <v>5</v>
      </c>
      <c r="BZ1601" s="9">
        <v>2</v>
      </c>
      <c r="CA1601" s="9">
        <v>1</v>
      </c>
      <c r="CB1601" s="9">
        <v>22.95</v>
      </c>
      <c r="CC1601" s="9">
        <v>5.74</v>
      </c>
      <c r="CD1601" s="9">
        <v>168</v>
      </c>
      <c r="CE1601" s="9">
        <f t="shared" si="325"/>
        <v>318</v>
      </c>
      <c r="CF1601" s="9">
        <v>1100</v>
      </c>
      <c r="CG1601" s="9">
        <v>2700</v>
      </c>
      <c r="CH1601" s="9">
        <v>229.52</v>
      </c>
      <c r="CI1601" s="9" t="s">
        <v>33</v>
      </c>
      <c r="CJ1601" s="15">
        <f t="shared" si="316"/>
        <v>7.3899371069182394</v>
      </c>
      <c r="CK1601" s="9"/>
      <c r="CL1601" s="9"/>
      <c r="CM1601" s="9"/>
      <c r="CN1601" s="9"/>
      <c r="CO1601" s="9"/>
      <c r="CP1601" s="9"/>
      <c r="CQ1601" s="9"/>
      <c r="CR1601" s="9"/>
      <c r="CS1601" s="9"/>
      <c r="CT1601" s="9"/>
      <c r="CU1601" s="9"/>
      <c r="CV1601" s="9"/>
      <c r="CW1601" s="9"/>
      <c r="CX1601" s="9"/>
      <c r="CY1601" s="9"/>
      <c r="CZ1601" s="9"/>
      <c r="DA1601" s="9"/>
      <c r="DB1601" s="9"/>
      <c r="DC1601" s="9"/>
    </row>
    <row r="1602" spans="1:107" ht="18.649999999999999" customHeight="1">
      <c r="A1602" s="9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10"/>
      <c r="N1602" s="9"/>
      <c r="O1602" s="9"/>
      <c r="P1602" s="9"/>
      <c r="Q1602" s="9"/>
      <c r="R1602" s="9"/>
      <c r="S1602" s="9">
        <v>21</v>
      </c>
      <c r="T1602" s="9">
        <f t="shared" si="313"/>
        <v>2.1000000000000003E-3</v>
      </c>
      <c r="U1602" s="9">
        <v>220</v>
      </c>
      <c r="V1602" s="9">
        <f t="shared" si="323"/>
        <v>0.22</v>
      </c>
      <c r="W1602" s="9">
        <v>2.7</v>
      </c>
      <c r="X1602" s="9">
        <v>2700</v>
      </c>
      <c r="Y1602" s="9" t="s">
        <v>39</v>
      </c>
      <c r="Z1602" s="9" t="s">
        <v>30</v>
      </c>
      <c r="AA1602" s="11">
        <v>51.3</v>
      </c>
      <c r="AB1602" s="11" t="s">
        <v>59</v>
      </c>
      <c r="AC1602" s="12" t="str">
        <f t="shared" ref="AC1602:AC1665" si="327">IF(AB1602="Oui",AA1602*1.15,"")</f>
        <v/>
      </c>
      <c r="AD1602" s="12" t="s">
        <v>36</v>
      </c>
      <c r="AE1602" s="27" t="str">
        <f t="shared" si="314"/>
        <v/>
      </c>
      <c r="AF1602" s="21" t="str">
        <f t="shared" si="321"/>
        <v xml:space="preserve"> 4</v>
      </c>
      <c r="AG1602" s="20" t="e">
        <f t="shared" si="326"/>
        <v>#N/A</v>
      </c>
      <c r="AH1602" s="20"/>
      <c r="AI1602" s="15" t="str">
        <f t="shared" si="317"/>
        <v xml:space="preserve"> 4</v>
      </c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 t="s">
        <v>36</v>
      </c>
      <c r="BK1602" s="9" t="s">
        <v>42</v>
      </c>
      <c r="BL1602" s="9" t="str">
        <f t="shared" si="318"/>
        <v xml:space="preserve"> 4</v>
      </c>
      <c r="BM1602" s="9">
        <v>0.03</v>
      </c>
      <c r="BN1602" s="15">
        <f t="shared" si="312"/>
        <v>33.333333333333336</v>
      </c>
      <c r="BO1602" s="9">
        <v>1</v>
      </c>
      <c r="BP1602" s="9">
        <v>4</v>
      </c>
      <c r="BQ1602" s="9">
        <v>40</v>
      </c>
      <c r="BR1602" s="9">
        <f t="shared" si="315"/>
        <v>10</v>
      </c>
      <c r="BS1602" s="9">
        <v>460</v>
      </c>
      <c r="BT1602" s="9" t="s">
        <v>32</v>
      </c>
      <c r="BU1602" s="9"/>
      <c r="BV1602" s="9">
        <v>84</v>
      </c>
      <c r="BW1602" s="9">
        <v>220</v>
      </c>
      <c r="BX1602" s="9">
        <v>2700</v>
      </c>
      <c r="BY1602" s="9">
        <v>5</v>
      </c>
      <c r="BZ1602" s="9">
        <v>2</v>
      </c>
      <c r="CA1602" s="9">
        <v>1</v>
      </c>
      <c r="CB1602" s="9">
        <v>22.95</v>
      </c>
      <c r="CC1602" s="9">
        <v>5.74</v>
      </c>
      <c r="CD1602" s="9">
        <v>168</v>
      </c>
      <c r="CE1602" s="9">
        <f t="shared" si="325"/>
        <v>318</v>
      </c>
      <c r="CF1602" s="9">
        <v>1100</v>
      </c>
      <c r="CG1602" s="9">
        <v>2700</v>
      </c>
      <c r="CH1602" s="9">
        <v>229.52</v>
      </c>
      <c r="CI1602" s="9" t="s">
        <v>33</v>
      </c>
      <c r="CJ1602" s="15">
        <f t="shared" si="316"/>
        <v>7.3899371069182394</v>
      </c>
      <c r="CK1602" s="9"/>
      <c r="CL1602" s="9"/>
      <c r="CM1602" s="9"/>
      <c r="CN1602" s="9"/>
      <c r="CO1602" s="9"/>
      <c r="CP1602" s="9"/>
      <c r="CQ1602" s="9"/>
      <c r="CR1602" s="9"/>
      <c r="CS1602" s="9"/>
      <c r="CT1602" s="9"/>
      <c r="CU1602" s="9"/>
      <c r="CV1602" s="9"/>
      <c r="CW1602" s="9"/>
      <c r="CX1602" s="9"/>
      <c r="CY1602" s="9"/>
      <c r="CZ1602" s="9"/>
      <c r="DA1602" s="9"/>
      <c r="DB1602" s="9"/>
      <c r="DC1602" s="9"/>
    </row>
    <row r="1603" spans="1:107" ht="18.649999999999999" customHeight="1">
      <c r="A1603" s="9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10"/>
      <c r="N1603" s="9"/>
      <c r="O1603" s="9"/>
      <c r="P1603" s="9"/>
      <c r="Q1603" s="9"/>
      <c r="R1603" s="9"/>
      <c r="S1603" s="9">
        <v>21</v>
      </c>
      <c r="T1603" s="9">
        <f t="shared" si="313"/>
        <v>2.1000000000000003E-3</v>
      </c>
      <c r="U1603" s="9">
        <v>220</v>
      </c>
      <c r="V1603" s="9">
        <f t="shared" si="323"/>
        <v>0.22</v>
      </c>
      <c r="W1603" s="9">
        <v>2.7</v>
      </c>
      <c r="X1603" s="9">
        <v>2700</v>
      </c>
      <c r="Y1603" s="9" t="s">
        <v>39</v>
      </c>
      <c r="Z1603" s="9" t="s">
        <v>30</v>
      </c>
      <c r="AA1603" s="11">
        <v>51.3</v>
      </c>
      <c r="AB1603" s="11" t="s">
        <v>59</v>
      </c>
      <c r="AC1603" s="12" t="str">
        <f t="shared" si="327"/>
        <v/>
      </c>
      <c r="AD1603" s="12" t="s">
        <v>36</v>
      </c>
      <c r="AE1603" s="27" t="str">
        <f t="shared" si="314"/>
        <v/>
      </c>
      <c r="AF1603" s="21" t="str">
        <f t="shared" si="321"/>
        <v xml:space="preserve"> 4</v>
      </c>
      <c r="AG1603" s="20" t="e">
        <f t="shared" si="326"/>
        <v>#N/A</v>
      </c>
      <c r="AH1603" s="20"/>
      <c r="AI1603" s="15" t="str">
        <f t="shared" si="317"/>
        <v xml:space="preserve"> 4</v>
      </c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 t="s">
        <v>36</v>
      </c>
      <c r="BK1603" s="9" t="s">
        <v>42</v>
      </c>
      <c r="BL1603" s="9" t="str">
        <f t="shared" si="318"/>
        <v xml:space="preserve"> 4</v>
      </c>
      <c r="BM1603" s="9">
        <v>0.03</v>
      </c>
      <c r="BN1603" s="15">
        <f t="shared" ref="BN1603:BN1666" si="328">1/BM1603</f>
        <v>33.333333333333336</v>
      </c>
      <c r="BO1603" s="9">
        <v>1</v>
      </c>
      <c r="BP1603" s="9">
        <v>4</v>
      </c>
      <c r="BQ1603" s="9">
        <v>40</v>
      </c>
      <c r="BR1603" s="9">
        <f t="shared" si="315"/>
        <v>10</v>
      </c>
      <c r="BS1603" s="9">
        <v>460</v>
      </c>
      <c r="BT1603" s="9" t="s">
        <v>32</v>
      </c>
      <c r="BU1603" s="9"/>
      <c r="BV1603" s="9">
        <v>84</v>
      </c>
      <c r="BW1603" s="9">
        <v>220</v>
      </c>
      <c r="BX1603" s="9">
        <v>2700</v>
      </c>
      <c r="BY1603" s="9">
        <v>5</v>
      </c>
      <c r="BZ1603" s="9">
        <v>2</v>
      </c>
      <c r="CA1603" s="9">
        <v>1</v>
      </c>
      <c r="CB1603" s="9">
        <v>22.95</v>
      </c>
      <c r="CC1603" s="9">
        <v>5.74</v>
      </c>
      <c r="CD1603" s="9">
        <v>168</v>
      </c>
      <c r="CE1603" s="9">
        <f t="shared" si="325"/>
        <v>318</v>
      </c>
      <c r="CF1603" s="9">
        <v>1100</v>
      </c>
      <c r="CG1603" s="9">
        <v>2700</v>
      </c>
      <c r="CH1603" s="9">
        <v>229.52</v>
      </c>
      <c r="CI1603" s="9" t="s">
        <v>33</v>
      </c>
      <c r="CJ1603" s="15">
        <f t="shared" si="316"/>
        <v>7.3899371069182394</v>
      </c>
      <c r="CK1603" s="9"/>
      <c r="CL1603" s="9"/>
      <c r="CM1603" s="9"/>
      <c r="CN1603" s="9"/>
      <c r="CO1603" s="9"/>
      <c r="CP1603" s="9"/>
      <c r="CQ1603" s="9"/>
      <c r="CR1603" s="9"/>
      <c r="CS1603" s="9"/>
      <c r="CT1603" s="9"/>
      <c r="CU1603" s="9"/>
      <c r="CV1603" s="9"/>
      <c r="CW1603" s="9"/>
      <c r="CX1603" s="9"/>
      <c r="CY1603" s="9"/>
      <c r="CZ1603" s="9"/>
      <c r="DA1603" s="9"/>
      <c r="DB1603" s="9"/>
      <c r="DC1603" s="9"/>
    </row>
    <row r="1604" spans="1:107" ht="18.649999999999999" customHeight="1">
      <c r="A1604" s="9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10"/>
      <c r="N1604" s="9"/>
      <c r="O1604" s="9"/>
      <c r="P1604" s="9"/>
      <c r="Q1604" s="9"/>
      <c r="R1604" s="9"/>
      <c r="S1604" s="9">
        <v>21</v>
      </c>
      <c r="T1604" s="9">
        <f t="shared" ref="T1604:T1667" si="329">S1604*0.0001</f>
        <v>2.1000000000000003E-3</v>
      </c>
      <c r="U1604" s="9">
        <v>220</v>
      </c>
      <c r="V1604" s="9">
        <f t="shared" si="323"/>
        <v>0.22</v>
      </c>
      <c r="W1604" s="9">
        <v>2.7</v>
      </c>
      <c r="X1604" s="9">
        <v>2700</v>
      </c>
      <c r="Y1604" s="9" t="s">
        <v>39</v>
      </c>
      <c r="Z1604" s="9" t="s">
        <v>30</v>
      </c>
      <c r="AA1604" s="11">
        <v>51.3</v>
      </c>
      <c r="AB1604" s="11" t="s">
        <v>59</v>
      </c>
      <c r="AC1604" s="12" t="str">
        <f t="shared" si="327"/>
        <v/>
      </c>
      <c r="AD1604" s="12" t="s">
        <v>36</v>
      </c>
      <c r="AE1604" s="27" t="str">
        <f t="shared" ref="AE1604:AE1667" si="330">_xlfn.SWITCH(AD1604,"PALETTE",BM1604*BR1604,
"")</f>
        <v/>
      </c>
      <c r="AF1604" s="21" t="str">
        <f t="shared" si="321"/>
        <v xml:space="preserve"> 4</v>
      </c>
      <c r="AG1604" s="20" t="e">
        <f t="shared" si="326"/>
        <v>#N/A</v>
      </c>
      <c r="AH1604" s="20"/>
      <c r="AI1604" s="15" t="str">
        <f t="shared" si="317"/>
        <v xml:space="preserve"> 4</v>
      </c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 t="s">
        <v>36</v>
      </c>
      <c r="BK1604" s="9" t="s">
        <v>42</v>
      </c>
      <c r="BL1604" s="9" t="str">
        <f t="shared" si="318"/>
        <v xml:space="preserve"> 4</v>
      </c>
      <c r="BM1604" s="9">
        <v>0.03</v>
      </c>
      <c r="BN1604" s="15">
        <f t="shared" si="328"/>
        <v>33.333333333333336</v>
      </c>
      <c r="BO1604" s="9">
        <v>1</v>
      </c>
      <c r="BP1604" s="9">
        <v>4</v>
      </c>
      <c r="BQ1604" s="9">
        <v>40</v>
      </c>
      <c r="BR1604" s="9">
        <f t="shared" ref="BR1604:BR1667" si="331">BQ1604/BL1604</f>
        <v>10</v>
      </c>
      <c r="BS1604" s="9">
        <v>460</v>
      </c>
      <c r="BT1604" s="9" t="s">
        <v>32</v>
      </c>
      <c r="BU1604" s="9"/>
      <c r="BV1604" s="9">
        <v>84</v>
      </c>
      <c r="BW1604" s="9">
        <v>220</v>
      </c>
      <c r="BX1604" s="9">
        <v>2700</v>
      </c>
      <c r="BY1604" s="9">
        <v>5</v>
      </c>
      <c r="BZ1604" s="9">
        <v>2</v>
      </c>
      <c r="CA1604" s="9">
        <v>1</v>
      </c>
      <c r="CB1604" s="9">
        <v>22.95</v>
      </c>
      <c r="CC1604" s="9">
        <v>5.74</v>
      </c>
      <c r="CD1604" s="9">
        <v>168</v>
      </c>
      <c r="CE1604" s="9">
        <f t="shared" si="325"/>
        <v>318</v>
      </c>
      <c r="CF1604" s="9">
        <v>1100</v>
      </c>
      <c r="CG1604" s="9">
        <v>2700</v>
      </c>
      <c r="CH1604" s="9">
        <v>229.52</v>
      </c>
      <c r="CI1604" s="9" t="s">
        <v>33</v>
      </c>
      <c r="CJ1604" s="15">
        <f t="shared" si="316"/>
        <v>7.3899371069182394</v>
      </c>
      <c r="CK1604" s="9"/>
      <c r="CL1604" s="9"/>
      <c r="CM1604" s="9"/>
      <c r="CN1604" s="9"/>
      <c r="CO1604" s="9"/>
      <c r="CP1604" s="9"/>
      <c r="CQ1604" s="9"/>
      <c r="CR1604" s="9"/>
      <c r="CS1604" s="9"/>
      <c r="CT1604" s="9"/>
      <c r="CU1604" s="9"/>
      <c r="CV1604" s="9"/>
      <c r="CW1604" s="9"/>
      <c r="CX1604" s="9"/>
      <c r="CY1604" s="9"/>
      <c r="CZ1604" s="9"/>
      <c r="DA1604" s="9"/>
      <c r="DB1604" s="9"/>
      <c r="DC1604" s="9"/>
    </row>
    <row r="1605" spans="1:107" ht="18.649999999999999" customHeight="1">
      <c r="A1605" s="9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10"/>
      <c r="N1605" s="9"/>
      <c r="O1605" s="9"/>
      <c r="P1605" s="9"/>
      <c r="Q1605" s="9"/>
      <c r="R1605" s="9"/>
      <c r="S1605" s="9">
        <v>21</v>
      </c>
      <c r="T1605" s="9">
        <f t="shared" si="329"/>
        <v>2.1000000000000003E-3</v>
      </c>
      <c r="U1605" s="9">
        <v>220</v>
      </c>
      <c r="V1605" s="9">
        <f t="shared" si="323"/>
        <v>0.22</v>
      </c>
      <c r="W1605" s="9">
        <v>2.7</v>
      </c>
      <c r="X1605" s="9">
        <v>2700</v>
      </c>
      <c r="Y1605" s="9" t="s">
        <v>39</v>
      </c>
      <c r="Z1605" s="9" t="s">
        <v>30</v>
      </c>
      <c r="AA1605" s="11">
        <v>51.3</v>
      </c>
      <c r="AB1605" s="11" t="s">
        <v>59</v>
      </c>
      <c r="AC1605" s="12" t="str">
        <f t="shared" si="327"/>
        <v/>
      </c>
      <c r="AD1605" s="12" t="s">
        <v>36</v>
      </c>
      <c r="AE1605" s="27" t="str">
        <f t="shared" si="330"/>
        <v/>
      </c>
      <c r="AF1605" s="21" t="str">
        <f t="shared" si="321"/>
        <v xml:space="preserve"> 4</v>
      </c>
      <c r="AG1605" s="20" t="e">
        <f t="shared" si="326"/>
        <v>#N/A</v>
      </c>
      <c r="AH1605" s="20"/>
      <c r="AI1605" s="15" t="str">
        <f t="shared" si="317"/>
        <v xml:space="preserve"> 4</v>
      </c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 t="s">
        <v>36</v>
      </c>
      <c r="BK1605" s="9" t="s">
        <v>42</v>
      </c>
      <c r="BL1605" s="9" t="str">
        <f t="shared" si="318"/>
        <v xml:space="preserve"> 4</v>
      </c>
      <c r="BM1605" s="9">
        <v>0.03</v>
      </c>
      <c r="BN1605" s="15">
        <f t="shared" si="328"/>
        <v>33.333333333333336</v>
      </c>
      <c r="BO1605" s="9">
        <v>1</v>
      </c>
      <c r="BP1605" s="9">
        <v>4</v>
      </c>
      <c r="BQ1605" s="9">
        <v>40</v>
      </c>
      <c r="BR1605" s="9">
        <f t="shared" si="331"/>
        <v>10</v>
      </c>
      <c r="BS1605" s="9">
        <v>460</v>
      </c>
      <c r="BT1605" s="9" t="s">
        <v>32</v>
      </c>
      <c r="BU1605" s="9"/>
      <c r="BV1605" s="9">
        <v>84</v>
      </c>
      <c r="BW1605" s="9">
        <v>220</v>
      </c>
      <c r="BX1605" s="9">
        <v>2700</v>
      </c>
      <c r="BY1605" s="9">
        <v>5</v>
      </c>
      <c r="BZ1605" s="9">
        <v>2</v>
      </c>
      <c r="CA1605" s="9">
        <v>1</v>
      </c>
      <c r="CB1605" s="9">
        <v>22.95</v>
      </c>
      <c r="CC1605" s="9">
        <v>5.74</v>
      </c>
      <c r="CD1605" s="9">
        <v>168</v>
      </c>
      <c r="CE1605" s="9">
        <f t="shared" si="325"/>
        <v>318</v>
      </c>
      <c r="CF1605" s="9">
        <v>1100</v>
      </c>
      <c r="CG1605" s="9">
        <v>2700</v>
      </c>
      <c r="CH1605" s="9">
        <v>229.52</v>
      </c>
      <c r="CI1605" s="9" t="s">
        <v>33</v>
      </c>
      <c r="CJ1605" s="15">
        <f t="shared" ref="CJ1605:CJ1668" si="332">IF(CI1605="O",2350/CE1605,0)</f>
        <v>7.3899371069182394</v>
      </c>
      <c r="CK1605" s="9"/>
      <c r="CL1605" s="9"/>
      <c r="CM1605" s="9"/>
      <c r="CN1605" s="9"/>
      <c r="CO1605" s="9"/>
      <c r="CP1605" s="9"/>
      <c r="CQ1605" s="9"/>
      <c r="CR1605" s="9"/>
      <c r="CS1605" s="9"/>
      <c r="CT1605" s="9"/>
      <c r="CU1605" s="9"/>
      <c r="CV1605" s="9"/>
      <c r="CW1605" s="9"/>
      <c r="CX1605" s="9"/>
      <c r="CY1605" s="9"/>
      <c r="CZ1605" s="9"/>
      <c r="DA1605" s="9"/>
      <c r="DB1605" s="9"/>
      <c r="DC1605" s="9"/>
    </row>
    <row r="1606" spans="1:107" ht="18.649999999999999" customHeight="1">
      <c r="A1606" s="9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10"/>
      <c r="N1606" s="9"/>
      <c r="O1606" s="9"/>
      <c r="P1606" s="9"/>
      <c r="Q1606" s="9"/>
      <c r="R1606" s="9"/>
      <c r="S1606" s="9">
        <v>21</v>
      </c>
      <c r="T1606" s="9">
        <f t="shared" si="329"/>
        <v>2.1000000000000003E-3</v>
      </c>
      <c r="U1606" s="9">
        <v>220</v>
      </c>
      <c r="V1606" s="9">
        <f t="shared" si="323"/>
        <v>0.22</v>
      </c>
      <c r="W1606" s="9">
        <v>2.7</v>
      </c>
      <c r="X1606" s="9">
        <v>2700</v>
      </c>
      <c r="Y1606" s="9" t="s">
        <v>39</v>
      </c>
      <c r="Z1606" s="9" t="s">
        <v>30</v>
      </c>
      <c r="AA1606" s="11">
        <v>51.3</v>
      </c>
      <c r="AB1606" s="11" t="s">
        <v>59</v>
      </c>
      <c r="AC1606" s="12" t="str">
        <f t="shared" si="327"/>
        <v/>
      </c>
      <c r="AD1606" s="12" t="s">
        <v>36</v>
      </c>
      <c r="AE1606" s="27" t="str">
        <f t="shared" si="330"/>
        <v/>
      </c>
      <c r="AF1606" s="21" t="str">
        <f t="shared" si="321"/>
        <v xml:space="preserve"> 4</v>
      </c>
      <c r="AG1606" s="20" t="e">
        <f t="shared" si="326"/>
        <v>#N/A</v>
      </c>
      <c r="AH1606" s="20"/>
      <c r="AI1606" s="15" t="str">
        <f t="shared" si="317"/>
        <v xml:space="preserve"> 4</v>
      </c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 t="s">
        <v>36</v>
      </c>
      <c r="BK1606" s="9" t="s">
        <v>42</v>
      </c>
      <c r="BL1606" s="9" t="str">
        <f t="shared" si="318"/>
        <v xml:space="preserve"> 4</v>
      </c>
      <c r="BM1606" s="9">
        <v>0.03</v>
      </c>
      <c r="BN1606" s="15">
        <f t="shared" si="328"/>
        <v>33.333333333333336</v>
      </c>
      <c r="BO1606" s="9">
        <v>1</v>
      </c>
      <c r="BP1606" s="9">
        <v>4</v>
      </c>
      <c r="BQ1606" s="9">
        <v>40</v>
      </c>
      <c r="BR1606" s="9">
        <f t="shared" si="331"/>
        <v>10</v>
      </c>
      <c r="BS1606" s="9">
        <v>460</v>
      </c>
      <c r="BT1606" s="9" t="s">
        <v>32</v>
      </c>
      <c r="BU1606" s="9"/>
      <c r="BV1606" s="9">
        <v>84</v>
      </c>
      <c r="BW1606" s="9">
        <v>220</v>
      </c>
      <c r="BX1606" s="9">
        <v>2700</v>
      </c>
      <c r="BY1606" s="9">
        <v>5</v>
      </c>
      <c r="BZ1606" s="9">
        <v>2</v>
      </c>
      <c r="CA1606" s="9">
        <v>1</v>
      </c>
      <c r="CB1606" s="9">
        <v>22.95</v>
      </c>
      <c r="CC1606" s="9">
        <v>5.74</v>
      </c>
      <c r="CD1606" s="9">
        <v>168</v>
      </c>
      <c r="CE1606" s="9">
        <f t="shared" si="325"/>
        <v>318</v>
      </c>
      <c r="CF1606" s="9">
        <v>1100</v>
      </c>
      <c r="CG1606" s="9">
        <v>2700</v>
      </c>
      <c r="CH1606" s="9">
        <v>229.52</v>
      </c>
      <c r="CI1606" s="9" t="s">
        <v>33</v>
      </c>
      <c r="CJ1606" s="15">
        <f t="shared" si="332"/>
        <v>7.3899371069182394</v>
      </c>
      <c r="CK1606" s="9"/>
      <c r="CL1606" s="9"/>
      <c r="CM1606" s="9"/>
      <c r="CN1606" s="9"/>
      <c r="CO1606" s="9"/>
      <c r="CP1606" s="9"/>
      <c r="CQ1606" s="9"/>
      <c r="CR1606" s="9"/>
      <c r="CS1606" s="9"/>
      <c r="CT1606" s="9"/>
      <c r="CU1606" s="9"/>
      <c r="CV1606" s="9"/>
      <c r="CW1606" s="9"/>
      <c r="CX1606" s="9"/>
      <c r="CY1606" s="9"/>
      <c r="CZ1606" s="9"/>
      <c r="DA1606" s="9"/>
      <c r="DB1606" s="9"/>
      <c r="DC1606" s="9"/>
    </row>
    <row r="1607" spans="1:107" ht="18.649999999999999" customHeight="1">
      <c r="A1607" s="9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10"/>
      <c r="N1607" s="9"/>
      <c r="O1607" s="9"/>
      <c r="P1607" s="9"/>
      <c r="Q1607" s="9"/>
      <c r="R1607" s="9"/>
      <c r="S1607" s="9">
        <v>21</v>
      </c>
      <c r="T1607" s="9">
        <f t="shared" si="329"/>
        <v>2.1000000000000003E-3</v>
      </c>
      <c r="U1607" s="9">
        <v>220</v>
      </c>
      <c r="V1607" s="9">
        <f t="shared" si="323"/>
        <v>0.22</v>
      </c>
      <c r="W1607" s="9">
        <v>2.7</v>
      </c>
      <c r="X1607" s="9">
        <v>2700</v>
      </c>
      <c r="Y1607" s="9" t="s">
        <v>39</v>
      </c>
      <c r="Z1607" s="9" t="s">
        <v>30</v>
      </c>
      <c r="AA1607" s="11">
        <v>51.3</v>
      </c>
      <c r="AB1607" s="11" t="s">
        <v>59</v>
      </c>
      <c r="AC1607" s="12" t="str">
        <f t="shared" si="327"/>
        <v/>
      </c>
      <c r="AD1607" s="12" t="s">
        <v>36</v>
      </c>
      <c r="AE1607" s="27" t="str">
        <f t="shared" si="330"/>
        <v/>
      </c>
      <c r="AF1607" s="21" t="str">
        <f t="shared" si="321"/>
        <v xml:space="preserve"> 4</v>
      </c>
      <c r="AG1607" s="20" t="e">
        <f t="shared" si="326"/>
        <v>#N/A</v>
      </c>
      <c r="AH1607" s="20"/>
      <c r="AI1607" s="15" t="str">
        <f t="shared" si="317"/>
        <v xml:space="preserve"> 4</v>
      </c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 t="s">
        <v>36</v>
      </c>
      <c r="BK1607" s="9" t="s">
        <v>42</v>
      </c>
      <c r="BL1607" s="9" t="str">
        <f t="shared" si="318"/>
        <v xml:space="preserve"> 4</v>
      </c>
      <c r="BM1607" s="9">
        <v>0.03</v>
      </c>
      <c r="BN1607" s="15">
        <f t="shared" si="328"/>
        <v>33.333333333333336</v>
      </c>
      <c r="BO1607" s="9">
        <v>1</v>
      </c>
      <c r="BP1607" s="9">
        <v>4</v>
      </c>
      <c r="BQ1607" s="9">
        <v>40</v>
      </c>
      <c r="BR1607" s="9">
        <f t="shared" si="331"/>
        <v>10</v>
      </c>
      <c r="BS1607" s="9">
        <v>460</v>
      </c>
      <c r="BT1607" s="9" t="s">
        <v>32</v>
      </c>
      <c r="BU1607" s="9"/>
      <c r="BV1607" s="9">
        <v>84</v>
      </c>
      <c r="BW1607" s="9">
        <v>220</v>
      </c>
      <c r="BX1607" s="9">
        <v>2700</v>
      </c>
      <c r="BY1607" s="9">
        <v>5</v>
      </c>
      <c r="BZ1607" s="9">
        <v>2</v>
      </c>
      <c r="CA1607" s="9">
        <v>1</v>
      </c>
      <c r="CB1607" s="9">
        <v>22.95</v>
      </c>
      <c r="CC1607" s="9">
        <v>5.74</v>
      </c>
      <c r="CD1607" s="9">
        <v>168</v>
      </c>
      <c r="CE1607" s="9">
        <f t="shared" si="325"/>
        <v>318</v>
      </c>
      <c r="CF1607" s="9">
        <v>1100</v>
      </c>
      <c r="CG1607" s="9">
        <v>2700</v>
      </c>
      <c r="CH1607" s="9">
        <v>229.52</v>
      </c>
      <c r="CI1607" s="9" t="s">
        <v>33</v>
      </c>
      <c r="CJ1607" s="15">
        <f t="shared" si="332"/>
        <v>7.3899371069182394</v>
      </c>
      <c r="CK1607" s="9"/>
      <c r="CL1607" s="9"/>
      <c r="CM1607" s="9"/>
      <c r="CN1607" s="9"/>
      <c r="CO1607" s="9"/>
      <c r="CP1607" s="9"/>
      <c r="CQ1607" s="9"/>
      <c r="CR1607" s="9"/>
      <c r="CS1607" s="9"/>
      <c r="CT1607" s="9"/>
      <c r="CU1607" s="9"/>
      <c r="CV1607" s="9"/>
      <c r="CW1607" s="9"/>
      <c r="CX1607" s="9"/>
      <c r="CY1607" s="9"/>
      <c r="CZ1607" s="9"/>
      <c r="DA1607" s="9"/>
      <c r="DB1607" s="9"/>
      <c r="DC1607" s="9"/>
    </row>
    <row r="1608" spans="1:107" ht="18.649999999999999" customHeight="1">
      <c r="A1608" s="9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10"/>
      <c r="N1608" s="9"/>
      <c r="O1608" s="9"/>
      <c r="P1608" s="9"/>
      <c r="Q1608" s="9"/>
      <c r="R1608" s="9"/>
      <c r="S1608" s="9">
        <v>55</v>
      </c>
      <c r="T1608" s="9">
        <f t="shared" si="329"/>
        <v>5.5000000000000005E-3</v>
      </c>
      <c r="U1608" s="9">
        <v>55</v>
      </c>
      <c r="V1608" s="9">
        <f t="shared" si="323"/>
        <v>5.5E-2</v>
      </c>
      <c r="W1608" s="9">
        <v>3</v>
      </c>
      <c r="X1608" s="9">
        <v>3000</v>
      </c>
      <c r="Y1608" s="9" t="s">
        <v>39</v>
      </c>
      <c r="Z1608" s="9" t="s">
        <v>30</v>
      </c>
      <c r="AA1608" s="11">
        <v>28.85</v>
      </c>
      <c r="AB1608" s="11" t="s">
        <v>59</v>
      </c>
      <c r="AC1608" s="12" t="str">
        <f t="shared" si="327"/>
        <v/>
      </c>
      <c r="AD1608" s="12" t="s">
        <v>36</v>
      </c>
      <c r="AE1608" s="27" t="str">
        <f t="shared" si="330"/>
        <v/>
      </c>
      <c r="AF1608" s="21" t="str">
        <f t="shared" si="321"/>
        <v xml:space="preserve"> 4</v>
      </c>
      <c r="AG1608" s="20" t="e">
        <f t="shared" si="326"/>
        <v>#N/A</v>
      </c>
      <c r="AH1608" s="20"/>
      <c r="AI1608" s="15" t="str">
        <f t="shared" si="317"/>
        <v xml:space="preserve"> 4</v>
      </c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 t="s">
        <v>36</v>
      </c>
      <c r="BK1608" s="9" t="s">
        <v>42</v>
      </c>
      <c r="BL1608" s="9" t="str">
        <f t="shared" si="318"/>
        <v xml:space="preserve"> 4</v>
      </c>
      <c r="BM1608" s="9">
        <v>0.03</v>
      </c>
      <c r="BN1608" s="15">
        <f t="shared" si="328"/>
        <v>33.333333333333336</v>
      </c>
      <c r="BO1608" s="9">
        <v>0</v>
      </c>
      <c r="BP1608" s="9">
        <v>0</v>
      </c>
      <c r="BQ1608" s="9">
        <v>156</v>
      </c>
      <c r="BR1608" s="9">
        <f t="shared" si="331"/>
        <v>39</v>
      </c>
      <c r="BS1608" s="9">
        <v>460</v>
      </c>
      <c r="BT1608" s="9" t="s">
        <v>43</v>
      </c>
      <c r="BU1608" s="9">
        <v>0.81100000000000005</v>
      </c>
      <c r="BV1608" s="9"/>
      <c r="BW1608" s="9"/>
      <c r="BX1608" s="9"/>
      <c r="BY1608" s="9"/>
      <c r="BZ1608" s="9"/>
      <c r="CA1608" s="9"/>
      <c r="CB1608" s="9">
        <v>16.7</v>
      </c>
      <c r="CC1608" s="9">
        <v>4.17</v>
      </c>
      <c r="CD1608" s="9"/>
      <c r="CE1608" s="9"/>
      <c r="CF1608" s="9"/>
      <c r="CG1608" s="9"/>
      <c r="CH1608" s="9"/>
      <c r="CI1608" s="9" t="s">
        <v>70</v>
      </c>
      <c r="CJ1608" s="15">
        <f t="shared" si="332"/>
        <v>0</v>
      </c>
      <c r="CK1608" s="9"/>
      <c r="CL1608" s="9"/>
      <c r="CM1608" s="9"/>
      <c r="CN1608" s="9"/>
      <c r="CO1608" s="9"/>
      <c r="CP1608" s="9"/>
      <c r="CQ1608" s="9"/>
      <c r="CR1608" s="9"/>
      <c r="CS1608" s="9"/>
      <c r="CT1608" s="9"/>
      <c r="CU1608" s="9"/>
      <c r="CV1608" s="9"/>
      <c r="CW1608" s="9"/>
      <c r="CX1608" s="9"/>
      <c r="CY1608" s="9"/>
      <c r="CZ1608" s="9"/>
      <c r="DA1608" s="9"/>
      <c r="DB1608" s="9"/>
      <c r="DC1608" s="9"/>
    </row>
    <row r="1609" spans="1:107" ht="18.649999999999999" customHeight="1">
      <c r="A1609" s="9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10"/>
      <c r="N1609" s="9"/>
      <c r="O1609" s="9"/>
      <c r="P1609" s="9"/>
      <c r="Q1609" s="9"/>
      <c r="R1609" s="9"/>
      <c r="S1609" s="9">
        <v>55</v>
      </c>
      <c r="T1609" s="9">
        <f t="shared" si="329"/>
        <v>5.5000000000000005E-3</v>
      </c>
      <c r="U1609" s="9">
        <v>55</v>
      </c>
      <c r="V1609" s="9">
        <f t="shared" si="323"/>
        <v>5.5E-2</v>
      </c>
      <c r="W1609" s="9">
        <v>3</v>
      </c>
      <c r="X1609" s="9">
        <v>3000</v>
      </c>
      <c r="Y1609" s="9" t="s">
        <v>39</v>
      </c>
      <c r="Z1609" s="9" t="s">
        <v>30</v>
      </c>
      <c r="AA1609" s="11">
        <v>28.85</v>
      </c>
      <c r="AB1609" s="11" t="s">
        <v>59</v>
      </c>
      <c r="AC1609" s="12" t="str">
        <f t="shared" si="327"/>
        <v/>
      </c>
      <c r="AD1609" s="12" t="s">
        <v>36</v>
      </c>
      <c r="AE1609" s="27" t="str">
        <f t="shared" si="330"/>
        <v/>
      </c>
      <c r="AF1609" s="21" t="str">
        <f t="shared" si="321"/>
        <v xml:space="preserve"> 4</v>
      </c>
      <c r="AG1609" s="20" t="e">
        <f t="shared" si="326"/>
        <v>#N/A</v>
      </c>
      <c r="AH1609" s="20"/>
      <c r="AI1609" s="15" t="str">
        <f t="shared" ref="AI1609:AI1672" si="333">IF(ISBLANK(AF1609), AE1609,AF1609)</f>
        <v xml:space="preserve"> 4</v>
      </c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 t="s">
        <v>36</v>
      </c>
      <c r="BK1609" s="9" t="s">
        <v>42</v>
      </c>
      <c r="BL1609" s="9" t="str">
        <f t="shared" si="318"/>
        <v xml:space="preserve"> 4</v>
      </c>
      <c r="BM1609" s="9">
        <v>0.03</v>
      </c>
      <c r="BN1609" s="15">
        <f t="shared" si="328"/>
        <v>33.333333333333336</v>
      </c>
      <c r="BO1609" s="9">
        <v>0</v>
      </c>
      <c r="BP1609" s="9">
        <v>0</v>
      </c>
      <c r="BQ1609" s="9">
        <v>156</v>
      </c>
      <c r="BR1609" s="9">
        <f t="shared" si="331"/>
        <v>39</v>
      </c>
      <c r="BS1609" s="9">
        <v>460</v>
      </c>
      <c r="BT1609" s="9" t="s">
        <v>43</v>
      </c>
      <c r="BU1609" s="9">
        <v>0.81100000000000005</v>
      </c>
      <c r="BV1609" s="9"/>
      <c r="BW1609" s="9"/>
      <c r="BX1609" s="9"/>
      <c r="BY1609" s="9"/>
      <c r="BZ1609" s="9"/>
      <c r="CA1609" s="9"/>
      <c r="CB1609" s="9">
        <v>16.7</v>
      </c>
      <c r="CC1609" s="9">
        <v>4.17</v>
      </c>
      <c r="CD1609" s="9"/>
      <c r="CE1609" s="9"/>
      <c r="CF1609" s="9"/>
      <c r="CG1609" s="9"/>
      <c r="CH1609" s="9"/>
      <c r="CI1609" s="9" t="s">
        <v>70</v>
      </c>
      <c r="CJ1609" s="15">
        <f t="shared" si="332"/>
        <v>0</v>
      </c>
      <c r="CK1609" s="9"/>
      <c r="CL1609" s="9"/>
      <c r="CM1609" s="9"/>
      <c r="CN1609" s="9"/>
      <c r="CO1609" s="9"/>
      <c r="CP1609" s="9"/>
      <c r="CQ1609" s="9"/>
      <c r="CR1609" s="9"/>
      <c r="CS1609" s="9"/>
      <c r="CT1609" s="9"/>
      <c r="CU1609" s="9"/>
      <c r="CV1609" s="9"/>
      <c r="CW1609" s="9"/>
      <c r="CX1609" s="9"/>
      <c r="CY1609" s="9"/>
      <c r="CZ1609" s="9"/>
      <c r="DA1609" s="9"/>
      <c r="DB1609" s="9"/>
      <c r="DC1609" s="9"/>
    </row>
    <row r="1610" spans="1:107" ht="18.649999999999999" customHeight="1">
      <c r="A1610" s="9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10"/>
      <c r="N1610" s="9"/>
      <c r="O1610" s="9"/>
      <c r="P1610" s="9"/>
      <c r="Q1610" s="9"/>
      <c r="R1610" s="9"/>
      <c r="S1610" s="9">
        <v>55</v>
      </c>
      <c r="T1610" s="9">
        <f t="shared" si="329"/>
        <v>5.5000000000000005E-3</v>
      </c>
      <c r="U1610" s="9">
        <v>55</v>
      </c>
      <c r="V1610" s="9">
        <f t="shared" si="323"/>
        <v>5.5E-2</v>
      </c>
      <c r="W1610" s="9">
        <v>3</v>
      </c>
      <c r="X1610" s="9">
        <v>3000</v>
      </c>
      <c r="Y1610" s="9" t="s">
        <v>39</v>
      </c>
      <c r="Z1610" s="9" t="s">
        <v>30</v>
      </c>
      <c r="AA1610" s="11">
        <v>28.85</v>
      </c>
      <c r="AB1610" s="11" t="s">
        <v>59</v>
      </c>
      <c r="AC1610" s="12" t="str">
        <f t="shared" si="327"/>
        <v/>
      </c>
      <c r="AD1610" s="12" t="s">
        <v>36</v>
      </c>
      <c r="AE1610" s="27" t="str">
        <f t="shared" si="330"/>
        <v/>
      </c>
      <c r="AF1610" s="21" t="str">
        <f t="shared" si="321"/>
        <v xml:space="preserve"> 4</v>
      </c>
      <c r="AG1610" s="20" t="e">
        <f t="shared" si="326"/>
        <v>#N/A</v>
      </c>
      <c r="AH1610" s="20"/>
      <c r="AI1610" s="15" t="str">
        <f t="shared" si="333"/>
        <v xml:space="preserve"> 4</v>
      </c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 t="s">
        <v>36</v>
      </c>
      <c r="BK1610" s="9" t="s">
        <v>42</v>
      </c>
      <c r="BL1610" s="9" t="str">
        <f t="shared" si="318"/>
        <v xml:space="preserve"> 4</v>
      </c>
      <c r="BM1610" s="9">
        <v>0.03</v>
      </c>
      <c r="BN1610" s="15">
        <f t="shared" si="328"/>
        <v>33.333333333333336</v>
      </c>
      <c r="BO1610" s="9">
        <v>0</v>
      </c>
      <c r="BP1610" s="9">
        <v>0</v>
      </c>
      <c r="BQ1610" s="9">
        <v>156</v>
      </c>
      <c r="BR1610" s="9">
        <f t="shared" si="331"/>
        <v>39</v>
      </c>
      <c r="BS1610" s="9">
        <v>460</v>
      </c>
      <c r="BT1610" s="9" t="s">
        <v>43</v>
      </c>
      <c r="BU1610" s="9">
        <v>0.81100000000000005</v>
      </c>
      <c r="BV1610" s="9"/>
      <c r="BW1610" s="9"/>
      <c r="BX1610" s="9"/>
      <c r="BY1610" s="9"/>
      <c r="BZ1610" s="9"/>
      <c r="CA1610" s="9"/>
      <c r="CB1610" s="9">
        <v>16.7</v>
      </c>
      <c r="CC1610" s="9">
        <v>4.17</v>
      </c>
      <c r="CD1610" s="9"/>
      <c r="CE1610" s="9"/>
      <c r="CF1610" s="9"/>
      <c r="CG1610" s="9"/>
      <c r="CH1610" s="9"/>
      <c r="CI1610" s="9" t="s">
        <v>70</v>
      </c>
      <c r="CJ1610" s="15">
        <f t="shared" si="332"/>
        <v>0</v>
      </c>
      <c r="CK1610" s="9"/>
      <c r="CL1610" s="9"/>
      <c r="CM1610" s="9"/>
      <c r="CN1610" s="9"/>
      <c r="CO1610" s="9"/>
      <c r="CP1610" s="9"/>
      <c r="CQ1610" s="9"/>
      <c r="CR1610" s="9"/>
      <c r="CS1610" s="9"/>
      <c r="CT1610" s="9"/>
      <c r="CU1610" s="9"/>
      <c r="CV1610" s="9"/>
      <c r="CW1610" s="9"/>
      <c r="CX1610" s="9"/>
      <c r="CY1610" s="9"/>
      <c r="CZ1610" s="9"/>
      <c r="DA1610" s="9"/>
      <c r="DB1610" s="9"/>
      <c r="DC1610" s="9"/>
    </row>
    <row r="1611" spans="1:107" ht="18.649999999999999" customHeight="1">
      <c r="A1611" s="9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10"/>
      <c r="N1611" s="9"/>
      <c r="O1611" s="9"/>
      <c r="P1611" s="9"/>
      <c r="Q1611" s="9"/>
      <c r="R1611" s="9"/>
      <c r="S1611" s="9">
        <v>55</v>
      </c>
      <c r="T1611" s="9">
        <f t="shared" si="329"/>
        <v>5.5000000000000005E-3</v>
      </c>
      <c r="U1611" s="9">
        <v>55</v>
      </c>
      <c r="V1611" s="9">
        <f t="shared" si="323"/>
        <v>5.5E-2</v>
      </c>
      <c r="W1611" s="9">
        <v>3</v>
      </c>
      <c r="X1611" s="9">
        <v>3000</v>
      </c>
      <c r="Y1611" s="9" t="s">
        <v>39</v>
      </c>
      <c r="Z1611" s="9" t="s">
        <v>30</v>
      </c>
      <c r="AA1611" s="11">
        <v>28.85</v>
      </c>
      <c r="AB1611" s="11" t="s">
        <v>59</v>
      </c>
      <c r="AC1611" s="12" t="str">
        <f t="shared" si="327"/>
        <v/>
      </c>
      <c r="AD1611" s="12" t="s">
        <v>36</v>
      </c>
      <c r="AE1611" s="27" t="str">
        <f t="shared" si="330"/>
        <v/>
      </c>
      <c r="AF1611" s="21" t="str">
        <f t="shared" si="321"/>
        <v xml:space="preserve"> 4</v>
      </c>
      <c r="AG1611" s="20" t="e">
        <f t="shared" si="326"/>
        <v>#N/A</v>
      </c>
      <c r="AH1611" s="20"/>
      <c r="AI1611" s="15" t="str">
        <f t="shared" si="333"/>
        <v xml:space="preserve"> 4</v>
      </c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 t="s">
        <v>36</v>
      </c>
      <c r="BK1611" s="9" t="s">
        <v>42</v>
      </c>
      <c r="BL1611" s="9" t="str">
        <f t="shared" si="318"/>
        <v xml:space="preserve"> 4</v>
      </c>
      <c r="BM1611" s="9">
        <v>0.03</v>
      </c>
      <c r="BN1611" s="15">
        <f t="shared" si="328"/>
        <v>33.333333333333336</v>
      </c>
      <c r="BO1611" s="9">
        <v>0</v>
      </c>
      <c r="BP1611" s="9">
        <v>0</v>
      </c>
      <c r="BQ1611" s="9">
        <v>156</v>
      </c>
      <c r="BR1611" s="9">
        <f t="shared" si="331"/>
        <v>39</v>
      </c>
      <c r="BS1611" s="9">
        <v>460</v>
      </c>
      <c r="BT1611" s="9" t="s">
        <v>43</v>
      </c>
      <c r="BU1611" s="9">
        <v>0.81100000000000005</v>
      </c>
      <c r="BV1611" s="9"/>
      <c r="BW1611" s="9"/>
      <c r="BX1611" s="9"/>
      <c r="BY1611" s="9"/>
      <c r="BZ1611" s="9"/>
      <c r="CA1611" s="9"/>
      <c r="CB1611" s="9">
        <v>16.7</v>
      </c>
      <c r="CC1611" s="9">
        <v>4.17</v>
      </c>
      <c r="CD1611" s="9"/>
      <c r="CE1611" s="9"/>
      <c r="CF1611" s="9"/>
      <c r="CG1611" s="9"/>
      <c r="CH1611" s="9"/>
      <c r="CI1611" s="9" t="s">
        <v>70</v>
      </c>
      <c r="CJ1611" s="15">
        <f t="shared" si="332"/>
        <v>0</v>
      </c>
      <c r="CK1611" s="9"/>
      <c r="CL1611" s="9"/>
      <c r="CM1611" s="9"/>
      <c r="CN1611" s="9"/>
      <c r="CO1611" s="9"/>
      <c r="CP1611" s="9"/>
      <c r="CQ1611" s="9"/>
      <c r="CR1611" s="9"/>
      <c r="CS1611" s="9"/>
      <c r="CT1611" s="9"/>
      <c r="CU1611" s="9"/>
      <c r="CV1611" s="9"/>
      <c r="CW1611" s="9"/>
      <c r="CX1611" s="9"/>
      <c r="CY1611" s="9"/>
      <c r="CZ1611" s="9"/>
      <c r="DA1611" s="9"/>
      <c r="DB1611" s="9"/>
      <c r="DC1611" s="9"/>
    </row>
    <row r="1612" spans="1:107" ht="18.649999999999999" customHeight="1">
      <c r="A1612" s="9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10"/>
      <c r="N1612" s="9"/>
      <c r="O1612" s="9"/>
      <c r="P1612" s="9"/>
      <c r="Q1612" s="9"/>
      <c r="R1612" s="9"/>
      <c r="S1612" s="9">
        <v>55</v>
      </c>
      <c r="T1612" s="9">
        <f t="shared" si="329"/>
        <v>5.5000000000000005E-3</v>
      </c>
      <c r="U1612" s="9">
        <v>55</v>
      </c>
      <c r="V1612" s="9">
        <f t="shared" si="323"/>
        <v>5.5E-2</v>
      </c>
      <c r="W1612" s="9">
        <v>3</v>
      </c>
      <c r="X1612" s="9">
        <v>3000</v>
      </c>
      <c r="Y1612" s="9" t="s">
        <v>39</v>
      </c>
      <c r="Z1612" s="9" t="s">
        <v>30</v>
      </c>
      <c r="AA1612" s="11">
        <v>28.85</v>
      </c>
      <c r="AB1612" s="11" t="s">
        <v>59</v>
      </c>
      <c r="AC1612" s="12" t="str">
        <f t="shared" si="327"/>
        <v/>
      </c>
      <c r="AD1612" s="12" t="s">
        <v>36</v>
      </c>
      <c r="AE1612" s="27" t="str">
        <f t="shared" si="330"/>
        <v/>
      </c>
      <c r="AF1612" s="21" t="str">
        <f t="shared" si="321"/>
        <v xml:space="preserve"> 4</v>
      </c>
      <c r="AG1612" s="20" t="e">
        <f t="shared" si="326"/>
        <v>#N/A</v>
      </c>
      <c r="AH1612" s="20"/>
      <c r="AI1612" s="15" t="str">
        <f t="shared" si="333"/>
        <v xml:space="preserve"> 4</v>
      </c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 t="s">
        <v>36</v>
      </c>
      <c r="BK1612" s="9" t="s">
        <v>42</v>
      </c>
      <c r="BL1612" s="9" t="str">
        <f t="shared" si="318"/>
        <v xml:space="preserve"> 4</v>
      </c>
      <c r="BM1612" s="9">
        <v>0.03</v>
      </c>
      <c r="BN1612" s="15">
        <f t="shared" si="328"/>
        <v>33.333333333333336</v>
      </c>
      <c r="BO1612" s="9">
        <v>0</v>
      </c>
      <c r="BP1612" s="9">
        <v>0</v>
      </c>
      <c r="BQ1612" s="9">
        <v>156</v>
      </c>
      <c r="BR1612" s="9">
        <f t="shared" si="331"/>
        <v>39</v>
      </c>
      <c r="BS1612" s="9">
        <v>460</v>
      </c>
      <c r="BT1612" s="9" t="s">
        <v>43</v>
      </c>
      <c r="BU1612" s="9">
        <v>0.81100000000000005</v>
      </c>
      <c r="BV1612" s="9"/>
      <c r="BW1612" s="9"/>
      <c r="BX1612" s="9"/>
      <c r="BY1612" s="9"/>
      <c r="BZ1612" s="9"/>
      <c r="CA1612" s="9"/>
      <c r="CB1612" s="9">
        <v>16.7</v>
      </c>
      <c r="CC1612" s="9">
        <v>4.17</v>
      </c>
      <c r="CD1612" s="9"/>
      <c r="CE1612" s="9"/>
      <c r="CF1612" s="9"/>
      <c r="CG1612" s="9"/>
      <c r="CH1612" s="9"/>
      <c r="CI1612" s="9" t="s">
        <v>70</v>
      </c>
      <c r="CJ1612" s="15">
        <f t="shared" si="332"/>
        <v>0</v>
      </c>
      <c r="CK1612" s="9"/>
      <c r="CL1612" s="9"/>
      <c r="CM1612" s="9"/>
      <c r="CN1612" s="9"/>
      <c r="CO1612" s="9"/>
      <c r="CP1612" s="9"/>
      <c r="CQ1612" s="9"/>
      <c r="CR1612" s="9"/>
      <c r="CS1612" s="9"/>
      <c r="CT1612" s="9"/>
      <c r="CU1612" s="9"/>
      <c r="CV1612" s="9"/>
      <c r="CW1612" s="9"/>
      <c r="CX1612" s="9"/>
      <c r="CY1612" s="9"/>
      <c r="CZ1612" s="9"/>
      <c r="DA1612" s="9"/>
      <c r="DB1612" s="9"/>
      <c r="DC1612" s="9"/>
    </row>
    <row r="1613" spans="1:107" ht="18.649999999999999" customHeight="1">
      <c r="A1613" s="9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10"/>
      <c r="N1613" s="9"/>
      <c r="O1613" s="9"/>
      <c r="P1613" s="9"/>
      <c r="Q1613" s="9"/>
      <c r="R1613" s="9"/>
      <c r="S1613" s="9">
        <v>55</v>
      </c>
      <c r="T1613" s="9">
        <f t="shared" si="329"/>
        <v>5.5000000000000005E-3</v>
      </c>
      <c r="U1613" s="9">
        <v>55</v>
      </c>
      <c r="V1613" s="9">
        <f t="shared" si="323"/>
        <v>5.5E-2</v>
      </c>
      <c r="W1613" s="9">
        <v>3</v>
      </c>
      <c r="X1613" s="9">
        <v>3000</v>
      </c>
      <c r="Y1613" s="9" t="s">
        <v>39</v>
      </c>
      <c r="Z1613" s="9" t="s">
        <v>30</v>
      </c>
      <c r="AA1613" s="11">
        <v>28.85</v>
      </c>
      <c r="AB1613" s="11" t="s">
        <v>59</v>
      </c>
      <c r="AC1613" s="12" t="str">
        <f t="shared" si="327"/>
        <v/>
      </c>
      <c r="AD1613" s="12" t="s">
        <v>36</v>
      </c>
      <c r="AE1613" s="27" t="str">
        <f t="shared" si="330"/>
        <v/>
      </c>
      <c r="AF1613" s="21" t="str">
        <f t="shared" si="321"/>
        <v xml:space="preserve"> 4</v>
      </c>
      <c r="AG1613" s="20" t="e">
        <f t="shared" si="326"/>
        <v>#N/A</v>
      </c>
      <c r="AH1613" s="20"/>
      <c r="AI1613" s="15" t="str">
        <f t="shared" si="333"/>
        <v xml:space="preserve"> 4</v>
      </c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 t="s">
        <v>36</v>
      </c>
      <c r="BK1613" s="9" t="s">
        <v>42</v>
      </c>
      <c r="BL1613" s="9" t="str">
        <f t="shared" si="318"/>
        <v xml:space="preserve"> 4</v>
      </c>
      <c r="BM1613" s="9">
        <v>0.03</v>
      </c>
      <c r="BN1613" s="15">
        <f t="shared" si="328"/>
        <v>33.333333333333336</v>
      </c>
      <c r="BO1613" s="9">
        <v>0</v>
      </c>
      <c r="BP1613" s="9">
        <v>0</v>
      </c>
      <c r="BQ1613" s="9">
        <v>156</v>
      </c>
      <c r="BR1613" s="9">
        <f t="shared" si="331"/>
        <v>39</v>
      </c>
      <c r="BS1613" s="9">
        <v>460</v>
      </c>
      <c r="BT1613" s="9" t="s">
        <v>43</v>
      </c>
      <c r="BU1613" s="9">
        <v>0.81100000000000005</v>
      </c>
      <c r="BV1613" s="9"/>
      <c r="BW1613" s="9"/>
      <c r="BX1613" s="9"/>
      <c r="BY1613" s="9"/>
      <c r="BZ1613" s="9"/>
      <c r="CA1613" s="9"/>
      <c r="CB1613" s="9">
        <v>16.7</v>
      </c>
      <c r="CC1613" s="9">
        <v>4.17</v>
      </c>
      <c r="CD1613" s="9"/>
      <c r="CE1613" s="9"/>
      <c r="CF1613" s="9"/>
      <c r="CG1613" s="9"/>
      <c r="CH1613" s="9"/>
      <c r="CI1613" s="9" t="s">
        <v>70</v>
      </c>
      <c r="CJ1613" s="15">
        <f t="shared" si="332"/>
        <v>0</v>
      </c>
      <c r="CK1613" s="9"/>
      <c r="CL1613" s="9"/>
      <c r="CM1613" s="9"/>
      <c r="CN1613" s="9"/>
      <c r="CO1613" s="9"/>
      <c r="CP1613" s="9"/>
      <c r="CQ1613" s="9"/>
      <c r="CR1613" s="9"/>
      <c r="CS1613" s="9"/>
      <c r="CT1613" s="9"/>
      <c r="CU1613" s="9"/>
      <c r="CV1613" s="9"/>
      <c r="CW1613" s="9"/>
      <c r="CX1613" s="9"/>
      <c r="CY1613" s="9"/>
      <c r="CZ1613" s="9"/>
      <c r="DA1613" s="9"/>
      <c r="DB1613" s="9"/>
      <c r="DC1613" s="9"/>
    </row>
    <row r="1614" spans="1:107" ht="18.649999999999999" customHeight="1">
      <c r="A1614" s="9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10"/>
      <c r="N1614" s="9"/>
      <c r="O1614" s="9"/>
      <c r="P1614" s="9"/>
      <c r="Q1614" s="9"/>
      <c r="R1614" s="9"/>
      <c r="S1614" s="9">
        <v>55</v>
      </c>
      <c r="T1614" s="9">
        <f t="shared" si="329"/>
        <v>5.5000000000000005E-3</v>
      </c>
      <c r="U1614" s="9">
        <v>55</v>
      </c>
      <c r="V1614" s="9">
        <f t="shared" si="323"/>
        <v>5.5E-2</v>
      </c>
      <c r="W1614" s="9">
        <v>3</v>
      </c>
      <c r="X1614" s="9">
        <v>3000</v>
      </c>
      <c r="Y1614" s="9" t="s">
        <v>39</v>
      </c>
      <c r="Z1614" s="9" t="s">
        <v>30</v>
      </c>
      <c r="AA1614" s="11">
        <v>28.85</v>
      </c>
      <c r="AB1614" s="11" t="s">
        <v>59</v>
      </c>
      <c r="AC1614" s="12" t="str">
        <f t="shared" si="327"/>
        <v/>
      </c>
      <c r="AD1614" s="12" t="s">
        <v>36</v>
      </c>
      <c r="AE1614" s="27" t="str">
        <f t="shared" si="330"/>
        <v/>
      </c>
      <c r="AF1614" s="21" t="str">
        <f t="shared" si="321"/>
        <v xml:space="preserve"> 4</v>
      </c>
      <c r="AG1614" s="20" t="e">
        <f t="shared" si="326"/>
        <v>#N/A</v>
      </c>
      <c r="AH1614" s="20"/>
      <c r="AI1614" s="15" t="str">
        <f t="shared" si="333"/>
        <v xml:space="preserve"> 4</v>
      </c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 t="s">
        <v>36</v>
      </c>
      <c r="BK1614" s="9" t="s">
        <v>42</v>
      </c>
      <c r="BL1614" s="9" t="str">
        <f t="shared" si="318"/>
        <v xml:space="preserve"> 4</v>
      </c>
      <c r="BM1614" s="9">
        <v>0.03</v>
      </c>
      <c r="BN1614" s="15">
        <f t="shared" si="328"/>
        <v>33.333333333333336</v>
      </c>
      <c r="BO1614" s="9">
        <v>0</v>
      </c>
      <c r="BP1614" s="9">
        <v>0</v>
      </c>
      <c r="BQ1614" s="9">
        <v>156</v>
      </c>
      <c r="BR1614" s="9">
        <f t="shared" si="331"/>
        <v>39</v>
      </c>
      <c r="BS1614" s="9">
        <v>460</v>
      </c>
      <c r="BT1614" s="9" t="s">
        <v>43</v>
      </c>
      <c r="BU1614" s="9">
        <v>0.81100000000000005</v>
      </c>
      <c r="BV1614" s="9"/>
      <c r="BW1614" s="9"/>
      <c r="BX1614" s="9"/>
      <c r="BY1614" s="9"/>
      <c r="BZ1614" s="9"/>
      <c r="CA1614" s="9"/>
      <c r="CB1614" s="9">
        <v>16.7</v>
      </c>
      <c r="CC1614" s="9">
        <v>4.17</v>
      </c>
      <c r="CD1614" s="9"/>
      <c r="CE1614" s="9"/>
      <c r="CF1614" s="9"/>
      <c r="CG1614" s="9"/>
      <c r="CH1614" s="9"/>
      <c r="CI1614" s="9" t="s">
        <v>70</v>
      </c>
      <c r="CJ1614" s="15">
        <f t="shared" si="332"/>
        <v>0</v>
      </c>
      <c r="CK1614" s="9"/>
      <c r="CL1614" s="9"/>
      <c r="CM1614" s="9"/>
      <c r="CN1614" s="9"/>
      <c r="CO1614" s="9"/>
      <c r="CP1614" s="9"/>
      <c r="CQ1614" s="9"/>
      <c r="CR1614" s="9"/>
      <c r="CS1614" s="9"/>
      <c r="CT1614" s="9"/>
      <c r="CU1614" s="9"/>
      <c r="CV1614" s="9"/>
      <c r="CW1614" s="9"/>
      <c r="CX1614" s="9"/>
      <c r="CY1614" s="9"/>
      <c r="CZ1614" s="9"/>
      <c r="DA1614" s="9"/>
      <c r="DB1614" s="9"/>
      <c r="DC1614" s="9"/>
    </row>
    <row r="1615" spans="1:107" ht="18.649999999999999" customHeight="1">
      <c r="A1615" s="9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10"/>
      <c r="N1615" s="9"/>
      <c r="O1615" s="9"/>
      <c r="P1615" s="9"/>
      <c r="Q1615" s="9"/>
      <c r="R1615" s="9"/>
      <c r="S1615" s="9">
        <v>55</v>
      </c>
      <c r="T1615" s="9">
        <f t="shared" si="329"/>
        <v>5.5000000000000005E-3</v>
      </c>
      <c r="U1615" s="9">
        <v>55</v>
      </c>
      <c r="V1615" s="9">
        <f t="shared" si="323"/>
        <v>5.5E-2</v>
      </c>
      <c r="W1615" s="9">
        <v>3</v>
      </c>
      <c r="X1615" s="9">
        <v>3000</v>
      </c>
      <c r="Y1615" s="9" t="s">
        <v>39</v>
      </c>
      <c r="Z1615" s="9" t="s">
        <v>30</v>
      </c>
      <c r="AA1615" s="11">
        <v>28.85</v>
      </c>
      <c r="AB1615" s="11" t="s">
        <v>59</v>
      </c>
      <c r="AC1615" s="12" t="str">
        <f t="shared" si="327"/>
        <v/>
      </c>
      <c r="AD1615" s="12" t="s">
        <v>36</v>
      </c>
      <c r="AE1615" s="27" t="str">
        <f t="shared" si="330"/>
        <v/>
      </c>
      <c r="AF1615" s="21" t="str">
        <f t="shared" si="321"/>
        <v xml:space="preserve"> 4</v>
      </c>
      <c r="AG1615" s="20" t="e">
        <f t="shared" si="326"/>
        <v>#N/A</v>
      </c>
      <c r="AH1615" s="20"/>
      <c r="AI1615" s="15" t="str">
        <f t="shared" si="333"/>
        <v xml:space="preserve"> 4</v>
      </c>
      <c r="AJ1615" s="9"/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9"/>
      <c r="BG1615" s="9"/>
      <c r="BH1615" s="9"/>
      <c r="BI1615" s="9"/>
      <c r="BJ1615" s="9" t="s">
        <v>36</v>
      </c>
      <c r="BK1615" s="9" t="s">
        <v>42</v>
      </c>
      <c r="BL1615" s="9" t="str">
        <f t="shared" si="318"/>
        <v xml:space="preserve"> 4</v>
      </c>
      <c r="BM1615" s="9">
        <v>0.03</v>
      </c>
      <c r="BN1615" s="15">
        <f t="shared" si="328"/>
        <v>33.333333333333336</v>
      </c>
      <c r="BO1615" s="9">
        <v>0</v>
      </c>
      <c r="BP1615" s="9">
        <v>0</v>
      </c>
      <c r="BQ1615" s="9">
        <v>156</v>
      </c>
      <c r="BR1615" s="9">
        <f t="shared" si="331"/>
        <v>39</v>
      </c>
      <c r="BS1615" s="9">
        <v>460</v>
      </c>
      <c r="BT1615" s="9" t="s">
        <v>43</v>
      </c>
      <c r="BU1615" s="9">
        <v>0.81100000000000005</v>
      </c>
      <c r="BV1615" s="9"/>
      <c r="BW1615" s="9"/>
      <c r="BX1615" s="9"/>
      <c r="BY1615" s="9"/>
      <c r="BZ1615" s="9"/>
      <c r="CA1615" s="9"/>
      <c r="CB1615" s="9">
        <v>16.7</v>
      </c>
      <c r="CC1615" s="9">
        <v>4.17</v>
      </c>
      <c r="CD1615" s="9"/>
      <c r="CE1615" s="9"/>
      <c r="CF1615" s="9"/>
      <c r="CG1615" s="9"/>
      <c r="CH1615" s="9"/>
      <c r="CI1615" s="9" t="s">
        <v>70</v>
      </c>
      <c r="CJ1615" s="15">
        <f t="shared" si="332"/>
        <v>0</v>
      </c>
      <c r="CK1615" s="9"/>
      <c r="CL1615" s="9"/>
      <c r="CM1615" s="9"/>
      <c r="CN1615" s="9"/>
      <c r="CO1615" s="9"/>
      <c r="CP1615" s="9"/>
      <c r="CQ1615" s="9"/>
      <c r="CR1615" s="9"/>
      <c r="CS1615" s="9"/>
      <c r="CT1615" s="9"/>
      <c r="CU1615" s="9"/>
      <c r="CV1615" s="9"/>
      <c r="CW1615" s="9"/>
      <c r="CX1615" s="9"/>
      <c r="CY1615" s="9"/>
      <c r="CZ1615" s="9"/>
      <c r="DA1615" s="9"/>
      <c r="DB1615" s="9"/>
      <c r="DC1615" s="9"/>
    </row>
    <row r="1616" spans="1:107" ht="18.649999999999999" customHeight="1">
      <c r="A1616" s="9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10"/>
      <c r="N1616" s="9"/>
      <c r="O1616" s="9"/>
      <c r="P1616" s="9"/>
      <c r="Q1616" s="9"/>
      <c r="R1616" s="9"/>
      <c r="S1616" s="9">
        <v>55</v>
      </c>
      <c r="T1616" s="9">
        <f t="shared" si="329"/>
        <v>5.5000000000000005E-3</v>
      </c>
      <c r="U1616" s="9">
        <v>55</v>
      </c>
      <c r="V1616" s="9">
        <f t="shared" si="323"/>
        <v>5.5E-2</v>
      </c>
      <c r="W1616" s="9">
        <v>3</v>
      </c>
      <c r="X1616" s="9">
        <v>3000</v>
      </c>
      <c r="Y1616" s="9" t="s">
        <v>39</v>
      </c>
      <c r="Z1616" s="9" t="s">
        <v>30</v>
      </c>
      <c r="AA1616" s="11">
        <v>28.85</v>
      </c>
      <c r="AB1616" s="11" t="s">
        <v>59</v>
      </c>
      <c r="AC1616" s="12" t="str">
        <f t="shared" si="327"/>
        <v/>
      </c>
      <c r="AD1616" s="12" t="s">
        <v>36</v>
      </c>
      <c r="AE1616" s="27" t="str">
        <f t="shared" si="330"/>
        <v/>
      </c>
      <c r="AF1616" s="21" t="str">
        <f t="shared" si="321"/>
        <v xml:space="preserve"> 4</v>
      </c>
      <c r="AG1616" s="20" t="e">
        <f t="shared" si="326"/>
        <v>#N/A</v>
      </c>
      <c r="AH1616" s="20"/>
      <c r="AI1616" s="15" t="str">
        <f t="shared" si="333"/>
        <v xml:space="preserve"> 4</v>
      </c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 t="s">
        <v>36</v>
      </c>
      <c r="BK1616" s="9" t="s">
        <v>42</v>
      </c>
      <c r="BL1616" s="9" t="str">
        <f t="shared" si="318"/>
        <v xml:space="preserve"> 4</v>
      </c>
      <c r="BM1616" s="9">
        <v>0.03</v>
      </c>
      <c r="BN1616" s="15">
        <f t="shared" si="328"/>
        <v>33.333333333333336</v>
      </c>
      <c r="BO1616" s="9">
        <v>0</v>
      </c>
      <c r="BP1616" s="9">
        <v>0</v>
      </c>
      <c r="BQ1616" s="9">
        <v>156</v>
      </c>
      <c r="BR1616" s="9">
        <f t="shared" si="331"/>
        <v>39</v>
      </c>
      <c r="BS1616" s="9">
        <v>460</v>
      </c>
      <c r="BT1616" s="9" t="s">
        <v>43</v>
      </c>
      <c r="BU1616" s="9">
        <v>0.81100000000000005</v>
      </c>
      <c r="BV1616" s="9"/>
      <c r="BW1616" s="9"/>
      <c r="BX1616" s="9"/>
      <c r="BY1616" s="9"/>
      <c r="BZ1616" s="9"/>
      <c r="CA1616" s="9"/>
      <c r="CB1616" s="9">
        <v>16.7</v>
      </c>
      <c r="CC1616" s="9">
        <v>4.17</v>
      </c>
      <c r="CD1616" s="9"/>
      <c r="CE1616" s="9"/>
      <c r="CF1616" s="9"/>
      <c r="CG1616" s="9"/>
      <c r="CH1616" s="9"/>
      <c r="CI1616" s="9" t="s">
        <v>70</v>
      </c>
      <c r="CJ1616" s="15">
        <f t="shared" si="332"/>
        <v>0</v>
      </c>
      <c r="CK1616" s="9"/>
      <c r="CL1616" s="9"/>
      <c r="CM1616" s="9"/>
      <c r="CN1616" s="9"/>
      <c r="CO1616" s="9"/>
      <c r="CP1616" s="9"/>
      <c r="CQ1616" s="9"/>
      <c r="CR1616" s="9"/>
      <c r="CS1616" s="9"/>
      <c r="CT1616" s="9"/>
      <c r="CU1616" s="9"/>
      <c r="CV1616" s="9"/>
      <c r="CW1616" s="9"/>
      <c r="CX1616" s="9"/>
      <c r="CY1616" s="9"/>
      <c r="CZ1616" s="9"/>
      <c r="DA1616" s="9"/>
      <c r="DB1616" s="9"/>
      <c r="DC1616" s="9"/>
    </row>
    <row r="1617" spans="1:107" ht="18.649999999999999" customHeight="1">
      <c r="A1617" s="9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10"/>
      <c r="N1617" s="9"/>
      <c r="O1617" s="9"/>
      <c r="P1617" s="9"/>
      <c r="Q1617" s="9"/>
      <c r="R1617" s="9"/>
      <c r="S1617" s="9">
        <v>55</v>
      </c>
      <c r="T1617" s="9">
        <f t="shared" si="329"/>
        <v>5.5000000000000005E-3</v>
      </c>
      <c r="U1617" s="9">
        <v>55</v>
      </c>
      <c r="V1617" s="9">
        <f t="shared" si="323"/>
        <v>5.5E-2</v>
      </c>
      <c r="W1617" s="9">
        <v>3</v>
      </c>
      <c r="X1617" s="9">
        <v>3000</v>
      </c>
      <c r="Y1617" s="9" t="s">
        <v>39</v>
      </c>
      <c r="Z1617" s="9" t="s">
        <v>30</v>
      </c>
      <c r="AA1617" s="11">
        <v>28.85</v>
      </c>
      <c r="AB1617" s="11" t="s">
        <v>59</v>
      </c>
      <c r="AC1617" s="12" t="str">
        <f t="shared" si="327"/>
        <v/>
      </c>
      <c r="AD1617" s="12" t="s">
        <v>36</v>
      </c>
      <c r="AE1617" s="27" t="str">
        <f t="shared" si="330"/>
        <v/>
      </c>
      <c r="AF1617" s="21" t="str">
        <f t="shared" si="321"/>
        <v xml:space="preserve"> 4</v>
      </c>
      <c r="AG1617" s="20" t="e">
        <f t="shared" si="326"/>
        <v>#N/A</v>
      </c>
      <c r="AH1617" s="20"/>
      <c r="AI1617" s="15" t="str">
        <f t="shared" si="333"/>
        <v xml:space="preserve"> 4</v>
      </c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9"/>
      <c r="BG1617" s="9"/>
      <c r="BH1617" s="9"/>
      <c r="BI1617" s="9"/>
      <c r="BJ1617" s="9" t="s">
        <v>36</v>
      </c>
      <c r="BK1617" s="9" t="s">
        <v>42</v>
      </c>
      <c r="BL1617" s="9" t="str">
        <f t="shared" si="318"/>
        <v xml:space="preserve"> 4</v>
      </c>
      <c r="BM1617" s="9">
        <v>0.03</v>
      </c>
      <c r="BN1617" s="15">
        <f t="shared" si="328"/>
        <v>33.333333333333336</v>
      </c>
      <c r="BO1617" s="9">
        <v>0</v>
      </c>
      <c r="BP1617" s="9">
        <v>0</v>
      </c>
      <c r="BQ1617" s="9">
        <v>156</v>
      </c>
      <c r="BR1617" s="9">
        <f t="shared" si="331"/>
        <v>39</v>
      </c>
      <c r="BS1617" s="9">
        <v>460</v>
      </c>
      <c r="BT1617" s="9" t="s">
        <v>43</v>
      </c>
      <c r="BU1617" s="9">
        <v>0.81100000000000005</v>
      </c>
      <c r="BV1617" s="9"/>
      <c r="BW1617" s="9"/>
      <c r="BX1617" s="9"/>
      <c r="BY1617" s="9"/>
      <c r="BZ1617" s="9"/>
      <c r="CA1617" s="9"/>
      <c r="CB1617" s="9">
        <v>16.7</v>
      </c>
      <c r="CC1617" s="9">
        <v>4.17</v>
      </c>
      <c r="CD1617" s="9"/>
      <c r="CE1617" s="9"/>
      <c r="CF1617" s="9"/>
      <c r="CG1617" s="9"/>
      <c r="CH1617" s="9"/>
      <c r="CI1617" s="9" t="s">
        <v>70</v>
      </c>
      <c r="CJ1617" s="15">
        <f t="shared" si="332"/>
        <v>0</v>
      </c>
      <c r="CK1617" s="9"/>
      <c r="CL1617" s="9"/>
      <c r="CM1617" s="9"/>
      <c r="CN1617" s="9"/>
      <c r="CO1617" s="9"/>
      <c r="CP1617" s="9"/>
      <c r="CQ1617" s="9"/>
      <c r="CR1617" s="9"/>
      <c r="CS1617" s="9"/>
      <c r="CT1617" s="9"/>
      <c r="CU1617" s="9"/>
      <c r="CV1617" s="9"/>
      <c r="CW1617" s="9"/>
      <c r="CX1617" s="9"/>
      <c r="CY1617" s="9"/>
      <c r="CZ1617" s="9"/>
      <c r="DA1617" s="9"/>
      <c r="DB1617" s="9"/>
      <c r="DC1617" s="9"/>
    </row>
    <row r="1618" spans="1:107" ht="18.649999999999999" customHeight="1">
      <c r="A1618" s="9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10"/>
      <c r="N1618" s="9"/>
      <c r="O1618" s="9"/>
      <c r="P1618" s="9"/>
      <c r="Q1618" s="9"/>
      <c r="R1618" s="9"/>
      <c r="S1618" s="9">
        <v>55</v>
      </c>
      <c r="T1618" s="9">
        <f t="shared" si="329"/>
        <v>5.5000000000000005E-3</v>
      </c>
      <c r="U1618" s="9">
        <v>55</v>
      </c>
      <c r="V1618" s="9">
        <f t="shared" si="323"/>
        <v>5.5E-2</v>
      </c>
      <c r="W1618" s="9">
        <v>3</v>
      </c>
      <c r="X1618" s="9">
        <v>3000</v>
      </c>
      <c r="Y1618" s="9" t="s">
        <v>39</v>
      </c>
      <c r="Z1618" s="9" t="s">
        <v>30</v>
      </c>
      <c r="AA1618" s="11">
        <v>28.85</v>
      </c>
      <c r="AB1618" s="11" t="s">
        <v>59</v>
      </c>
      <c r="AC1618" s="12" t="str">
        <f t="shared" si="327"/>
        <v/>
      </c>
      <c r="AD1618" s="12" t="s">
        <v>36</v>
      </c>
      <c r="AE1618" s="27" t="str">
        <f t="shared" si="330"/>
        <v/>
      </c>
      <c r="AF1618" s="21" t="str">
        <f t="shared" si="321"/>
        <v xml:space="preserve"> 4</v>
      </c>
      <c r="AG1618" s="20" t="e">
        <f t="shared" si="326"/>
        <v>#N/A</v>
      </c>
      <c r="AH1618" s="20"/>
      <c r="AI1618" s="15" t="str">
        <f t="shared" si="333"/>
        <v xml:space="preserve"> 4</v>
      </c>
      <c r="AJ1618" s="9"/>
      <c r="AK1618" s="9"/>
      <c r="AL1618" s="9"/>
      <c r="AM1618" s="9"/>
      <c r="AN1618" s="9"/>
      <c r="AO1618" s="9"/>
      <c r="AP1618" s="9"/>
      <c r="AQ1618" s="9"/>
      <c r="AR1618" s="9"/>
      <c r="AS1618" s="9"/>
      <c r="AT1618" s="9"/>
      <c r="AU1618" s="9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9"/>
      <c r="BG1618" s="9"/>
      <c r="BH1618" s="9"/>
      <c r="BI1618" s="9"/>
      <c r="BJ1618" s="9" t="s">
        <v>36</v>
      </c>
      <c r="BK1618" s="9" t="s">
        <v>42</v>
      </c>
      <c r="BL1618" s="9" t="str">
        <f t="shared" si="318"/>
        <v xml:space="preserve"> 4</v>
      </c>
      <c r="BM1618" s="9">
        <v>0.03</v>
      </c>
      <c r="BN1618" s="15">
        <f t="shared" si="328"/>
        <v>33.333333333333336</v>
      </c>
      <c r="BO1618" s="9">
        <v>0</v>
      </c>
      <c r="BP1618" s="9">
        <v>0</v>
      </c>
      <c r="BQ1618" s="9">
        <v>156</v>
      </c>
      <c r="BR1618" s="9">
        <f t="shared" si="331"/>
        <v>39</v>
      </c>
      <c r="BS1618" s="9">
        <v>460</v>
      </c>
      <c r="BT1618" s="9" t="s">
        <v>43</v>
      </c>
      <c r="BU1618" s="9">
        <v>0.81100000000000005</v>
      </c>
      <c r="BV1618" s="9"/>
      <c r="BW1618" s="9"/>
      <c r="BX1618" s="9"/>
      <c r="BY1618" s="9"/>
      <c r="BZ1618" s="9"/>
      <c r="CA1618" s="9"/>
      <c r="CB1618" s="9">
        <v>16.7</v>
      </c>
      <c r="CC1618" s="9">
        <v>4.17</v>
      </c>
      <c r="CD1618" s="9"/>
      <c r="CE1618" s="9"/>
      <c r="CF1618" s="9"/>
      <c r="CG1618" s="9"/>
      <c r="CH1618" s="9"/>
      <c r="CI1618" s="9" t="s">
        <v>70</v>
      </c>
      <c r="CJ1618" s="15">
        <f t="shared" si="332"/>
        <v>0</v>
      </c>
      <c r="CK1618" s="9"/>
      <c r="CL1618" s="9"/>
      <c r="CM1618" s="9"/>
      <c r="CN1618" s="9"/>
      <c r="CO1618" s="9"/>
      <c r="CP1618" s="9"/>
      <c r="CQ1618" s="9"/>
      <c r="CR1618" s="9"/>
      <c r="CS1618" s="9"/>
      <c r="CT1618" s="9"/>
      <c r="CU1618" s="9"/>
      <c r="CV1618" s="9"/>
      <c r="CW1618" s="9"/>
      <c r="CX1618" s="9"/>
      <c r="CY1618" s="9"/>
      <c r="CZ1618" s="9"/>
      <c r="DA1618" s="9"/>
      <c r="DB1618" s="9"/>
      <c r="DC1618" s="9"/>
    </row>
    <row r="1619" spans="1:107" ht="18.649999999999999" customHeight="1">
      <c r="A1619" s="9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10"/>
      <c r="N1619" s="9"/>
      <c r="O1619" s="9"/>
      <c r="P1619" s="9"/>
      <c r="Q1619" s="9"/>
      <c r="R1619" s="9"/>
      <c r="S1619" s="9">
        <v>55</v>
      </c>
      <c r="T1619" s="9">
        <f t="shared" si="329"/>
        <v>5.5000000000000005E-3</v>
      </c>
      <c r="U1619" s="9">
        <v>55</v>
      </c>
      <c r="V1619" s="9">
        <f t="shared" si="323"/>
        <v>5.5E-2</v>
      </c>
      <c r="W1619" s="9">
        <v>3</v>
      </c>
      <c r="X1619" s="9">
        <v>3000</v>
      </c>
      <c r="Y1619" s="9" t="s">
        <v>39</v>
      </c>
      <c r="Z1619" s="9" t="s">
        <v>30</v>
      </c>
      <c r="AA1619" s="11">
        <v>28.85</v>
      </c>
      <c r="AB1619" s="11" t="s">
        <v>59</v>
      </c>
      <c r="AC1619" s="12" t="str">
        <f t="shared" si="327"/>
        <v/>
      </c>
      <c r="AD1619" s="12" t="s">
        <v>36</v>
      </c>
      <c r="AE1619" s="27" t="str">
        <f t="shared" si="330"/>
        <v/>
      </c>
      <c r="AF1619" s="21" t="str">
        <f t="shared" si="321"/>
        <v xml:space="preserve"> 4</v>
      </c>
      <c r="AG1619" s="20" t="e">
        <f t="shared" si="326"/>
        <v>#N/A</v>
      </c>
      <c r="AH1619" s="20"/>
      <c r="AI1619" s="15" t="str">
        <f t="shared" si="333"/>
        <v xml:space="preserve"> 4</v>
      </c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 t="s">
        <v>36</v>
      </c>
      <c r="BK1619" s="9" t="s">
        <v>42</v>
      </c>
      <c r="BL1619" s="9" t="str">
        <f t="shared" si="318"/>
        <v xml:space="preserve"> 4</v>
      </c>
      <c r="BM1619" s="9">
        <v>0.03</v>
      </c>
      <c r="BN1619" s="15">
        <f t="shared" si="328"/>
        <v>33.333333333333336</v>
      </c>
      <c r="BO1619" s="9">
        <v>0</v>
      </c>
      <c r="BP1619" s="9">
        <v>0</v>
      </c>
      <c r="BQ1619" s="9">
        <v>156</v>
      </c>
      <c r="BR1619" s="9">
        <f t="shared" si="331"/>
        <v>39</v>
      </c>
      <c r="BS1619" s="9">
        <v>460</v>
      </c>
      <c r="BT1619" s="9" t="s">
        <v>43</v>
      </c>
      <c r="BU1619" s="9">
        <v>0.81100000000000005</v>
      </c>
      <c r="BV1619" s="9"/>
      <c r="BW1619" s="9"/>
      <c r="BX1619" s="9"/>
      <c r="BY1619" s="9"/>
      <c r="BZ1619" s="9"/>
      <c r="CA1619" s="9"/>
      <c r="CB1619" s="9">
        <v>16.7</v>
      </c>
      <c r="CC1619" s="9">
        <v>4.17</v>
      </c>
      <c r="CD1619" s="9"/>
      <c r="CE1619" s="9"/>
      <c r="CF1619" s="9"/>
      <c r="CG1619" s="9"/>
      <c r="CH1619" s="9"/>
      <c r="CI1619" s="9" t="s">
        <v>70</v>
      </c>
      <c r="CJ1619" s="15">
        <f t="shared" si="332"/>
        <v>0</v>
      </c>
      <c r="CK1619" s="9"/>
      <c r="CL1619" s="9"/>
      <c r="CM1619" s="9"/>
      <c r="CN1619" s="9"/>
      <c r="CO1619" s="9"/>
      <c r="CP1619" s="9"/>
      <c r="CQ1619" s="9"/>
      <c r="CR1619" s="9"/>
      <c r="CS1619" s="9"/>
      <c r="CT1619" s="9"/>
      <c r="CU1619" s="9"/>
      <c r="CV1619" s="9"/>
      <c r="CW1619" s="9"/>
      <c r="CX1619" s="9"/>
      <c r="CY1619" s="9"/>
      <c r="CZ1619" s="9"/>
      <c r="DA1619" s="9"/>
      <c r="DB1619" s="9"/>
      <c r="DC1619" s="9"/>
    </row>
    <row r="1620" spans="1:107" ht="18.649999999999999" customHeight="1">
      <c r="A1620" s="9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10"/>
      <c r="N1620" s="9"/>
      <c r="O1620" s="9"/>
      <c r="P1620" s="9"/>
      <c r="Q1620" s="9"/>
      <c r="R1620" s="9"/>
      <c r="S1620" s="9">
        <v>55</v>
      </c>
      <c r="T1620" s="9">
        <f t="shared" si="329"/>
        <v>5.5000000000000005E-3</v>
      </c>
      <c r="U1620" s="9">
        <v>55</v>
      </c>
      <c r="V1620" s="9">
        <f t="shared" si="323"/>
        <v>5.5E-2</v>
      </c>
      <c r="W1620" s="9">
        <v>3</v>
      </c>
      <c r="X1620" s="9">
        <v>3000</v>
      </c>
      <c r="Y1620" s="9" t="s">
        <v>39</v>
      </c>
      <c r="Z1620" s="9" t="s">
        <v>30</v>
      </c>
      <c r="AA1620" s="11">
        <v>28.85</v>
      </c>
      <c r="AB1620" s="11" t="s">
        <v>59</v>
      </c>
      <c r="AC1620" s="12" t="str">
        <f t="shared" si="327"/>
        <v/>
      </c>
      <c r="AD1620" s="12" t="s">
        <v>36</v>
      </c>
      <c r="AE1620" s="27" t="str">
        <f t="shared" si="330"/>
        <v/>
      </c>
      <c r="AF1620" s="21" t="str">
        <f t="shared" si="321"/>
        <v xml:space="preserve"> 4</v>
      </c>
      <c r="AG1620" s="20" t="e">
        <f t="shared" si="326"/>
        <v>#N/A</v>
      </c>
      <c r="AH1620" s="20"/>
      <c r="AI1620" s="15" t="str">
        <f t="shared" si="333"/>
        <v xml:space="preserve"> 4</v>
      </c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 t="s">
        <v>36</v>
      </c>
      <c r="BK1620" s="9" t="s">
        <v>42</v>
      </c>
      <c r="BL1620" s="9" t="str">
        <f t="shared" si="318"/>
        <v xml:space="preserve"> 4</v>
      </c>
      <c r="BM1620" s="9">
        <v>0.03</v>
      </c>
      <c r="BN1620" s="15">
        <f t="shared" si="328"/>
        <v>33.333333333333336</v>
      </c>
      <c r="BO1620" s="9">
        <v>0</v>
      </c>
      <c r="BP1620" s="9">
        <v>0</v>
      </c>
      <c r="BQ1620" s="9">
        <v>156</v>
      </c>
      <c r="BR1620" s="9">
        <f t="shared" si="331"/>
        <v>39</v>
      </c>
      <c r="BS1620" s="9">
        <v>460</v>
      </c>
      <c r="BT1620" s="9" t="s">
        <v>43</v>
      </c>
      <c r="BU1620" s="9">
        <v>0.81100000000000005</v>
      </c>
      <c r="BV1620" s="9"/>
      <c r="BW1620" s="9"/>
      <c r="BX1620" s="9"/>
      <c r="BY1620" s="9"/>
      <c r="BZ1620" s="9"/>
      <c r="CA1620" s="9"/>
      <c r="CB1620" s="9">
        <v>16.7</v>
      </c>
      <c r="CC1620" s="9">
        <v>4.17</v>
      </c>
      <c r="CD1620" s="9"/>
      <c r="CE1620" s="9"/>
      <c r="CF1620" s="9"/>
      <c r="CG1620" s="9"/>
      <c r="CH1620" s="9"/>
      <c r="CI1620" s="9" t="s">
        <v>70</v>
      </c>
      <c r="CJ1620" s="15">
        <f t="shared" si="332"/>
        <v>0</v>
      </c>
      <c r="CK1620" s="9"/>
      <c r="CL1620" s="9"/>
      <c r="CM1620" s="9"/>
      <c r="CN1620" s="9"/>
      <c r="CO1620" s="9"/>
      <c r="CP1620" s="9"/>
      <c r="CQ1620" s="9"/>
      <c r="CR1620" s="9"/>
      <c r="CS1620" s="9"/>
      <c r="CT1620" s="9"/>
      <c r="CU1620" s="9"/>
      <c r="CV1620" s="9"/>
      <c r="CW1620" s="9"/>
      <c r="CX1620" s="9"/>
      <c r="CY1620" s="9"/>
      <c r="CZ1620" s="9"/>
      <c r="DA1620" s="9"/>
      <c r="DB1620" s="9"/>
      <c r="DC1620" s="9"/>
    </row>
    <row r="1621" spans="1:107" ht="18.649999999999999" customHeight="1">
      <c r="A1621" s="9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10"/>
      <c r="N1621" s="9"/>
      <c r="O1621" s="9"/>
      <c r="P1621" s="9"/>
      <c r="Q1621" s="9"/>
      <c r="R1621" s="9"/>
      <c r="S1621" s="9">
        <v>55</v>
      </c>
      <c r="T1621" s="9">
        <f t="shared" si="329"/>
        <v>5.5000000000000005E-3</v>
      </c>
      <c r="U1621" s="9">
        <v>55</v>
      </c>
      <c r="V1621" s="9">
        <f t="shared" si="323"/>
        <v>5.5E-2</v>
      </c>
      <c r="W1621" s="9">
        <v>3</v>
      </c>
      <c r="X1621" s="9">
        <v>3000</v>
      </c>
      <c r="Y1621" s="9" t="s">
        <v>39</v>
      </c>
      <c r="Z1621" s="9" t="s">
        <v>30</v>
      </c>
      <c r="AA1621" s="11">
        <v>28.85</v>
      </c>
      <c r="AB1621" s="11" t="s">
        <v>59</v>
      </c>
      <c r="AC1621" s="12" t="str">
        <f t="shared" si="327"/>
        <v/>
      </c>
      <c r="AD1621" s="12" t="s">
        <v>36</v>
      </c>
      <c r="AE1621" s="27" t="str">
        <f t="shared" si="330"/>
        <v/>
      </c>
      <c r="AF1621" s="21" t="str">
        <f t="shared" si="321"/>
        <v xml:space="preserve"> 4</v>
      </c>
      <c r="AG1621" s="20" t="e">
        <f t="shared" si="326"/>
        <v>#N/A</v>
      </c>
      <c r="AH1621" s="20"/>
      <c r="AI1621" s="15" t="str">
        <f t="shared" si="333"/>
        <v xml:space="preserve"> 4</v>
      </c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 t="s">
        <v>36</v>
      </c>
      <c r="BK1621" s="9" t="s">
        <v>42</v>
      </c>
      <c r="BL1621" s="9" t="str">
        <f t="shared" si="318"/>
        <v xml:space="preserve"> 4</v>
      </c>
      <c r="BM1621" s="9">
        <v>0.03</v>
      </c>
      <c r="BN1621" s="15">
        <f t="shared" si="328"/>
        <v>33.333333333333336</v>
      </c>
      <c r="BO1621" s="9">
        <v>0</v>
      </c>
      <c r="BP1621" s="9">
        <v>0</v>
      </c>
      <c r="BQ1621" s="9">
        <v>156</v>
      </c>
      <c r="BR1621" s="9">
        <f t="shared" si="331"/>
        <v>39</v>
      </c>
      <c r="BS1621" s="9">
        <v>460</v>
      </c>
      <c r="BT1621" s="9" t="s">
        <v>43</v>
      </c>
      <c r="BU1621" s="9">
        <v>0.81100000000000005</v>
      </c>
      <c r="BV1621" s="9"/>
      <c r="BW1621" s="9"/>
      <c r="BX1621" s="9"/>
      <c r="BY1621" s="9"/>
      <c r="BZ1621" s="9"/>
      <c r="CA1621" s="9"/>
      <c r="CB1621" s="9">
        <v>16.7</v>
      </c>
      <c r="CC1621" s="9">
        <v>4.17</v>
      </c>
      <c r="CD1621" s="9"/>
      <c r="CE1621" s="9"/>
      <c r="CF1621" s="9"/>
      <c r="CG1621" s="9"/>
      <c r="CH1621" s="9"/>
      <c r="CI1621" s="9" t="s">
        <v>70</v>
      </c>
      <c r="CJ1621" s="15">
        <f t="shared" si="332"/>
        <v>0</v>
      </c>
      <c r="CK1621" s="9"/>
      <c r="CL1621" s="9"/>
      <c r="CM1621" s="9"/>
      <c r="CN1621" s="9"/>
      <c r="CO1621" s="9"/>
      <c r="CP1621" s="9"/>
      <c r="CQ1621" s="9"/>
      <c r="CR1621" s="9"/>
      <c r="CS1621" s="9"/>
      <c r="CT1621" s="9"/>
      <c r="CU1621" s="9"/>
      <c r="CV1621" s="9"/>
      <c r="CW1621" s="9"/>
      <c r="CX1621" s="9"/>
      <c r="CY1621" s="9"/>
      <c r="CZ1621" s="9"/>
      <c r="DA1621" s="9"/>
      <c r="DB1621" s="9"/>
      <c r="DC1621" s="9"/>
    </row>
    <row r="1622" spans="1:107" ht="18.649999999999999" customHeight="1">
      <c r="A1622" s="9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10"/>
      <c r="N1622" s="9"/>
      <c r="O1622" s="9"/>
      <c r="P1622" s="9"/>
      <c r="Q1622" s="9"/>
      <c r="R1622" s="9"/>
      <c r="S1622" s="9">
        <v>55</v>
      </c>
      <c r="T1622" s="9">
        <f t="shared" si="329"/>
        <v>5.5000000000000005E-3</v>
      </c>
      <c r="U1622" s="9">
        <v>55</v>
      </c>
      <c r="V1622" s="9">
        <f t="shared" si="323"/>
        <v>5.5E-2</v>
      </c>
      <c r="W1622" s="9">
        <v>3</v>
      </c>
      <c r="X1622" s="9">
        <v>3000</v>
      </c>
      <c r="Y1622" s="9" t="s">
        <v>39</v>
      </c>
      <c r="Z1622" s="9" t="s">
        <v>30</v>
      </c>
      <c r="AA1622" s="11">
        <v>28.85</v>
      </c>
      <c r="AB1622" s="11" t="s">
        <v>59</v>
      </c>
      <c r="AC1622" s="12" t="str">
        <f t="shared" si="327"/>
        <v/>
      </c>
      <c r="AD1622" s="12" t="s">
        <v>36</v>
      </c>
      <c r="AE1622" s="27" t="str">
        <f t="shared" si="330"/>
        <v/>
      </c>
      <c r="AF1622" s="21" t="str">
        <f t="shared" si="321"/>
        <v xml:space="preserve"> 4</v>
      </c>
      <c r="AG1622" s="20" t="e">
        <f t="shared" si="326"/>
        <v>#N/A</v>
      </c>
      <c r="AH1622" s="20"/>
      <c r="AI1622" s="15" t="str">
        <f t="shared" si="333"/>
        <v xml:space="preserve"> 4</v>
      </c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 t="s">
        <v>36</v>
      </c>
      <c r="BK1622" s="9" t="s">
        <v>42</v>
      </c>
      <c r="BL1622" s="9" t="str">
        <f t="shared" si="318"/>
        <v xml:space="preserve"> 4</v>
      </c>
      <c r="BM1622" s="9">
        <v>0.03</v>
      </c>
      <c r="BN1622" s="15">
        <f t="shared" si="328"/>
        <v>33.333333333333336</v>
      </c>
      <c r="BO1622" s="9">
        <v>0</v>
      </c>
      <c r="BP1622" s="9">
        <v>0</v>
      </c>
      <c r="BQ1622" s="9">
        <v>156</v>
      </c>
      <c r="BR1622" s="9">
        <f t="shared" si="331"/>
        <v>39</v>
      </c>
      <c r="BS1622" s="9">
        <v>460</v>
      </c>
      <c r="BT1622" s="9" t="s">
        <v>43</v>
      </c>
      <c r="BU1622" s="9">
        <v>0.81100000000000005</v>
      </c>
      <c r="BV1622" s="9"/>
      <c r="BW1622" s="9"/>
      <c r="BX1622" s="9"/>
      <c r="BY1622" s="9"/>
      <c r="BZ1622" s="9"/>
      <c r="CA1622" s="9"/>
      <c r="CB1622" s="9">
        <v>16.7</v>
      </c>
      <c r="CC1622" s="9">
        <v>4.17</v>
      </c>
      <c r="CD1622" s="9"/>
      <c r="CE1622" s="9"/>
      <c r="CF1622" s="9"/>
      <c r="CG1622" s="9"/>
      <c r="CH1622" s="9"/>
      <c r="CI1622" s="9" t="s">
        <v>70</v>
      </c>
      <c r="CJ1622" s="15">
        <f t="shared" si="332"/>
        <v>0</v>
      </c>
      <c r="CK1622" s="9"/>
      <c r="CL1622" s="9"/>
      <c r="CM1622" s="9"/>
      <c r="CN1622" s="9"/>
      <c r="CO1622" s="9"/>
      <c r="CP1622" s="9"/>
      <c r="CQ1622" s="9"/>
      <c r="CR1622" s="9"/>
      <c r="CS1622" s="9"/>
      <c r="CT1622" s="9"/>
      <c r="CU1622" s="9"/>
      <c r="CV1622" s="9"/>
      <c r="CW1622" s="9"/>
      <c r="CX1622" s="9"/>
      <c r="CY1622" s="9"/>
      <c r="CZ1622" s="9"/>
      <c r="DA1622" s="9"/>
      <c r="DB1622" s="9"/>
      <c r="DC1622" s="9"/>
    </row>
    <row r="1623" spans="1:107" ht="18.649999999999999" customHeight="1">
      <c r="A1623" s="9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10"/>
      <c r="N1623" s="9"/>
      <c r="O1623" s="9"/>
      <c r="P1623" s="9"/>
      <c r="Q1623" s="9"/>
      <c r="R1623" s="9"/>
      <c r="S1623" s="9">
        <v>55</v>
      </c>
      <c r="T1623" s="9">
        <f t="shared" si="329"/>
        <v>5.5000000000000005E-3</v>
      </c>
      <c r="U1623" s="9">
        <v>55</v>
      </c>
      <c r="V1623" s="9">
        <f t="shared" si="323"/>
        <v>5.5E-2</v>
      </c>
      <c r="W1623" s="9">
        <v>3</v>
      </c>
      <c r="X1623" s="9">
        <v>3000</v>
      </c>
      <c r="Y1623" s="9" t="s">
        <v>39</v>
      </c>
      <c r="Z1623" s="9" t="s">
        <v>30</v>
      </c>
      <c r="AA1623" s="11">
        <v>28.85</v>
      </c>
      <c r="AB1623" s="11" t="s">
        <v>59</v>
      </c>
      <c r="AC1623" s="12" t="str">
        <f t="shared" si="327"/>
        <v/>
      </c>
      <c r="AD1623" s="12" t="s">
        <v>36</v>
      </c>
      <c r="AE1623" s="27" t="str">
        <f t="shared" si="330"/>
        <v/>
      </c>
      <c r="AF1623" s="21" t="str">
        <f t="shared" si="321"/>
        <v xml:space="preserve"> 4</v>
      </c>
      <c r="AG1623" s="20" t="e">
        <f t="shared" si="326"/>
        <v>#N/A</v>
      </c>
      <c r="AH1623" s="20"/>
      <c r="AI1623" s="15" t="str">
        <f t="shared" si="333"/>
        <v xml:space="preserve"> 4</v>
      </c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9"/>
      <c r="AW1623" s="9"/>
      <c r="AX1623" s="9"/>
      <c r="AY1623" s="9"/>
      <c r="AZ1623" s="9"/>
      <c r="BA1623" s="9"/>
      <c r="BB1623" s="9"/>
      <c r="BC1623" s="9"/>
      <c r="BD1623" s="9"/>
      <c r="BE1623" s="9"/>
      <c r="BF1623" s="9"/>
      <c r="BG1623" s="9"/>
      <c r="BH1623" s="9"/>
      <c r="BI1623" s="9"/>
      <c r="BJ1623" s="9" t="s">
        <v>36</v>
      </c>
      <c r="BK1623" s="9" t="s">
        <v>42</v>
      </c>
      <c r="BL1623" s="9" t="str">
        <f t="shared" si="318"/>
        <v xml:space="preserve"> 4</v>
      </c>
      <c r="BM1623" s="9">
        <v>0.03</v>
      </c>
      <c r="BN1623" s="15">
        <f t="shared" si="328"/>
        <v>33.333333333333336</v>
      </c>
      <c r="BO1623" s="9">
        <v>0</v>
      </c>
      <c r="BP1623" s="9">
        <v>0</v>
      </c>
      <c r="BQ1623" s="9">
        <v>156</v>
      </c>
      <c r="BR1623" s="9">
        <f t="shared" si="331"/>
        <v>39</v>
      </c>
      <c r="BS1623" s="9">
        <v>460</v>
      </c>
      <c r="BT1623" s="9" t="s">
        <v>43</v>
      </c>
      <c r="BU1623" s="9">
        <v>0.81100000000000005</v>
      </c>
      <c r="BV1623" s="9"/>
      <c r="BW1623" s="9"/>
      <c r="BX1623" s="9"/>
      <c r="BY1623" s="9"/>
      <c r="BZ1623" s="9"/>
      <c r="CA1623" s="9"/>
      <c r="CB1623" s="9">
        <v>16.7</v>
      </c>
      <c r="CC1623" s="9">
        <v>4.17</v>
      </c>
      <c r="CD1623" s="9"/>
      <c r="CE1623" s="9"/>
      <c r="CF1623" s="9"/>
      <c r="CG1623" s="9"/>
      <c r="CH1623" s="9"/>
      <c r="CI1623" s="9" t="s">
        <v>70</v>
      </c>
      <c r="CJ1623" s="15">
        <f t="shared" si="332"/>
        <v>0</v>
      </c>
      <c r="CK1623" s="9"/>
      <c r="CL1623" s="9"/>
      <c r="CM1623" s="9"/>
      <c r="CN1623" s="9"/>
      <c r="CO1623" s="9"/>
      <c r="CP1623" s="9"/>
      <c r="CQ1623" s="9"/>
      <c r="CR1623" s="9"/>
      <c r="CS1623" s="9"/>
      <c r="CT1623" s="9"/>
      <c r="CU1623" s="9"/>
      <c r="CV1623" s="9"/>
      <c r="CW1623" s="9"/>
      <c r="CX1623" s="9"/>
      <c r="CY1623" s="9"/>
      <c r="CZ1623" s="9"/>
      <c r="DA1623" s="9"/>
      <c r="DB1623" s="9"/>
      <c r="DC1623" s="9"/>
    </row>
    <row r="1624" spans="1:107" ht="18.649999999999999" customHeight="1">
      <c r="A1624" s="9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10"/>
      <c r="N1624" s="9"/>
      <c r="O1624" s="9"/>
      <c r="P1624" s="9"/>
      <c r="Q1624" s="9"/>
      <c r="R1624" s="9"/>
      <c r="S1624" s="9">
        <v>55</v>
      </c>
      <c r="T1624" s="9">
        <f t="shared" si="329"/>
        <v>5.5000000000000005E-3</v>
      </c>
      <c r="U1624" s="9">
        <v>55</v>
      </c>
      <c r="V1624" s="9">
        <f t="shared" si="323"/>
        <v>5.5E-2</v>
      </c>
      <c r="W1624" s="9">
        <v>3</v>
      </c>
      <c r="X1624" s="9">
        <v>3000</v>
      </c>
      <c r="Y1624" s="9" t="s">
        <v>39</v>
      </c>
      <c r="Z1624" s="9" t="s">
        <v>30</v>
      </c>
      <c r="AA1624" s="11">
        <v>28.85</v>
      </c>
      <c r="AB1624" s="11" t="s">
        <v>59</v>
      </c>
      <c r="AC1624" s="12" t="str">
        <f t="shared" si="327"/>
        <v/>
      </c>
      <c r="AD1624" s="12" t="s">
        <v>36</v>
      </c>
      <c r="AE1624" s="27" t="str">
        <f t="shared" si="330"/>
        <v/>
      </c>
      <c r="AF1624" s="21" t="str">
        <f t="shared" si="321"/>
        <v xml:space="preserve"> 4</v>
      </c>
      <c r="AG1624" s="20" t="e">
        <f t="shared" si="326"/>
        <v>#N/A</v>
      </c>
      <c r="AH1624" s="20"/>
      <c r="AI1624" s="15" t="str">
        <f t="shared" si="333"/>
        <v xml:space="preserve"> 4</v>
      </c>
      <c r="AJ1624" s="9"/>
      <c r="AK1624" s="9"/>
      <c r="AL1624" s="9"/>
      <c r="AM1624" s="9"/>
      <c r="AN1624" s="9"/>
      <c r="AO1624" s="9"/>
      <c r="AP1624" s="9"/>
      <c r="AQ1624" s="9"/>
      <c r="AR1624" s="9"/>
      <c r="AS1624" s="9"/>
      <c r="AT1624" s="9"/>
      <c r="AU1624" s="9"/>
      <c r="AV1624" s="9"/>
      <c r="AW1624" s="9"/>
      <c r="AX1624" s="9"/>
      <c r="AY1624" s="9"/>
      <c r="AZ1624" s="9"/>
      <c r="BA1624" s="9"/>
      <c r="BB1624" s="9"/>
      <c r="BC1624" s="9"/>
      <c r="BD1624" s="9"/>
      <c r="BE1624" s="9"/>
      <c r="BF1624" s="9"/>
      <c r="BG1624" s="9"/>
      <c r="BH1624" s="9"/>
      <c r="BI1624" s="9"/>
      <c r="BJ1624" s="9" t="s">
        <v>36</v>
      </c>
      <c r="BK1624" s="9" t="s">
        <v>42</v>
      </c>
      <c r="BL1624" s="9" t="str">
        <f t="shared" si="318"/>
        <v xml:space="preserve"> 4</v>
      </c>
      <c r="BM1624" s="9">
        <v>0.03</v>
      </c>
      <c r="BN1624" s="15">
        <f t="shared" si="328"/>
        <v>33.333333333333336</v>
      </c>
      <c r="BO1624" s="9">
        <v>0</v>
      </c>
      <c r="BP1624" s="9">
        <v>0</v>
      </c>
      <c r="BQ1624" s="9">
        <v>156</v>
      </c>
      <c r="BR1624" s="9">
        <f t="shared" si="331"/>
        <v>39</v>
      </c>
      <c r="BS1624" s="9">
        <v>460</v>
      </c>
      <c r="BT1624" s="9" t="s">
        <v>43</v>
      </c>
      <c r="BU1624" s="9">
        <v>0.81100000000000005</v>
      </c>
      <c r="BV1624" s="9"/>
      <c r="BW1624" s="9"/>
      <c r="BX1624" s="9"/>
      <c r="BY1624" s="9"/>
      <c r="BZ1624" s="9"/>
      <c r="CA1624" s="9"/>
      <c r="CB1624" s="9">
        <v>16.7</v>
      </c>
      <c r="CC1624" s="9">
        <v>4.17</v>
      </c>
      <c r="CD1624" s="9"/>
      <c r="CE1624" s="9"/>
      <c r="CF1624" s="9"/>
      <c r="CG1624" s="9"/>
      <c r="CH1624" s="9"/>
      <c r="CI1624" s="9" t="s">
        <v>70</v>
      </c>
      <c r="CJ1624" s="15">
        <f t="shared" si="332"/>
        <v>0</v>
      </c>
      <c r="CK1624" s="9"/>
      <c r="CL1624" s="9"/>
      <c r="CM1624" s="9"/>
      <c r="CN1624" s="9"/>
      <c r="CO1624" s="9"/>
      <c r="CP1624" s="9"/>
      <c r="CQ1624" s="9"/>
      <c r="CR1624" s="9"/>
      <c r="CS1624" s="9"/>
      <c r="CT1624" s="9"/>
      <c r="CU1624" s="9"/>
      <c r="CV1624" s="9"/>
      <c r="CW1624" s="9"/>
      <c r="CX1624" s="9"/>
      <c r="CY1624" s="9"/>
      <c r="CZ1624" s="9"/>
      <c r="DA1624" s="9"/>
      <c r="DB1624" s="9"/>
      <c r="DC1624" s="9"/>
    </row>
    <row r="1625" spans="1:107" ht="18.649999999999999" customHeight="1">
      <c r="A1625" s="9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10"/>
      <c r="N1625" s="9"/>
      <c r="O1625" s="9"/>
      <c r="P1625" s="9"/>
      <c r="Q1625" s="9"/>
      <c r="R1625" s="9"/>
      <c r="S1625" s="9">
        <v>55</v>
      </c>
      <c r="T1625" s="9">
        <f t="shared" si="329"/>
        <v>5.5000000000000005E-3</v>
      </c>
      <c r="U1625" s="9">
        <v>55</v>
      </c>
      <c r="V1625" s="9">
        <f t="shared" si="323"/>
        <v>5.5E-2</v>
      </c>
      <c r="W1625" s="9">
        <v>3</v>
      </c>
      <c r="X1625" s="9">
        <v>3000</v>
      </c>
      <c r="Y1625" s="9" t="s">
        <v>39</v>
      </c>
      <c r="Z1625" s="9" t="s">
        <v>30</v>
      </c>
      <c r="AA1625" s="11">
        <v>28.85</v>
      </c>
      <c r="AB1625" s="11" t="s">
        <v>59</v>
      </c>
      <c r="AC1625" s="12" t="str">
        <f t="shared" si="327"/>
        <v/>
      </c>
      <c r="AD1625" s="12" t="s">
        <v>36</v>
      </c>
      <c r="AE1625" s="27" t="str">
        <f t="shared" si="330"/>
        <v/>
      </c>
      <c r="AF1625" s="21" t="str">
        <f t="shared" si="321"/>
        <v xml:space="preserve"> 4</v>
      </c>
      <c r="AG1625" s="20" t="e">
        <f t="shared" si="326"/>
        <v>#N/A</v>
      </c>
      <c r="AH1625" s="20"/>
      <c r="AI1625" s="15" t="str">
        <f t="shared" si="333"/>
        <v xml:space="preserve"> 4</v>
      </c>
      <c r="AJ1625" s="9"/>
      <c r="AK1625" s="9"/>
      <c r="AL1625" s="9"/>
      <c r="AM1625" s="9"/>
      <c r="AN1625" s="9"/>
      <c r="AO1625" s="9"/>
      <c r="AP1625" s="9"/>
      <c r="AQ1625" s="9"/>
      <c r="AR1625" s="9"/>
      <c r="AS1625" s="9"/>
      <c r="AT1625" s="9"/>
      <c r="AU1625" s="9"/>
      <c r="AV1625" s="9"/>
      <c r="AW1625" s="9"/>
      <c r="AX1625" s="9"/>
      <c r="AY1625" s="9"/>
      <c r="AZ1625" s="9"/>
      <c r="BA1625" s="9"/>
      <c r="BB1625" s="9"/>
      <c r="BC1625" s="9"/>
      <c r="BD1625" s="9"/>
      <c r="BE1625" s="9"/>
      <c r="BF1625" s="9"/>
      <c r="BG1625" s="9"/>
      <c r="BH1625" s="9"/>
      <c r="BI1625" s="9"/>
      <c r="BJ1625" s="9" t="s">
        <v>36</v>
      </c>
      <c r="BK1625" s="9" t="s">
        <v>42</v>
      </c>
      <c r="BL1625" s="9" t="str">
        <f t="shared" si="318"/>
        <v xml:space="preserve"> 4</v>
      </c>
      <c r="BM1625" s="9">
        <v>0.03</v>
      </c>
      <c r="BN1625" s="15">
        <f t="shared" si="328"/>
        <v>33.333333333333336</v>
      </c>
      <c r="BO1625" s="9">
        <v>0</v>
      </c>
      <c r="BP1625" s="9">
        <v>0</v>
      </c>
      <c r="BQ1625" s="9">
        <v>156</v>
      </c>
      <c r="BR1625" s="9">
        <f t="shared" si="331"/>
        <v>39</v>
      </c>
      <c r="BS1625" s="9">
        <v>460</v>
      </c>
      <c r="BT1625" s="9" t="s">
        <v>43</v>
      </c>
      <c r="BU1625" s="9">
        <v>0.81100000000000005</v>
      </c>
      <c r="BV1625" s="9"/>
      <c r="BW1625" s="9"/>
      <c r="BX1625" s="9"/>
      <c r="BY1625" s="9"/>
      <c r="BZ1625" s="9"/>
      <c r="CA1625" s="9"/>
      <c r="CB1625" s="9">
        <v>16.7</v>
      </c>
      <c r="CC1625" s="9">
        <v>4.17</v>
      </c>
      <c r="CD1625" s="9"/>
      <c r="CE1625" s="9"/>
      <c r="CF1625" s="9"/>
      <c r="CG1625" s="9"/>
      <c r="CH1625" s="9"/>
      <c r="CI1625" s="9" t="s">
        <v>70</v>
      </c>
      <c r="CJ1625" s="15">
        <f t="shared" si="332"/>
        <v>0</v>
      </c>
      <c r="CK1625" s="9"/>
      <c r="CL1625" s="9"/>
      <c r="CM1625" s="9"/>
      <c r="CN1625" s="9"/>
      <c r="CO1625" s="9"/>
      <c r="CP1625" s="9"/>
      <c r="CQ1625" s="9"/>
      <c r="CR1625" s="9"/>
      <c r="CS1625" s="9"/>
      <c r="CT1625" s="9"/>
      <c r="CU1625" s="9"/>
      <c r="CV1625" s="9"/>
      <c r="CW1625" s="9"/>
      <c r="CX1625" s="9"/>
      <c r="CY1625" s="9"/>
      <c r="CZ1625" s="9"/>
      <c r="DA1625" s="9"/>
      <c r="DB1625" s="9"/>
      <c r="DC1625" s="9"/>
    </row>
    <row r="1626" spans="1:107" ht="18.649999999999999" customHeight="1">
      <c r="A1626" s="9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10"/>
      <c r="N1626" s="9"/>
      <c r="O1626" s="9"/>
      <c r="P1626" s="9"/>
      <c r="Q1626" s="9"/>
      <c r="R1626" s="9"/>
      <c r="S1626" s="9">
        <v>55</v>
      </c>
      <c r="T1626" s="9">
        <f t="shared" si="329"/>
        <v>5.5000000000000005E-3</v>
      </c>
      <c r="U1626" s="9">
        <v>55</v>
      </c>
      <c r="V1626" s="9">
        <f t="shared" si="323"/>
        <v>5.5E-2</v>
      </c>
      <c r="W1626" s="9">
        <v>3</v>
      </c>
      <c r="X1626" s="9">
        <v>3000</v>
      </c>
      <c r="Y1626" s="9" t="s">
        <v>39</v>
      </c>
      <c r="Z1626" s="9" t="s">
        <v>30</v>
      </c>
      <c r="AA1626" s="11">
        <v>28.85</v>
      </c>
      <c r="AB1626" s="11" t="s">
        <v>59</v>
      </c>
      <c r="AC1626" s="12" t="str">
        <f t="shared" si="327"/>
        <v/>
      </c>
      <c r="AD1626" s="12" t="s">
        <v>36</v>
      </c>
      <c r="AE1626" s="27" t="str">
        <f t="shared" si="330"/>
        <v/>
      </c>
      <c r="AF1626" s="21" t="str">
        <f t="shared" si="321"/>
        <v xml:space="preserve"> 4</v>
      </c>
      <c r="AG1626" s="20" t="e">
        <f t="shared" si="326"/>
        <v>#N/A</v>
      </c>
      <c r="AH1626" s="20"/>
      <c r="AI1626" s="15" t="str">
        <f t="shared" si="333"/>
        <v xml:space="preserve"> 4</v>
      </c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 t="s">
        <v>36</v>
      </c>
      <c r="BK1626" s="9" t="s">
        <v>42</v>
      </c>
      <c r="BL1626" s="9" t="str">
        <f t="shared" si="318"/>
        <v xml:space="preserve"> 4</v>
      </c>
      <c r="BM1626" s="9">
        <v>0.03</v>
      </c>
      <c r="BN1626" s="15">
        <f t="shared" si="328"/>
        <v>33.333333333333336</v>
      </c>
      <c r="BO1626" s="9">
        <v>0</v>
      </c>
      <c r="BP1626" s="9">
        <v>0</v>
      </c>
      <c r="BQ1626" s="9">
        <v>156</v>
      </c>
      <c r="BR1626" s="9">
        <f t="shared" si="331"/>
        <v>39</v>
      </c>
      <c r="BS1626" s="9">
        <v>460</v>
      </c>
      <c r="BT1626" s="9" t="s">
        <v>43</v>
      </c>
      <c r="BU1626" s="9">
        <v>0.81100000000000005</v>
      </c>
      <c r="BV1626" s="9"/>
      <c r="BW1626" s="9"/>
      <c r="BX1626" s="9"/>
      <c r="BY1626" s="9"/>
      <c r="BZ1626" s="9"/>
      <c r="CA1626" s="9"/>
      <c r="CB1626" s="9">
        <v>16.7</v>
      </c>
      <c r="CC1626" s="9">
        <v>4.17</v>
      </c>
      <c r="CD1626" s="9"/>
      <c r="CE1626" s="9"/>
      <c r="CF1626" s="9"/>
      <c r="CG1626" s="9"/>
      <c r="CH1626" s="9"/>
      <c r="CI1626" s="9" t="s">
        <v>70</v>
      </c>
      <c r="CJ1626" s="15">
        <f t="shared" si="332"/>
        <v>0</v>
      </c>
      <c r="CK1626" s="9"/>
      <c r="CL1626" s="9"/>
      <c r="CM1626" s="9"/>
      <c r="CN1626" s="9"/>
      <c r="CO1626" s="9"/>
      <c r="CP1626" s="9"/>
      <c r="CQ1626" s="9"/>
      <c r="CR1626" s="9"/>
      <c r="CS1626" s="9"/>
      <c r="CT1626" s="9"/>
      <c r="CU1626" s="9"/>
      <c r="CV1626" s="9"/>
      <c r="CW1626" s="9"/>
      <c r="CX1626" s="9"/>
      <c r="CY1626" s="9"/>
      <c r="CZ1626" s="9"/>
      <c r="DA1626" s="9"/>
      <c r="DB1626" s="9"/>
      <c r="DC1626" s="9"/>
    </row>
    <row r="1627" spans="1:107" ht="18.649999999999999" customHeight="1">
      <c r="A1627" s="9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10"/>
      <c r="N1627" s="9"/>
      <c r="O1627" s="9"/>
      <c r="P1627" s="9"/>
      <c r="Q1627" s="9"/>
      <c r="R1627" s="9"/>
      <c r="S1627" s="9">
        <v>55</v>
      </c>
      <c r="T1627" s="9">
        <f t="shared" si="329"/>
        <v>5.5000000000000005E-3</v>
      </c>
      <c r="U1627" s="9">
        <v>55</v>
      </c>
      <c r="V1627" s="9">
        <f t="shared" si="323"/>
        <v>5.5E-2</v>
      </c>
      <c r="W1627" s="9">
        <v>3</v>
      </c>
      <c r="X1627" s="9">
        <v>3000</v>
      </c>
      <c r="Y1627" s="9" t="s">
        <v>39</v>
      </c>
      <c r="Z1627" s="9" t="s">
        <v>30</v>
      </c>
      <c r="AA1627" s="11">
        <v>28.85</v>
      </c>
      <c r="AB1627" s="11" t="s">
        <v>59</v>
      </c>
      <c r="AC1627" s="12" t="str">
        <f t="shared" si="327"/>
        <v/>
      </c>
      <c r="AD1627" s="12" t="s">
        <v>36</v>
      </c>
      <c r="AE1627" s="27" t="str">
        <f t="shared" si="330"/>
        <v/>
      </c>
      <c r="AF1627" s="21" t="str">
        <f t="shared" si="321"/>
        <v xml:space="preserve"> 4</v>
      </c>
      <c r="AG1627" s="20" t="e">
        <f t="shared" si="326"/>
        <v>#N/A</v>
      </c>
      <c r="AH1627" s="20"/>
      <c r="AI1627" s="15" t="str">
        <f t="shared" si="333"/>
        <v xml:space="preserve"> 4</v>
      </c>
      <c r="AJ1627" s="9"/>
      <c r="AK1627" s="9"/>
      <c r="AL1627" s="9"/>
      <c r="AM1627" s="9"/>
      <c r="AN1627" s="9"/>
      <c r="AO1627" s="9"/>
      <c r="AP1627" s="9"/>
      <c r="AQ1627" s="9"/>
      <c r="AR1627" s="9"/>
      <c r="AS1627" s="9"/>
      <c r="AT1627" s="9"/>
      <c r="AU1627" s="9"/>
      <c r="AV1627" s="9"/>
      <c r="AW1627" s="9"/>
      <c r="AX1627" s="9"/>
      <c r="AY1627" s="9"/>
      <c r="AZ1627" s="9"/>
      <c r="BA1627" s="9"/>
      <c r="BB1627" s="9"/>
      <c r="BC1627" s="9"/>
      <c r="BD1627" s="9"/>
      <c r="BE1627" s="9"/>
      <c r="BF1627" s="9"/>
      <c r="BG1627" s="9"/>
      <c r="BH1627" s="9"/>
      <c r="BI1627" s="9"/>
      <c r="BJ1627" s="9" t="s">
        <v>36</v>
      </c>
      <c r="BK1627" s="9" t="s">
        <v>42</v>
      </c>
      <c r="BL1627" s="9" t="str">
        <f t="shared" si="318"/>
        <v xml:space="preserve"> 4</v>
      </c>
      <c r="BM1627" s="9">
        <v>0.03</v>
      </c>
      <c r="BN1627" s="15">
        <f t="shared" si="328"/>
        <v>33.333333333333336</v>
      </c>
      <c r="BO1627" s="9">
        <v>0</v>
      </c>
      <c r="BP1627" s="9">
        <v>0</v>
      </c>
      <c r="BQ1627" s="9">
        <v>156</v>
      </c>
      <c r="BR1627" s="9">
        <f t="shared" si="331"/>
        <v>39</v>
      </c>
      <c r="BS1627" s="9">
        <v>460</v>
      </c>
      <c r="BT1627" s="9" t="s">
        <v>43</v>
      </c>
      <c r="BU1627" s="9">
        <v>0.81100000000000005</v>
      </c>
      <c r="BV1627" s="9"/>
      <c r="BW1627" s="9"/>
      <c r="BX1627" s="9"/>
      <c r="BY1627" s="9"/>
      <c r="BZ1627" s="9"/>
      <c r="CA1627" s="9"/>
      <c r="CB1627" s="9">
        <v>16.7</v>
      </c>
      <c r="CC1627" s="9">
        <v>4.17</v>
      </c>
      <c r="CD1627" s="9"/>
      <c r="CE1627" s="9"/>
      <c r="CF1627" s="9"/>
      <c r="CG1627" s="9"/>
      <c r="CH1627" s="9"/>
      <c r="CI1627" s="9" t="s">
        <v>70</v>
      </c>
      <c r="CJ1627" s="15">
        <f t="shared" si="332"/>
        <v>0</v>
      </c>
      <c r="CK1627" s="9"/>
      <c r="CL1627" s="9"/>
      <c r="CM1627" s="9"/>
      <c r="CN1627" s="9"/>
      <c r="CO1627" s="9"/>
      <c r="CP1627" s="9"/>
      <c r="CQ1627" s="9"/>
      <c r="CR1627" s="9"/>
      <c r="CS1627" s="9"/>
      <c r="CT1627" s="9"/>
      <c r="CU1627" s="9"/>
      <c r="CV1627" s="9"/>
      <c r="CW1627" s="9"/>
      <c r="CX1627" s="9"/>
      <c r="CY1627" s="9"/>
      <c r="CZ1627" s="9"/>
      <c r="DA1627" s="9"/>
      <c r="DB1627" s="9"/>
      <c r="DC1627" s="9"/>
    </row>
    <row r="1628" spans="1:107" ht="18.649999999999999" customHeight="1">
      <c r="A1628" s="9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10"/>
      <c r="N1628" s="9"/>
      <c r="O1628" s="9"/>
      <c r="P1628" s="9"/>
      <c r="Q1628" s="9"/>
      <c r="R1628" s="9"/>
      <c r="S1628" s="9">
        <v>55</v>
      </c>
      <c r="T1628" s="9">
        <f t="shared" si="329"/>
        <v>5.5000000000000005E-3</v>
      </c>
      <c r="U1628" s="9">
        <v>55</v>
      </c>
      <c r="V1628" s="9">
        <f t="shared" si="323"/>
        <v>5.5E-2</v>
      </c>
      <c r="W1628" s="9">
        <v>3</v>
      </c>
      <c r="X1628" s="9">
        <v>3000</v>
      </c>
      <c r="Y1628" s="9" t="s">
        <v>39</v>
      </c>
      <c r="Z1628" s="9" t="s">
        <v>30</v>
      </c>
      <c r="AA1628" s="11">
        <v>28.85</v>
      </c>
      <c r="AB1628" s="11" t="s">
        <v>59</v>
      </c>
      <c r="AC1628" s="12" t="str">
        <f t="shared" si="327"/>
        <v/>
      </c>
      <c r="AD1628" s="12" t="s">
        <v>36</v>
      </c>
      <c r="AE1628" s="27" t="str">
        <f t="shared" si="330"/>
        <v/>
      </c>
      <c r="AF1628" s="21" t="str">
        <f t="shared" si="321"/>
        <v xml:space="preserve"> 4</v>
      </c>
      <c r="AG1628" s="20" t="e">
        <f t="shared" si="326"/>
        <v>#N/A</v>
      </c>
      <c r="AH1628" s="20"/>
      <c r="AI1628" s="15" t="str">
        <f t="shared" si="333"/>
        <v xml:space="preserve"> 4</v>
      </c>
      <c r="AJ1628" s="9"/>
      <c r="AK1628" s="9"/>
      <c r="AL1628" s="9"/>
      <c r="AM1628" s="9"/>
      <c r="AN1628" s="9"/>
      <c r="AO1628" s="9"/>
      <c r="AP1628" s="9"/>
      <c r="AQ1628" s="9"/>
      <c r="AR1628" s="9"/>
      <c r="AS1628" s="9"/>
      <c r="AT1628" s="9"/>
      <c r="AU1628" s="9"/>
      <c r="AV1628" s="9"/>
      <c r="AW1628" s="9"/>
      <c r="AX1628" s="9"/>
      <c r="AY1628" s="9"/>
      <c r="AZ1628" s="9"/>
      <c r="BA1628" s="9"/>
      <c r="BB1628" s="9"/>
      <c r="BC1628" s="9"/>
      <c r="BD1628" s="9"/>
      <c r="BE1628" s="9"/>
      <c r="BF1628" s="9"/>
      <c r="BG1628" s="9"/>
      <c r="BH1628" s="9"/>
      <c r="BI1628" s="9"/>
      <c r="BJ1628" s="9" t="s">
        <v>36</v>
      </c>
      <c r="BK1628" s="9" t="s">
        <v>42</v>
      </c>
      <c r="BL1628" s="9" t="str">
        <f t="shared" si="318"/>
        <v xml:space="preserve"> 4</v>
      </c>
      <c r="BM1628" s="9">
        <v>0.03</v>
      </c>
      <c r="BN1628" s="15">
        <f t="shared" si="328"/>
        <v>33.333333333333336</v>
      </c>
      <c r="BO1628" s="9">
        <v>0</v>
      </c>
      <c r="BP1628" s="9">
        <v>0</v>
      </c>
      <c r="BQ1628" s="9">
        <v>156</v>
      </c>
      <c r="BR1628" s="9">
        <f t="shared" si="331"/>
        <v>39</v>
      </c>
      <c r="BS1628" s="9">
        <v>460</v>
      </c>
      <c r="BT1628" s="9" t="s">
        <v>43</v>
      </c>
      <c r="BU1628" s="9">
        <v>0.81100000000000005</v>
      </c>
      <c r="BV1628" s="9"/>
      <c r="BW1628" s="9"/>
      <c r="BX1628" s="9"/>
      <c r="BY1628" s="9"/>
      <c r="BZ1628" s="9"/>
      <c r="CA1628" s="9"/>
      <c r="CB1628" s="9">
        <v>16.7</v>
      </c>
      <c r="CC1628" s="9">
        <v>4.17</v>
      </c>
      <c r="CD1628" s="9"/>
      <c r="CE1628" s="9"/>
      <c r="CF1628" s="9"/>
      <c r="CG1628" s="9"/>
      <c r="CH1628" s="9"/>
      <c r="CI1628" s="9" t="s">
        <v>70</v>
      </c>
      <c r="CJ1628" s="15">
        <f t="shared" si="332"/>
        <v>0</v>
      </c>
      <c r="CK1628" s="9"/>
      <c r="CL1628" s="9"/>
      <c r="CM1628" s="9"/>
      <c r="CN1628" s="9"/>
      <c r="CO1628" s="9"/>
      <c r="CP1628" s="9"/>
      <c r="CQ1628" s="9"/>
      <c r="CR1628" s="9"/>
      <c r="CS1628" s="9"/>
      <c r="CT1628" s="9"/>
      <c r="CU1628" s="9"/>
      <c r="CV1628" s="9"/>
      <c r="CW1628" s="9"/>
      <c r="CX1628" s="9"/>
      <c r="CY1628" s="9"/>
      <c r="CZ1628" s="9"/>
      <c r="DA1628" s="9"/>
      <c r="DB1628" s="9"/>
      <c r="DC1628" s="9"/>
    </row>
    <row r="1629" spans="1:107" ht="18.649999999999999" customHeight="1">
      <c r="A1629" s="9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10"/>
      <c r="N1629" s="9"/>
      <c r="O1629" s="9"/>
      <c r="P1629" s="9"/>
      <c r="Q1629" s="9"/>
      <c r="R1629" s="9"/>
      <c r="S1629" s="9">
        <v>21</v>
      </c>
      <c r="T1629" s="9">
        <f t="shared" si="329"/>
        <v>2.1000000000000003E-3</v>
      </c>
      <c r="U1629" s="9">
        <v>220</v>
      </c>
      <c r="V1629" s="9">
        <f t="shared" si="323"/>
        <v>0.22</v>
      </c>
      <c r="W1629" s="9">
        <v>2.7</v>
      </c>
      <c r="X1629" s="9">
        <v>2700</v>
      </c>
      <c r="Y1629" s="9" t="s">
        <v>39</v>
      </c>
      <c r="Z1629" s="9" t="s">
        <v>30</v>
      </c>
      <c r="AA1629" s="11">
        <v>51.3</v>
      </c>
      <c r="AB1629" s="11" t="s">
        <v>59</v>
      </c>
      <c r="AC1629" s="12" t="str">
        <f t="shared" si="327"/>
        <v/>
      </c>
      <c r="AD1629" s="12" t="s">
        <v>36</v>
      </c>
      <c r="AE1629" s="27" t="str">
        <f t="shared" si="330"/>
        <v/>
      </c>
      <c r="AF1629" s="21" t="str">
        <f t="shared" si="321"/>
        <v xml:space="preserve"> 4</v>
      </c>
      <c r="AG1629" s="20" t="e">
        <f t="shared" si="326"/>
        <v>#N/A</v>
      </c>
      <c r="AH1629" s="20"/>
      <c r="AI1629" s="15" t="str">
        <f t="shared" si="333"/>
        <v xml:space="preserve"> 4</v>
      </c>
      <c r="AJ1629" s="9"/>
      <c r="AK1629" s="9"/>
      <c r="AL1629" s="9"/>
      <c r="AM1629" s="9"/>
      <c r="AN1629" s="9"/>
      <c r="AO1629" s="9"/>
      <c r="AP1629" s="9"/>
      <c r="AQ1629" s="9"/>
      <c r="AR1629" s="9"/>
      <c r="AS1629" s="9"/>
      <c r="AT1629" s="9"/>
      <c r="AU1629" s="9"/>
      <c r="AV1629" s="9"/>
      <c r="AW1629" s="9"/>
      <c r="AX1629" s="9"/>
      <c r="AY1629" s="9"/>
      <c r="AZ1629" s="9"/>
      <c r="BA1629" s="9"/>
      <c r="BB1629" s="9"/>
      <c r="BC1629" s="9"/>
      <c r="BD1629" s="9"/>
      <c r="BE1629" s="9"/>
      <c r="BF1629" s="9"/>
      <c r="BG1629" s="9"/>
      <c r="BH1629" s="9"/>
      <c r="BI1629" s="9"/>
      <c r="BJ1629" s="9" t="s">
        <v>36</v>
      </c>
      <c r="BK1629" s="9" t="s">
        <v>42</v>
      </c>
      <c r="BL1629" s="9" t="str">
        <f t="shared" si="318"/>
        <v xml:space="preserve"> 4</v>
      </c>
      <c r="BM1629" s="9">
        <v>0.03</v>
      </c>
      <c r="BN1629" s="15">
        <f t="shared" si="328"/>
        <v>33.333333333333336</v>
      </c>
      <c r="BO1629" s="9">
        <v>1</v>
      </c>
      <c r="BP1629" s="9">
        <v>4</v>
      </c>
      <c r="BQ1629" s="9">
        <v>40</v>
      </c>
      <c r="BR1629" s="9">
        <f t="shared" si="331"/>
        <v>10</v>
      </c>
      <c r="BS1629" s="9">
        <v>460</v>
      </c>
      <c r="BT1629" s="9" t="s">
        <v>32</v>
      </c>
      <c r="BU1629" s="9"/>
      <c r="BV1629" s="9">
        <v>84</v>
      </c>
      <c r="BW1629" s="9">
        <v>220</v>
      </c>
      <c r="BX1629" s="9">
        <v>2700</v>
      </c>
      <c r="BY1629" s="9">
        <v>5</v>
      </c>
      <c r="BZ1629" s="9">
        <v>2</v>
      </c>
      <c r="CA1629" s="9">
        <v>1</v>
      </c>
      <c r="CB1629" s="9">
        <v>22.95</v>
      </c>
      <c r="CC1629" s="9">
        <v>5.74</v>
      </c>
      <c r="CD1629" s="9">
        <v>168</v>
      </c>
      <c r="CE1629" s="9">
        <f>CD1629+150</f>
        <v>318</v>
      </c>
      <c r="CF1629" s="9">
        <v>1100</v>
      </c>
      <c r="CG1629" s="9">
        <v>2700</v>
      </c>
      <c r="CH1629" s="9">
        <v>229.52</v>
      </c>
      <c r="CI1629" s="9" t="s">
        <v>33</v>
      </c>
      <c r="CJ1629" s="15">
        <f t="shared" si="332"/>
        <v>7.3899371069182394</v>
      </c>
      <c r="CK1629" s="9"/>
      <c r="CL1629" s="9"/>
      <c r="CM1629" s="9"/>
      <c r="CN1629" s="9"/>
      <c r="CO1629" s="9"/>
      <c r="CP1629" s="9"/>
      <c r="CQ1629" s="9"/>
      <c r="CR1629" s="9"/>
      <c r="CS1629" s="9"/>
      <c r="CT1629" s="9"/>
      <c r="CU1629" s="9"/>
      <c r="CV1629" s="9"/>
      <c r="CW1629" s="9"/>
      <c r="CX1629" s="9"/>
      <c r="CY1629" s="9"/>
      <c r="CZ1629" s="9"/>
      <c r="DA1629" s="9"/>
      <c r="DB1629" s="9"/>
      <c r="DC1629" s="9"/>
    </row>
    <row r="1630" spans="1:107" ht="18.649999999999999" customHeight="1">
      <c r="A1630" s="9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10"/>
      <c r="N1630" s="9"/>
      <c r="O1630" s="9"/>
      <c r="P1630" s="9"/>
      <c r="Q1630" s="9"/>
      <c r="R1630" s="9"/>
      <c r="S1630" s="9">
        <v>55</v>
      </c>
      <c r="T1630" s="9">
        <f t="shared" si="329"/>
        <v>5.5000000000000005E-3</v>
      </c>
      <c r="U1630" s="9">
        <v>55</v>
      </c>
      <c r="V1630" s="9">
        <f t="shared" si="323"/>
        <v>5.5E-2</v>
      </c>
      <c r="W1630" s="9">
        <v>3</v>
      </c>
      <c r="X1630" s="9">
        <v>3000</v>
      </c>
      <c r="Y1630" s="9" t="s">
        <v>39</v>
      </c>
      <c r="Z1630" s="9" t="s">
        <v>30</v>
      </c>
      <c r="AA1630" s="11">
        <v>28.85</v>
      </c>
      <c r="AB1630" s="11" t="s">
        <v>59</v>
      </c>
      <c r="AC1630" s="12" t="str">
        <f t="shared" si="327"/>
        <v/>
      </c>
      <c r="AD1630" s="12" t="s">
        <v>36</v>
      </c>
      <c r="AE1630" s="27" t="str">
        <f t="shared" si="330"/>
        <v/>
      </c>
      <c r="AF1630" s="21" t="str">
        <f t="shared" si="321"/>
        <v xml:space="preserve"> 4</v>
      </c>
      <c r="AG1630" s="20" t="e">
        <f t="shared" si="326"/>
        <v>#N/A</v>
      </c>
      <c r="AH1630" s="20"/>
      <c r="AI1630" s="15" t="str">
        <f t="shared" si="333"/>
        <v xml:space="preserve"> 4</v>
      </c>
      <c r="AJ1630" s="9"/>
      <c r="AK1630" s="9"/>
      <c r="AL1630" s="9"/>
      <c r="AM1630" s="9"/>
      <c r="AN1630" s="9"/>
      <c r="AO1630" s="9"/>
      <c r="AP1630" s="9"/>
      <c r="AQ1630" s="9"/>
      <c r="AR1630" s="9"/>
      <c r="AS1630" s="9"/>
      <c r="AT1630" s="9"/>
      <c r="AU1630" s="9"/>
      <c r="AV1630" s="9"/>
      <c r="AW1630" s="9"/>
      <c r="AX1630" s="9"/>
      <c r="AY1630" s="9"/>
      <c r="AZ1630" s="9"/>
      <c r="BA1630" s="9"/>
      <c r="BB1630" s="9"/>
      <c r="BC1630" s="9"/>
      <c r="BD1630" s="9"/>
      <c r="BE1630" s="9"/>
      <c r="BF1630" s="9"/>
      <c r="BG1630" s="9"/>
      <c r="BH1630" s="9"/>
      <c r="BI1630" s="9"/>
      <c r="BJ1630" s="9" t="s">
        <v>36</v>
      </c>
      <c r="BK1630" s="9" t="s">
        <v>42</v>
      </c>
      <c r="BL1630" s="9" t="str">
        <f t="shared" si="318"/>
        <v xml:space="preserve"> 4</v>
      </c>
      <c r="BM1630" s="9">
        <v>0.03</v>
      </c>
      <c r="BN1630" s="15">
        <f t="shared" si="328"/>
        <v>33.333333333333336</v>
      </c>
      <c r="BO1630" s="9">
        <v>0</v>
      </c>
      <c r="BP1630" s="9">
        <v>0</v>
      </c>
      <c r="BQ1630" s="9">
        <v>156</v>
      </c>
      <c r="BR1630" s="9">
        <f t="shared" si="331"/>
        <v>39</v>
      </c>
      <c r="BS1630" s="9">
        <v>460</v>
      </c>
      <c r="BT1630" s="9" t="s">
        <v>43</v>
      </c>
      <c r="BU1630" s="9">
        <v>0.81100000000000005</v>
      </c>
      <c r="BV1630" s="9"/>
      <c r="BW1630" s="9"/>
      <c r="BX1630" s="9"/>
      <c r="BY1630" s="9"/>
      <c r="BZ1630" s="9"/>
      <c r="CA1630" s="9"/>
      <c r="CB1630" s="9">
        <v>16.7</v>
      </c>
      <c r="CC1630" s="9">
        <v>4.17</v>
      </c>
      <c r="CD1630" s="9"/>
      <c r="CE1630" s="9"/>
      <c r="CF1630" s="9"/>
      <c r="CG1630" s="9"/>
      <c r="CH1630" s="9"/>
      <c r="CI1630" s="9" t="s">
        <v>70</v>
      </c>
      <c r="CJ1630" s="15">
        <f t="shared" si="332"/>
        <v>0</v>
      </c>
      <c r="CK1630" s="9"/>
      <c r="CL1630" s="9"/>
      <c r="CM1630" s="9"/>
      <c r="CN1630" s="9"/>
      <c r="CO1630" s="9"/>
      <c r="CP1630" s="9"/>
      <c r="CQ1630" s="9"/>
      <c r="CR1630" s="9"/>
      <c r="CS1630" s="9"/>
      <c r="CT1630" s="9"/>
      <c r="CU1630" s="9"/>
      <c r="CV1630" s="9"/>
      <c r="CW1630" s="9"/>
      <c r="CX1630" s="9"/>
      <c r="CY1630" s="9"/>
      <c r="CZ1630" s="9"/>
      <c r="DA1630" s="9"/>
      <c r="DB1630" s="9"/>
      <c r="DC1630" s="9"/>
    </row>
    <row r="1631" spans="1:107" ht="18.649999999999999" customHeight="1">
      <c r="A1631" s="9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10"/>
      <c r="N1631" s="9"/>
      <c r="O1631" s="9"/>
      <c r="P1631" s="9"/>
      <c r="Q1631" s="9"/>
      <c r="R1631" s="9"/>
      <c r="S1631" s="9">
        <v>52</v>
      </c>
      <c r="T1631" s="9">
        <f t="shared" si="329"/>
        <v>5.2000000000000006E-3</v>
      </c>
      <c r="U1631" s="9">
        <v>92</v>
      </c>
      <c r="V1631" s="9">
        <f t="shared" si="323"/>
        <v>9.1999999999999998E-2</v>
      </c>
      <c r="W1631" s="9">
        <v>2.7</v>
      </c>
      <c r="X1631" s="9">
        <v>2700</v>
      </c>
      <c r="Y1631" s="9" t="s">
        <v>39</v>
      </c>
      <c r="Z1631" s="9" t="s">
        <v>30</v>
      </c>
      <c r="AA1631" s="11">
        <v>44.9</v>
      </c>
      <c r="AB1631" s="11" t="s">
        <v>59</v>
      </c>
      <c r="AC1631" s="12" t="str">
        <f t="shared" si="327"/>
        <v/>
      </c>
      <c r="AD1631" s="12" t="s">
        <v>36</v>
      </c>
      <c r="AE1631" s="27" t="str">
        <f t="shared" si="330"/>
        <v/>
      </c>
      <c r="AF1631" s="21" t="str">
        <f t="shared" si="321"/>
        <v xml:space="preserve"> 4</v>
      </c>
      <c r="AG1631" s="20" t="e">
        <f t="shared" si="326"/>
        <v>#N/A</v>
      </c>
      <c r="AH1631" s="20"/>
      <c r="AI1631" s="15" t="str">
        <f t="shared" si="333"/>
        <v xml:space="preserve"> 4</v>
      </c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 t="s">
        <v>36</v>
      </c>
      <c r="BK1631" s="9" t="s">
        <v>42</v>
      </c>
      <c r="BL1631" s="9" t="str">
        <f t="shared" si="318"/>
        <v xml:space="preserve"> 4</v>
      </c>
      <c r="BM1631" s="9">
        <v>0.03</v>
      </c>
      <c r="BN1631" s="15">
        <f t="shared" si="328"/>
        <v>33.333333333333336</v>
      </c>
      <c r="BO1631" s="9">
        <v>0</v>
      </c>
      <c r="BP1631" s="9">
        <v>0</v>
      </c>
      <c r="BQ1631" s="9">
        <v>120</v>
      </c>
      <c r="BR1631" s="9">
        <f t="shared" si="331"/>
        <v>30</v>
      </c>
      <c r="BS1631" s="9">
        <v>460</v>
      </c>
      <c r="BT1631" s="9" t="s">
        <v>43</v>
      </c>
      <c r="BU1631" s="9">
        <v>3.9420000000000002</v>
      </c>
      <c r="BV1631" s="9"/>
      <c r="BW1631" s="9"/>
      <c r="BX1631" s="9"/>
      <c r="BY1631" s="9"/>
      <c r="BZ1631" s="9"/>
      <c r="CA1631" s="9"/>
      <c r="CB1631" s="9">
        <v>23.77</v>
      </c>
      <c r="CC1631" s="9">
        <v>5.94</v>
      </c>
      <c r="CD1631" s="9"/>
      <c r="CE1631" s="9"/>
      <c r="CF1631" s="9"/>
      <c r="CG1631" s="9"/>
      <c r="CH1631" s="9"/>
      <c r="CI1631" s="9" t="s">
        <v>70</v>
      </c>
      <c r="CJ1631" s="15">
        <f t="shared" si="332"/>
        <v>0</v>
      </c>
      <c r="CK1631" s="9"/>
      <c r="CL1631" s="9"/>
      <c r="CM1631" s="9"/>
      <c r="CN1631" s="9"/>
      <c r="CO1631" s="9"/>
      <c r="CP1631" s="9"/>
      <c r="CQ1631" s="9"/>
      <c r="CR1631" s="9"/>
      <c r="CS1631" s="9"/>
      <c r="CT1631" s="9"/>
      <c r="CU1631" s="9"/>
      <c r="CV1631" s="9"/>
      <c r="CW1631" s="9"/>
      <c r="CX1631" s="9"/>
      <c r="CY1631" s="9"/>
      <c r="CZ1631" s="9"/>
      <c r="DA1631" s="9"/>
      <c r="DB1631" s="9"/>
      <c r="DC1631" s="9"/>
    </row>
    <row r="1632" spans="1:107" ht="18.649999999999999" customHeight="1">
      <c r="A1632" s="9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10"/>
      <c r="N1632" s="9"/>
      <c r="O1632" s="9"/>
      <c r="P1632" s="9"/>
      <c r="Q1632" s="9"/>
      <c r="R1632" s="9"/>
      <c r="S1632" s="9">
        <v>52</v>
      </c>
      <c r="T1632" s="9">
        <f t="shared" si="329"/>
        <v>5.2000000000000006E-3</v>
      </c>
      <c r="U1632" s="9">
        <v>92</v>
      </c>
      <c r="V1632" s="9">
        <f t="shared" si="323"/>
        <v>9.1999999999999998E-2</v>
      </c>
      <c r="W1632" s="9">
        <v>2.7</v>
      </c>
      <c r="X1632" s="9">
        <v>2700</v>
      </c>
      <c r="Y1632" s="9" t="s">
        <v>39</v>
      </c>
      <c r="Z1632" s="9" t="s">
        <v>30</v>
      </c>
      <c r="AA1632" s="11">
        <v>46.55</v>
      </c>
      <c r="AB1632" s="11" t="s">
        <v>59</v>
      </c>
      <c r="AC1632" s="12" t="str">
        <f t="shared" si="327"/>
        <v/>
      </c>
      <c r="AD1632" s="12" t="s">
        <v>36</v>
      </c>
      <c r="AE1632" s="27" t="str">
        <f t="shared" si="330"/>
        <v/>
      </c>
      <c r="AF1632" s="21" t="str">
        <f t="shared" si="321"/>
        <v xml:space="preserve"> 4</v>
      </c>
      <c r="AG1632" s="20" t="e">
        <f t="shared" si="326"/>
        <v>#N/A</v>
      </c>
      <c r="AH1632" s="20"/>
      <c r="AI1632" s="15" t="str">
        <f t="shared" si="333"/>
        <v xml:space="preserve"> 4</v>
      </c>
      <c r="AJ1632" s="9"/>
      <c r="AK1632" s="9"/>
      <c r="AL1632" s="9"/>
      <c r="AM1632" s="9"/>
      <c r="AN1632" s="9"/>
      <c r="AO1632" s="9"/>
      <c r="AP1632" s="9"/>
      <c r="AQ1632" s="9"/>
      <c r="AR1632" s="9"/>
      <c r="AS1632" s="9"/>
      <c r="AT1632" s="9"/>
      <c r="AU1632" s="9"/>
      <c r="AV1632" s="9"/>
      <c r="AW1632" s="9"/>
      <c r="AX1632" s="9"/>
      <c r="AY1632" s="9"/>
      <c r="AZ1632" s="9"/>
      <c r="BA1632" s="9"/>
      <c r="BB1632" s="9"/>
      <c r="BC1632" s="9"/>
      <c r="BD1632" s="9"/>
      <c r="BE1632" s="9"/>
      <c r="BF1632" s="9"/>
      <c r="BG1632" s="9"/>
      <c r="BH1632" s="9"/>
      <c r="BI1632" s="9"/>
      <c r="BJ1632" s="9" t="s">
        <v>36</v>
      </c>
      <c r="BK1632" s="9" t="s">
        <v>42</v>
      </c>
      <c r="BL1632" s="9" t="str">
        <f t="shared" si="318"/>
        <v xml:space="preserve"> 4</v>
      </c>
      <c r="BM1632" s="9">
        <v>0.03</v>
      </c>
      <c r="BN1632" s="15">
        <f t="shared" si="328"/>
        <v>33.333333333333336</v>
      </c>
      <c r="BO1632" s="9">
        <v>0</v>
      </c>
      <c r="BP1632" s="9">
        <v>0</v>
      </c>
      <c r="BQ1632" s="9">
        <v>120</v>
      </c>
      <c r="BR1632" s="9">
        <f t="shared" si="331"/>
        <v>30</v>
      </c>
      <c r="BS1632" s="9">
        <v>460</v>
      </c>
      <c r="BT1632" s="9" t="s">
        <v>43</v>
      </c>
      <c r="BU1632" s="9">
        <v>3.9420000000000002</v>
      </c>
      <c r="BV1632" s="9"/>
      <c r="BW1632" s="9"/>
      <c r="BX1632" s="9"/>
      <c r="BY1632" s="9"/>
      <c r="BZ1632" s="9"/>
      <c r="CA1632" s="9"/>
      <c r="CB1632" s="9">
        <v>23.77</v>
      </c>
      <c r="CC1632" s="9">
        <v>5.94</v>
      </c>
      <c r="CD1632" s="9"/>
      <c r="CE1632" s="9"/>
      <c r="CF1632" s="9"/>
      <c r="CG1632" s="9"/>
      <c r="CH1632" s="9"/>
      <c r="CI1632" s="9" t="s">
        <v>70</v>
      </c>
      <c r="CJ1632" s="15">
        <f t="shared" si="332"/>
        <v>0</v>
      </c>
      <c r="CK1632" s="9"/>
      <c r="CL1632" s="9"/>
      <c r="CM1632" s="9"/>
      <c r="CN1632" s="9"/>
      <c r="CO1632" s="9"/>
      <c r="CP1632" s="9"/>
      <c r="CQ1632" s="9"/>
      <c r="CR1632" s="9"/>
      <c r="CS1632" s="9"/>
      <c r="CT1632" s="9"/>
      <c r="CU1632" s="9"/>
      <c r="CV1632" s="9"/>
      <c r="CW1632" s="9"/>
      <c r="CX1632" s="9"/>
      <c r="CY1632" s="9"/>
      <c r="CZ1632" s="9"/>
      <c r="DA1632" s="9"/>
      <c r="DB1632" s="9"/>
      <c r="DC1632" s="9"/>
    </row>
    <row r="1633" spans="1:107" ht="18.649999999999999" customHeight="1">
      <c r="A1633" s="9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10"/>
      <c r="N1633" s="9"/>
      <c r="O1633" s="9"/>
      <c r="P1633" s="9"/>
      <c r="Q1633" s="9"/>
      <c r="R1633" s="9"/>
      <c r="S1633" s="9">
        <v>45</v>
      </c>
      <c r="T1633" s="9">
        <f t="shared" si="329"/>
        <v>4.5000000000000005E-3</v>
      </c>
      <c r="U1633" s="9">
        <v>45</v>
      </c>
      <c r="V1633" s="9">
        <f t="shared" si="323"/>
        <v>4.4999999999999998E-2</v>
      </c>
      <c r="W1633" s="9">
        <v>3</v>
      </c>
      <c r="X1633" s="9">
        <v>3000</v>
      </c>
      <c r="Y1633" s="9" t="s">
        <v>39</v>
      </c>
      <c r="Z1633" s="9" t="s">
        <v>30</v>
      </c>
      <c r="AA1633" s="11">
        <v>18.899999999999999</v>
      </c>
      <c r="AB1633" s="11" t="s">
        <v>59</v>
      </c>
      <c r="AC1633" s="12" t="str">
        <f t="shared" si="327"/>
        <v/>
      </c>
      <c r="AD1633" s="12" t="s">
        <v>36</v>
      </c>
      <c r="AE1633" s="27" t="str">
        <f t="shared" si="330"/>
        <v/>
      </c>
      <c r="AF1633" s="21" t="str">
        <f t="shared" si="321"/>
        <v xml:space="preserve"> 4</v>
      </c>
      <c r="AG1633" s="20" t="e">
        <f t="shared" si="326"/>
        <v>#N/A</v>
      </c>
      <c r="AH1633" s="20"/>
      <c r="AI1633" s="15" t="str">
        <f t="shared" si="333"/>
        <v xml:space="preserve"> 4</v>
      </c>
      <c r="AJ1633" s="9"/>
      <c r="AK1633" s="9"/>
      <c r="AL1633" s="9"/>
      <c r="AM1633" s="9"/>
      <c r="AN1633" s="9"/>
      <c r="AO1633" s="9"/>
      <c r="AP1633" s="9"/>
      <c r="AQ1633" s="9"/>
      <c r="AR1633" s="9"/>
      <c r="AS1633" s="9"/>
      <c r="AT1633" s="9"/>
      <c r="AU1633" s="9"/>
      <c r="AV1633" s="9"/>
      <c r="AW1633" s="9"/>
      <c r="AX1633" s="9"/>
      <c r="AY1633" s="9"/>
      <c r="AZ1633" s="9"/>
      <c r="BA1633" s="9"/>
      <c r="BB1633" s="9"/>
      <c r="BC1633" s="9"/>
      <c r="BD1633" s="9"/>
      <c r="BE1633" s="9"/>
      <c r="BF1633" s="9"/>
      <c r="BG1633" s="9"/>
      <c r="BH1633" s="9"/>
      <c r="BI1633" s="9"/>
      <c r="BJ1633" s="9" t="s">
        <v>36</v>
      </c>
      <c r="BK1633" s="9" t="s">
        <v>42</v>
      </c>
      <c r="BL1633" s="9" t="str">
        <f t="shared" si="318"/>
        <v xml:space="preserve"> 4</v>
      </c>
      <c r="BM1633" s="9">
        <v>0.03</v>
      </c>
      <c r="BN1633" s="15">
        <f t="shared" si="328"/>
        <v>33.333333333333336</v>
      </c>
      <c r="BO1633" s="9">
        <v>1</v>
      </c>
      <c r="BP1633" s="9">
        <v>4</v>
      </c>
      <c r="BQ1633" s="9">
        <v>360</v>
      </c>
      <c r="BR1633" s="9">
        <f t="shared" si="331"/>
        <v>90</v>
      </c>
      <c r="BS1633" s="9">
        <v>700</v>
      </c>
      <c r="BT1633" s="9" t="s">
        <v>32</v>
      </c>
      <c r="BU1633" s="9">
        <v>0.95799999999999996</v>
      </c>
      <c r="BV1633" s="9">
        <v>180</v>
      </c>
      <c r="BW1633" s="9">
        <v>45</v>
      </c>
      <c r="BX1633" s="9">
        <v>3000</v>
      </c>
      <c r="BY1633" s="9"/>
      <c r="BZ1633" s="9"/>
      <c r="CA1633" s="9">
        <v>1</v>
      </c>
      <c r="CB1633" s="9">
        <v>17.010000000000002</v>
      </c>
      <c r="CC1633" s="9">
        <v>4.25</v>
      </c>
      <c r="CD1633" s="9"/>
      <c r="CE1633" s="9">
        <f>CD1633+150</f>
        <v>150</v>
      </c>
      <c r="CF1633" s="9"/>
      <c r="CG1633" s="9">
        <v>3000</v>
      </c>
      <c r="CH1633" s="9">
        <v>0</v>
      </c>
      <c r="CI1633" s="9" t="s">
        <v>33</v>
      </c>
      <c r="CJ1633" s="15">
        <f t="shared" si="332"/>
        <v>15.666666666666666</v>
      </c>
      <c r="CK1633" s="9"/>
      <c r="CL1633" s="9"/>
      <c r="CM1633" s="9"/>
      <c r="CN1633" s="9"/>
      <c r="CO1633" s="9"/>
      <c r="CP1633" s="9"/>
      <c r="CQ1633" s="9"/>
      <c r="CR1633" s="9"/>
      <c r="CS1633" s="9"/>
      <c r="CT1633" s="9"/>
      <c r="CU1633" s="9"/>
      <c r="CV1633" s="9"/>
      <c r="CW1633" s="9"/>
      <c r="CX1633" s="9"/>
      <c r="CY1633" s="9"/>
      <c r="CZ1633" s="9"/>
      <c r="DA1633" s="9"/>
      <c r="DB1633" s="9"/>
      <c r="DC1633" s="9"/>
    </row>
    <row r="1634" spans="1:107" ht="18.649999999999999" customHeight="1">
      <c r="A1634" s="9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10"/>
      <c r="N1634" s="9"/>
      <c r="O1634" s="9"/>
      <c r="P1634" s="9"/>
      <c r="Q1634" s="9"/>
      <c r="R1634" s="9"/>
      <c r="S1634" s="9">
        <v>44</v>
      </c>
      <c r="T1634" s="9">
        <f t="shared" si="329"/>
        <v>4.4000000000000003E-3</v>
      </c>
      <c r="U1634" s="9">
        <v>72</v>
      </c>
      <c r="V1634" s="9">
        <f t="shared" si="323"/>
        <v>7.2000000000000008E-2</v>
      </c>
      <c r="W1634" s="9">
        <v>2.7</v>
      </c>
      <c r="X1634" s="9">
        <v>2700</v>
      </c>
      <c r="Y1634" s="9" t="s">
        <v>39</v>
      </c>
      <c r="Z1634" s="9" t="s">
        <v>30</v>
      </c>
      <c r="AA1634" s="11">
        <v>17.3</v>
      </c>
      <c r="AB1634" s="11" t="s">
        <v>59</v>
      </c>
      <c r="AC1634" s="12" t="str">
        <f t="shared" si="327"/>
        <v/>
      </c>
      <c r="AD1634" s="12" t="s">
        <v>36</v>
      </c>
      <c r="AE1634" s="27" t="str">
        <f t="shared" si="330"/>
        <v/>
      </c>
      <c r="AF1634" s="21" t="str">
        <f t="shared" si="321"/>
        <v xml:space="preserve"> 4</v>
      </c>
      <c r="AG1634" s="20" t="e">
        <f t="shared" si="326"/>
        <v>#N/A</v>
      </c>
      <c r="AH1634" s="20"/>
      <c r="AI1634" s="15" t="str">
        <f t="shared" si="333"/>
        <v xml:space="preserve"> 4</v>
      </c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 t="s">
        <v>36</v>
      </c>
      <c r="BK1634" s="9" t="s">
        <v>42</v>
      </c>
      <c r="BL1634" s="9" t="str">
        <f t="shared" si="318"/>
        <v xml:space="preserve"> 4</v>
      </c>
      <c r="BM1634" s="9">
        <v>0.03</v>
      </c>
      <c r="BN1634" s="15">
        <f t="shared" si="328"/>
        <v>33.333333333333336</v>
      </c>
      <c r="BO1634" s="9">
        <v>0</v>
      </c>
      <c r="BP1634" s="9">
        <v>0</v>
      </c>
      <c r="BQ1634" s="9">
        <v>160</v>
      </c>
      <c r="BR1634" s="9">
        <f t="shared" si="331"/>
        <v>40</v>
      </c>
      <c r="BS1634" s="9">
        <v>700</v>
      </c>
      <c r="BT1634" s="9" t="s">
        <v>43</v>
      </c>
      <c r="BU1634" s="9">
        <v>3.3149999999999999</v>
      </c>
      <c r="BV1634" s="9"/>
      <c r="BW1634" s="9"/>
      <c r="BX1634" s="9"/>
      <c r="BY1634" s="9"/>
      <c r="BZ1634" s="9"/>
      <c r="CA1634" s="9"/>
      <c r="CB1634" s="9">
        <v>23.95</v>
      </c>
      <c r="CC1634" s="9">
        <v>5.99</v>
      </c>
      <c r="CD1634" s="9"/>
      <c r="CE1634" s="9"/>
      <c r="CF1634" s="9"/>
      <c r="CG1634" s="9"/>
      <c r="CH1634" s="9"/>
      <c r="CI1634" s="9" t="s">
        <v>70</v>
      </c>
      <c r="CJ1634" s="15">
        <f t="shared" si="332"/>
        <v>0</v>
      </c>
      <c r="CK1634" s="9"/>
      <c r="CL1634" s="9"/>
      <c r="CM1634" s="9"/>
      <c r="CN1634" s="9"/>
      <c r="CO1634" s="9"/>
      <c r="CP1634" s="9"/>
      <c r="CQ1634" s="9"/>
      <c r="CR1634" s="9"/>
      <c r="CS1634" s="9"/>
      <c r="CT1634" s="9"/>
      <c r="CU1634" s="9"/>
      <c r="CV1634" s="9"/>
      <c r="CW1634" s="9"/>
      <c r="CX1634" s="9"/>
      <c r="CY1634" s="9"/>
      <c r="CZ1634" s="9"/>
      <c r="DA1634" s="9"/>
      <c r="DB1634" s="9"/>
      <c r="DC1634" s="9"/>
    </row>
    <row r="1635" spans="1:107" ht="18.649999999999999" customHeight="1">
      <c r="A1635" s="9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10"/>
      <c r="N1635" s="9"/>
      <c r="O1635" s="9"/>
      <c r="P1635" s="9"/>
      <c r="Q1635" s="9"/>
      <c r="R1635" s="9"/>
      <c r="S1635" s="9">
        <v>44</v>
      </c>
      <c r="T1635" s="9">
        <f t="shared" si="329"/>
        <v>4.4000000000000003E-3</v>
      </c>
      <c r="U1635" s="9">
        <v>72</v>
      </c>
      <c r="V1635" s="9">
        <f t="shared" si="323"/>
        <v>7.2000000000000008E-2</v>
      </c>
      <c r="W1635" s="9">
        <v>3</v>
      </c>
      <c r="X1635" s="9">
        <v>3000</v>
      </c>
      <c r="Y1635" s="9" t="s">
        <v>39</v>
      </c>
      <c r="Z1635" s="9" t="s">
        <v>30</v>
      </c>
      <c r="AA1635" s="11">
        <v>17.3</v>
      </c>
      <c r="AB1635" s="11" t="s">
        <v>59</v>
      </c>
      <c r="AC1635" s="12" t="str">
        <f t="shared" si="327"/>
        <v/>
      </c>
      <c r="AD1635" s="12" t="s">
        <v>36</v>
      </c>
      <c r="AE1635" s="27" t="str">
        <f t="shared" si="330"/>
        <v/>
      </c>
      <c r="AF1635" s="21" t="str">
        <f t="shared" si="321"/>
        <v xml:space="preserve"> 4</v>
      </c>
      <c r="AG1635" s="20" t="e">
        <f t="shared" si="326"/>
        <v>#N/A</v>
      </c>
      <c r="AH1635" s="20"/>
      <c r="AI1635" s="15" t="str">
        <f t="shared" si="333"/>
        <v xml:space="preserve"> 4</v>
      </c>
      <c r="AJ1635" s="9"/>
      <c r="AK1635" s="9"/>
      <c r="AL1635" s="9"/>
      <c r="AM1635" s="9"/>
      <c r="AN1635" s="9"/>
      <c r="AO1635" s="9"/>
      <c r="AP1635" s="9"/>
      <c r="AQ1635" s="9"/>
      <c r="AR1635" s="9"/>
      <c r="AS1635" s="9"/>
      <c r="AT1635" s="9"/>
      <c r="AU1635" s="9"/>
      <c r="AV1635" s="9"/>
      <c r="AW1635" s="9"/>
      <c r="AX1635" s="9"/>
      <c r="AY1635" s="9"/>
      <c r="AZ1635" s="9"/>
      <c r="BA1635" s="9"/>
      <c r="BB1635" s="9"/>
      <c r="BC1635" s="9"/>
      <c r="BD1635" s="9"/>
      <c r="BE1635" s="9"/>
      <c r="BF1635" s="9"/>
      <c r="BG1635" s="9"/>
      <c r="BH1635" s="9"/>
      <c r="BI1635" s="9"/>
      <c r="BJ1635" s="9" t="s">
        <v>36</v>
      </c>
      <c r="BK1635" s="9" t="s">
        <v>42</v>
      </c>
      <c r="BL1635" s="9" t="str">
        <f t="shared" si="318"/>
        <v xml:space="preserve"> 4</v>
      </c>
      <c r="BM1635" s="9">
        <v>0.03</v>
      </c>
      <c r="BN1635" s="15">
        <f t="shared" si="328"/>
        <v>33.333333333333336</v>
      </c>
      <c r="BO1635" s="9">
        <v>0</v>
      </c>
      <c r="BP1635" s="9">
        <v>0</v>
      </c>
      <c r="BQ1635" s="9">
        <v>160</v>
      </c>
      <c r="BR1635" s="9">
        <f t="shared" si="331"/>
        <v>40</v>
      </c>
      <c r="BS1635" s="9">
        <v>700</v>
      </c>
      <c r="BT1635" s="9" t="s">
        <v>43</v>
      </c>
      <c r="BU1635" s="9">
        <v>3.6829999999999998</v>
      </c>
      <c r="BV1635" s="9"/>
      <c r="BW1635" s="9"/>
      <c r="BX1635" s="9"/>
      <c r="BY1635" s="9"/>
      <c r="BZ1635" s="9"/>
      <c r="CA1635" s="9"/>
      <c r="CB1635" s="9">
        <v>26.61</v>
      </c>
      <c r="CC1635" s="9">
        <v>6.65</v>
      </c>
      <c r="CD1635" s="9"/>
      <c r="CE1635" s="9"/>
      <c r="CF1635" s="9"/>
      <c r="CG1635" s="9"/>
      <c r="CH1635" s="9"/>
      <c r="CI1635" s="9" t="s">
        <v>70</v>
      </c>
      <c r="CJ1635" s="15">
        <f t="shared" si="332"/>
        <v>0</v>
      </c>
      <c r="CK1635" s="9"/>
      <c r="CL1635" s="9"/>
      <c r="CM1635" s="9"/>
      <c r="CN1635" s="9"/>
      <c r="CO1635" s="9"/>
      <c r="CP1635" s="9"/>
      <c r="CQ1635" s="9"/>
      <c r="CR1635" s="9"/>
      <c r="CS1635" s="9"/>
      <c r="CT1635" s="9"/>
      <c r="CU1635" s="9"/>
      <c r="CV1635" s="9"/>
      <c r="CW1635" s="9"/>
      <c r="CX1635" s="9"/>
      <c r="CY1635" s="9"/>
      <c r="CZ1635" s="9"/>
      <c r="DA1635" s="9"/>
      <c r="DB1635" s="9"/>
      <c r="DC1635" s="9"/>
    </row>
    <row r="1636" spans="1:107" ht="18.649999999999999" customHeight="1">
      <c r="A1636" s="9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10"/>
      <c r="N1636" s="9"/>
      <c r="O1636" s="9"/>
      <c r="P1636" s="9"/>
      <c r="Q1636" s="9"/>
      <c r="R1636" s="9"/>
      <c r="S1636" s="9">
        <v>44</v>
      </c>
      <c r="T1636" s="9">
        <f t="shared" si="329"/>
        <v>4.4000000000000003E-3</v>
      </c>
      <c r="U1636" s="9">
        <v>72</v>
      </c>
      <c r="V1636" s="9">
        <f t="shared" si="323"/>
        <v>7.2000000000000008E-2</v>
      </c>
      <c r="W1636" s="9">
        <v>2.5</v>
      </c>
      <c r="X1636" s="9">
        <v>2500</v>
      </c>
      <c r="Y1636" s="9" t="s">
        <v>39</v>
      </c>
      <c r="Z1636" s="9" t="s">
        <v>30</v>
      </c>
      <c r="AA1636" s="11">
        <v>14.05</v>
      </c>
      <c r="AB1636" s="11" t="s">
        <v>59</v>
      </c>
      <c r="AC1636" s="12" t="str">
        <f t="shared" si="327"/>
        <v/>
      </c>
      <c r="AD1636" s="12" t="s">
        <v>36</v>
      </c>
      <c r="AE1636" s="27" t="str">
        <f t="shared" si="330"/>
        <v/>
      </c>
      <c r="AF1636" s="21" t="str">
        <f t="shared" si="321"/>
        <v xml:space="preserve"> 4</v>
      </c>
      <c r="AG1636" s="20" t="e">
        <f t="shared" si="326"/>
        <v>#N/A</v>
      </c>
      <c r="AH1636" s="20"/>
      <c r="AI1636" s="15" t="str">
        <f t="shared" si="333"/>
        <v xml:space="preserve"> 4</v>
      </c>
      <c r="AJ1636" s="9"/>
      <c r="AK1636" s="9"/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9"/>
      <c r="BG1636" s="9"/>
      <c r="BH1636" s="9"/>
      <c r="BI1636" s="9"/>
      <c r="BJ1636" s="9" t="s">
        <v>36</v>
      </c>
      <c r="BK1636" s="9" t="s">
        <v>42</v>
      </c>
      <c r="BL1636" s="9" t="str">
        <f t="shared" si="318"/>
        <v xml:space="preserve"> 4</v>
      </c>
      <c r="BM1636" s="9">
        <v>0.03</v>
      </c>
      <c r="BN1636" s="15">
        <f t="shared" si="328"/>
        <v>33.333333333333336</v>
      </c>
      <c r="BO1636" s="9">
        <v>0</v>
      </c>
      <c r="BP1636" s="9">
        <v>0</v>
      </c>
      <c r="BQ1636" s="9">
        <v>160</v>
      </c>
      <c r="BR1636" s="9">
        <f t="shared" si="331"/>
        <v>40</v>
      </c>
      <c r="BS1636" s="9">
        <v>510</v>
      </c>
      <c r="BT1636" s="9" t="s">
        <v>43</v>
      </c>
      <c r="BU1636" s="9">
        <v>2.609</v>
      </c>
      <c r="BV1636" s="9"/>
      <c r="BW1636" s="9"/>
      <c r="BX1636" s="9"/>
      <c r="BY1636" s="9"/>
      <c r="BZ1636" s="9"/>
      <c r="CA1636" s="9"/>
      <c r="CB1636" s="9">
        <v>16.16</v>
      </c>
      <c r="CC1636" s="9">
        <v>4.04</v>
      </c>
      <c r="CD1636" s="9"/>
      <c r="CE1636" s="9"/>
      <c r="CF1636" s="9"/>
      <c r="CG1636" s="9"/>
      <c r="CH1636" s="9"/>
      <c r="CI1636" s="9" t="s">
        <v>70</v>
      </c>
      <c r="CJ1636" s="15">
        <f t="shared" si="332"/>
        <v>0</v>
      </c>
      <c r="CK1636" s="9"/>
      <c r="CL1636" s="9"/>
      <c r="CM1636" s="9"/>
      <c r="CN1636" s="9"/>
      <c r="CO1636" s="9"/>
      <c r="CP1636" s="9"/>
      <c r="CQ1636" s="9"/>
      <c r="CR1636" s="9"/>
      <c r="CS1636" s="9"/>
      <c r="CT1636" s="9"/>
      <c r="CU1636" s="9"/>
      <c r="CV1636" s="9"/>
      <c r="CW1636" s="9"/>
      <c r="CX1636" s="9"/>
      <c r="CY1636" s="9"/>
      <c r="CZ1636" s="9"/>
      <c r="DA1636" s="9"/>
      <c r="DB1636" s="9"/>
      <c r="DC1636" s="9"/>
    </row>
    <row r="1637" spans="1:107" ht="18.649999999999999" customHeight="1">
      <c r="A1637" s="9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10"/>
      <c r="N1637" s="9"/>
      <c r="O1637" s="9"/>
      <c r="P1637" s="9"/>
      <c r="Q1637" s="9"/>
      <c r="R1637" s="9"/>
      <c r="S1637" s="9">
        <v>44</v>
      </c>
      <c r="T1637" s="9">
        <f t="shared" si="329"/>
        <v>4.4000000000000003E-3</v>
      </c>
      <c r="U1637" s="9">
        <v>72</v>
      </c>
      <c r="V1637" s="9">
        <f t="shared" si="323"/>
        <v>7.2000000000000008E-2</v>
      </c>
      <c r="W1637" s="9">
        <v>3</v>
      </c>
      <c r="X1637" s="9">
        <v>3000</v>
      </c>
      <c r="Y1637" s="9" t="s">
        <v>39</v>
      </c>
      <c r="Z1637" s="9" t="s">
        <v>30</v>
      </c>
      <c r="AA1637" s="11">
        <v>14.05</v>
      </c>
      <c r="AB1637" s="11" t="s">
        <v>59</v>
      </c>
      <c r="AC1637" s="12" t="str">
        <f t="shared" si="327"/>
        <v/>
      </c>
      <c r="AD1637" s="12" t="s">
        <v>36</v>
      </c>
      <c r="AE1637" s="27" t="str">
        <f t="shared" si="330"/>
        <v/>
      </c>
      <c r="AF1637" s="21" t="str">
        <f t="shared" si="321"/>
        <v xml:space="preserve"> 4</v>
      </c>
      <c r="AG1637" s="20" t="e">
        <f t="shared" si="326"/>
        <v>#N/A</v>
      </c>
      <c r="AH1637" s="20"/>
      <c r="AI1637" s="15" t="str">
        <f t="shared" si="333"/>
        <v xml:space="preserve"> 4</v>
      </c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9"/>
      <c r="AW1637" s="9"/>
      <c r="AX1637" s="9"/>
      <c r="AY1637" s="9"/>
      <c r="AZ1637" s="9"/>
      <c r="BA1637" s="9"/>
      <c r="BB1637" s="9"/>
      <c r="BC1637" s="9"/>
      <c r="BD1637" s="9"/>
      <c r="BE1637" s="9"/>
      <c r="BF1637" s="9"/>
      <c r="BG1637" s="9"/>
      <c r="BH1637" s="9"/>
      <c r="BI1637" s="9"/>
      <c r="BJ1637" s="9" t="s">
        <v>36</v>
      </c>
      <c r="BK1637" s="9" t="s">
        <v>42</v>
      </c>
      <c r="BL1637" s="9" t="str">
        <f t="shared" si="318"/>
        <v xml:space="preserve"> 4</v>
      </c>
      <c r="BM1637" s="9">
        <v>0.03</v>
      </c>
      <c r="BN1637" s="15">
        <f t="shared" si="328"/>
        <v>33.333333333333336</v>
      </c>
      <c r="BO1637" s="9">
        <v>0</v>
      </c>
      <c r="BP1637" s="9">
        <v>0</v>
      </c>
      <c r="BQ1637" s="9">
        <v>160</v>
      </c>
      <c r="BR1637" s="9">
        <f t="shared" si="331"/>
        <v>40</v>
      </c>
      <c r="BS1637" s="9">
        <v>510</v>
      </c>
      <c r="BT1637" s="9" t="s">
        <v>43</v>
      </c>
      <c r="BU1637" s="9">
        <v>3.13</v>
      </c>
      <c r="BV1637" s="9"/>
      <c r="BW1637" s="9"/>
      <c r="BX1637" s="9"/>
      <c r="BY1637" s="9"/>
      <c r="BZ1637" s="9"/>
      <c r="CA1637" s="9"/>
      <c r="CB1637" s="9">
        <v>19.39</v>
      </c>
      <c r="CC1637" s="9">
        <v>4.8499999999999996</v>
      </c>
      <c r="CD1637" s="9"/>
      <c r="CE1637" s="9"/>
      <c r="CF1637" s="9"/>
      <c r="CG1637" s="9"/>
      <c r="CH1637" s="9"/>
      <c r="CI1637" s="9" t="s">
        <v>70</v>
      </c>
      <c r="CJ1637" s="15">
        <f t="shared" si="332"/>
        <v>0</v>
      </c>
      <c r="CK1637" s="9"/>
      <c r="CL1637" s="9"/>
      <c r="CM1637" s="9"/>
      <c r="CN1637" s="9"/>
      <c r="CO1637" s="9"/>
      <c r="CP1637" s="9"/>
      <c r="CQ1637" s="9"/>
      <c r="CR1637" s="9"/>
      <c r="CS1637" s="9"/>
      <c r="CT1637" s="9"/>
      <c r="CU1637" s="9"/>
      <c r="CV1637" s="9"/>
      <c r="CW1637" s="9"/>
      <c r="CX1637" s="9"/>
      <c r="CY1637" s="9"/>
      <c r="CZ1637" s="9"/>
      <c r="DA1637" s="9"/>
      <c r="DB1637" s="9"/>
      <c r="DC1637" s="9"/>
    </row>
    <row r="1638" spans="1:107" ht="18.649999999999999" customHeight="1">
      <c r="A1638" s="9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10"/>
      <c r="N1638" s="9"/>
      <c r="O1638" s="9"/>
      <c r="P1638" s="9"/>
      <c r="Q1638" s="9"/>
      <c r="R1638" s="9"/>
      <c r="S1638" s="9">
        <v>44</v>
      </c>
      <c r="T1638" s="9">
        <f t="shared" si="329"/>
        <v>4.4000000000000003E-3</v>
      </c>
      <c r="U1638" s="9">
        <v>72</v>
      </c>
      <c r="V1638" s="9">
        <f t="shared" si="323"/>
        <v>7.2000000000000008E-2</v>
      </c>
      <c r="W1638" s="9">
        <v>2.7</v>
      </c>
      <c r="X1638" s="9">
        <v>2700</v>
      </c>
      <c r="Y1638" s="9" t="s">
        <v>39</v>
      </c>
      <c r="Z1638" s="9" t="s">
        <v>30</v>
      </c>
      <c r="AA1638" s="11">
        <v>60.05</v>
      </c>
      <c r="AB1638" s="11" t="s">
        <v>59</v>
      </c>
      <c r="AC1638" s="12" t="str">
        <f t="shared" si="327"/>
        <v/>
      </c>
      <c r="AD1638" s="12" t="s">
        <v>36</v>
      </c>
      <c r="AE1638" s="27" t="str">
        <f t="shared" si="330"/>
        <v/>
      </c>
      <c r="AF1638" s="21" t="str">
        <f t="shared" si="321"/>
        <v xml:space="preserve"> 4</v>
      </c>
      <c r="AG1638" s="20" t="e">
        <f t="shared" si="326"/>
        <v>#N/A</v>
      </c>
      <c r="AH1638" s="20"/>
      <c r="AI1638" s="15" t="str">
        <f t="shared" si="333"/>
        <v xml:space="preserve"> 4</v>
      </c>
      <c r="AJ1638" s="9"/>
      <c r="AK1638" s="9"/>
      <c r="AL1638" s="9"/>
      <c r="AM1638" s="9"/>
      <c r="AN1638" s="9"/>
      <c r="AO1638" s="9"/>
      <c r="AP1638" s="9"/>
      <c r="AQ1638" s="9"/>
      <c r="AR1638" s="9"/>
      <c r="AS1638" s="9"/>
      <c r="AT1638" s="9"/>
      <c r="AU1638" s="9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9"/>
      <c r="BG1638" s="9"/>
      <c r="BH1638" s="9"/>
      <c r="BI1638" s="9"/>
      <c r="BJ1638" s="9" t="s">
        <v>36</v>
      </c>
      <c r="BK1638" s="9" t="s">
        <v>42</v>
      </c>
      <c r="BL1638" s="9" t="str">
        <f t="shared" ref="BL1638:BL1698" si="334">SUBSTITUTE(BK1638,"B00"," ",1)</f>
        <v xml:space="preserve"> 4</v>
      </c>
      <c r="BM1638" s="9">
        <v>0.03</v>
      </c>
      <c r="BN1638" s="15">
        <f t="shared" si="328"/>
        <v>33.333333333333336</v>
      </c>
      <c r="BO1638" s="9">
        <v>0</v>
      </c>
      <c r="BP1638" s="9">
        <v>0</v>
      </c>
      <c r="BQ1638" s="9">
        <v>160</v>
      </c>
      <c r="BR1638" s="9">
        <f t="shared" si="331"/>
        <v>40</v>
      </c>
      <c r="BS1638" s="9">
        <v>370</v>
      </c>
      <c r="BT1638" s="9" t="s">
        <v>43</v>
      </c>
      <c r="BU1638" s="9">
        <v>2.044</v>
      </c>
      <c r="BV1638" s="9"/>
      <c r="BW1638" s="9"/>
      <c r="BX1638" s="9"/>
      <c r="BY1638" s="9"/>
      <c r="BZ1638" s="9"/>
      <c r="CA1638" s="9"/>
      <c r="CB1638" s="9">
        <v>12.66</v>
      </c>
      <c r="CC1638" s="9">
        <v>3.16</v>
      </c>
      <c r="CD1638" s="9"/>
      <c r="CE1638" s="9"/>
      <c r="CF1638" s="9"/>
      <c r="CG1638" s="9"/>
      <c r="CH1638" s="9"/>
      <c r="CI1638" s="9" t="s">
        <v>70</v>
      </c>
      <c r="CJ1638" s="15">
        <f t="shared" si="332"/>
        <v>0</v>
      </c>
      <c r="CK1638" s="9"/>
      <c r="CL1638" s="9"/>
      <c r="CM1638" s="9"/>
      <c r="CN1638" s="9"/>
      <c r="CO1638" s="9"/>
      <c r="CP1638" s="9"/>
      <c r="CQ1638" s="9"/>
      <c r="CR1638" s="9"/>
      <c r="CS1638" s="9"/>
      <c r="CT1638" s="9"/>
      <c r="CU1638" s="9"/>
      <c r="CV1638" s="9"/>
      <c r="CW1638" s="9"/>
      <c r="CX1638" s="9"/>
      <c r="CY1638" s="9"/>
      <c r="CZ1638" s="9"/>
      <c r="DA1638" s="9"/>
      <c r="DB1638" s="9"/>
      <c r="DC1638" s="9"/>
    </row>
    <row r="1639" spans="1:107" ht="18.649999999999999" customHeight="1">
      <c r="A1639" s="9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10"/>
      <c r="N1639" s="9"/>
      <c r="O1639" s="9"/>
      <c r="P1639" s="9"/>
      <c r="Q1639" s="9"/>
      <c r="R1639" s="9"/>
      <c r="S1639" s="9">
        <v>44</v>
      </c>
      <c r="T1639" s="9">
        <f t="shared" si="329"/>
        <v>4.4000000000000003E-3</v>
      </c>
      <c r="U1639" s="9">
        <v>72</v>
      </c>
      <c r="V1639" s="9">
        <f t="shared" si="323"/>
        <v>7.2000000000000008E-2</v>
      </c>
      <c r="W1639" s="9">
        <v>3.1</v>
      </c>
      <c r="X1639" s="9">
        <v>3100</v>
      </c>
      <c r="Y1639" s="9" t="s">
        <v>39</v>
      </c>
      <c r="Z1639" s="9" t="s">
        <v>30</v>
      </c>
      <c r="AA1639" s="11">
        <v>60.05</v>
      </c>
      <c r="AB1639" s="11" t="s">
        <v>59</v>
      </c>
      <c r="AC1639" s="12" t="str">
        <f t="shared" si="327"/>
        <v/>
      </c>
      <c r="AD1639" s="12" t="s">
        <v>36</v>
      </c>
      <c r="AE1639" s="27" t="str">
        <f t="shared" si="330"/>
        <v/>
      </c>
      <c r="AF1639" s="21" t="str">
        <f t="shared" ref="AF1639:AF1702" si="335">_xlfn.IFS(
Z1639="CTML", ((W1639*BL1639)/100),
Z1639="M2", (W1639*V1639*BL1639),
Z1639="UNIT",BL1639,
Z1639="M3",BL1639*T1639*V1639*W1639)</f>
        <v xml:space="preserve"> 4</v>
      </c>
      <c r="AG1639" s="20" t="e">
        <f t="shared" si="326"/>
        <v>#N/A</v>
      </c>
      <c r="AH1639" s="20"/>
      <c r="AI1639" s="15" t="str">
        <f t="shared" si="333"/>
        <v xml:space="preserve"> 4</v>
      </c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9"/>
      <c r="AW1639" s="9"/>
      <c r="AX1639" s="9"/>
      <c r="AY1639" s="9"/>
      <c r="AZ1639" s="9"/>
      <c r="BA1639" s="9"/>
      <c r="BB1639" s="9"/>
      <c r="BC1639" s="9"/>
      <c r="BD1639" s="9"/>
      <c r="BE1639" s="9"/>
      <c r="BF1639" s="9"/>
      <c r="BG1639" s="9"/>
      <c r="BH1639" s="9"/>
      <c r="BI1639" s="9"/>
      <c r="BJ1639" s="9" t="s">
        <v>36</v>
      </c>
      <c r="BK1639" s="9" t="s">
        <v>42</v>
      </c>
      <c r="BL1639" s="9" t="str">
        <f t="shared" si="334"/>
        <v xml:space="preserve"> 4</v>
      </c>
      <c r="BM1639" s="9">
        <v>0.03</v>
      </c>
      <c r="BN1639" s="15">
        <f t="shared" si="328"/>
        <v>33.333333333333336</v>
      </c>
      <c r="BO1639" s="9">
        <v>0</v>
      </c>
      <c r="BP1639" s="9">
        <v>0</v>
      </c>
      <c r="BQ1639" s="9">
        <v>160</v>
      </c>
      <c r="BR1639" s="9">
        <f t="shared" si="331"/>
        <v>40</v>
      </c>
      <c r="BS1639" s="9">
        <v>370</v>
      </c>
      <c r="BT1639" s="9" t="s">
        <v>43</v>
      </c>
      <c r="BU1639" s="9">
        <v>2.347</v>
      </c>
      <c r="BV1639" s="9"/>
      <c r="BW1639" s="9"/>
      <c r="BX1639" s="9"/>
      <c r="BY1639" s="9"/>
      <c r="BZ1639" s="9"/>
      <c r="CA1639" s="9"/>
      <c r="CB1639" s="9">
        <v>14.53</v>
      </c>
      <c r="CC1639" s="9">
        <v>3.63</v>
      </c>
      <c r="CD1639" s="9"/>
      <c r="CE1639" s="9"/>
      <c r="CF1639" s="9"/>
      <c r="CG1639" s="9"/>
      <c r="CH1639" s="9"/>
      <c r="CI1639" s="9" t="s">
        <v>70</v>
      </c>
      <c r="CJ1639" s="15">
        <f t="shared" si="332"/>
        <v>0</v>
      </c>
      <c r="CK1639" s="9"/>
      <c r="CL1639" s="9"/>
      <c r="CM1639" s="9"/>
      <c r="CN1639" s="9"/>
      <c r="CO1639" s="9"/>
      <c r="CP1639" s="9"/>
      <c r="CQ1639" s="9"/>
      <c r="CR1639" s="9"/>
      <c r="CS1639" s="9"/>
      <c r="CT1639" s="9"/>
      <c r="CU1639" s="9"/>
      <c r="CV1639" s="9"/>
      <c r="CW1639" s="9"/>
      <c r="CX1639" s="9"/>
      <c r="CY1639" s="9"/>
      <c r="CZ1639" s="9"/>
      <c r="DA1639" s="9"/>
      <c r="DB1639" s="9"/>
      <c r="DC1639" s="9"/>
    </row>
    <row r="1640" spans="1:107" ht="18.649999999999999" customHeight="1">
      <c r="A1640" s="9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10"/>
      <c r="N1640" s="9"/>
      <c r="O1640" s="9"/>
      <c r="P1640" s="9"/>
      <c r="Q1640" s="9"/>
      <c r="R1640" s="9"/>
      <c r="S1640" s="9">
        <v>44</v>
      </c>
      <c r="T1640" s="9">
        <f t="shared" si="329"/>
        <v>4.4000000000000003E-3</v>
      </c>
      <c r="U1640" s="9">
        <v>92</v>
      </c>
      <c r="V1640" s="9">
        <f t="shared" si="323"/>
        <v>9.1999999999999998E-2</v>
      </c>
      <c r="W1640" s="9">
        <v>2.7</v>
      </c>
      <c r="X1640" s="9">
        <v>2700</v>
      </c>
      <c r="Y1640" s="9" t="s">
        <v>39</v>
      </c>
      <c r="Z1640" s="9" t="s">
        <v>30</v>
      </c>
      <c r="AA1640" s="11">
        <v>21.8</v>
      </c>
      <c r="AB1640" s="11" t="s">
        <v>59</v>
      </c>
      <c r="AC1640" s="12" t="str">
        <f t="shared" si="327"/>
        <v/>
      </c>
      <c r="AD1640" s="12" t="s">
        <v>36</v>
      </c>
      <c r="AE1640" s="27" t="str">
        <f t="shared" si="330"/>
        <v/>
      </c>
      <c r="AF1640" s="21" t="str">
        <f t="shared" si="335"/>
        <v xml:space="preserve"> 4</v>
      </c>
      <c r="AG1640" s="20" t="e">
        <f t="shared" si="326"/>
        <v>#N/A</v>
      </c>
      <c r="AH1640" s="20"/>
      <c r="AI1640" s="15" t="str">
        <f t="shared" si="333"/>
        <v xml:space="preserve"> 4</v>
      </c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 t="s">
        <v>36</v>
      </c>
      <c r="BK1640" s="9" t="s">
        <v>42</v>
      </c>
      <c r="BL1640" s="9" t="str">
        <f t="shared" si="334"/>
        <v xml:space="preserve"> 4</v>
      </c>
      <c r="BM1640" s="9">
        <v>0.03</v>
      </c>
      <c r="BN1640" s="15">
        <f t="shared" si="328"/>
        <v>33.333333333333336</v>
      </c>
      <c r="BO1640" s="9">
        <v>0</v>
      </c>
      <c r="BP1640" s="9">
        <v>0</v>
      </c>
      <c r="BQ1640" s="9">
        <v>160</v>
      </c>
      <c r="BR1640" s="9">
        <f t="shared" si="331"/>
        <v>40</v>
      </c>
      <c r="BS1640" s="9">
        <v>700</v>
      </c>
      <c r="BT1640" s="9" t="s">
        <v>43</v>
      </c>
      <c r="BU1640" s="9">
        <v>4.3719999999999999</v>
      </c>
      <c r="BV1640" s="9"/>
      <c r="BW1640" s="9"/>
      <c r="BX1640" s="9"/>
      <c r="BY1640" s="9"/>
      <c r="BZ1640" s="9"/>
      <c r="CA1640" s="9"/>
      <c r="CB1640" s="9">
        <v>30.6</v>
      </c>
      <c r="CC1640" s="9">
        <v>7.65</v>
      </c>
      <c r="CD1640" s="9"/>
      <c r="CE1640" s="9"/>
      <c r="CF1640" s="9"/>
      <c r="CG1640" s="9"/>
      <c r="CH1640" s="9"/>
      <c r="CI1640" s="9" t="s">
        <v>70</v>
      </c>
      <c r="CJ1640" s="15">
        <f t="shared" si="332"/>
        <v>0</v>
      </c>
      <c r="CK1640" s="9"/>
      <c r="CL1640" s="9"/>
      <c r="CM1640" s="9"/>
      <c r="CN1640" s="9"/>
      <c r="CO1640" s="9"/>
      <c r="CP1640" s="9"/>
      <c r="CQ1640" s="9"/>
      <c r="CR1640" s="9"/>
      <c r="CS1640" s="9"/>
      <c r="CT1640" s="9"/>
      <c r="CU1640" s="9"/>
      <c r="CV1640" s="9"/>
      <c r="CW1640" s="9"/>
      <c r="CX1640" s="9"/>
      <c r="CY1640" s="9"/>
      <c r="CZ1640" s="9"/>
      <c r="DA1640" s="9"/>
      <c r="DB1640" s="9"/>
      <c r="DC1640" s="9"/>
    </row>
    <row r="1641" spans="1:107" ht="18.649999999999999" customHeight="1">
      <c r="A1641" s="9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10"/>
      <c r="N1641" s="9"/>
      <c r="O1641" s="9"/>
      <c r="P1641" s="9"/>
      <c r="Q1641" s="9"/>
      <c r="R1641" s="9"/>
      <c r="S1641" s="9">
        <v>44</v>
      </c>
      <c r="T1641" s="9">
        <f t="shared" si="329"/>
        <v>4.4000000000000003E-3</v>
      </c>
      <c r="U1641" s="9">
        <v>92</v>
      </c>
      <c r="V1641" s="9">
        <f t="shared" si="323"/>
        <v>9.1999999999999998E-2</v>
      </c>
      <c r="W1641" s="9">
        <v>3</v>
      </c>
      <c r="X1641" s="9">
        <v>3000</v>
      </c>
      <c r="Y1641" s="9" t="s">
        <v>39</v>
      </c>
      <c r="Z1641" s="9" t="s">
        <v>30</v>
      </c>
      <c r="AA1641" s="11">
        <v>21.8</v>
      </c>
      <c r="AB1641" s="11" t="s">
        <v>59</v>
      </c>
      <c r="AC1641" s="12" t="str">
        <f t="shared" si="327"/>
        <v/>
      </c>
      <c r="AD1641" s="12" t="s">
        <v>36</v>
      </c>
      <c r="AE1641" s="27" t="str">
        <f t="shared" si="330"/>
        <v/>
      </c>
      <c r="AF1641" s="21" t="str">
        <f t="shared" si="335"/>
        <v xml:space="preserve"> 4</v>
      </c>
      <c r="AG1641" s="20" t="e">
        <f t="shared" si="326"/>
        <v>#N/A</v>
      </c>
      <c r="AH1641" s="20"/>
      <c r="AI1641" s="15" t="str">
        <f t="shared" si="333"/>
        <v xml:space="preserve"> 4</v>
      </c>
      <c r="AJ1641" s="9"/>
      <c r="AK1641" s="9"/>
      <c r="AL1641" s="9"/>
      <c r="AM1641" s="9"/>
      <c r="AN1641" s="9"/>
      <c r="AO1641" s="9"/>
      <c r="AP1641" s="9"/>
      <c r="AQ1641" s="9"/>
      <c r="AR1641" s="9"/>
      <c r="AS1641" s="9"/>
      <c r="AT1641" s="9"/>
      <c r="AU1641" s="9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9"/>
      <c r="BG1641" s="9"/>
      <c r="BH1641" s="9"/>
      <c r="BI1641" s="9"/>
      <c r="BJ1641" s="9" t="s">
        <v>36</v>
      </c>
      <c r="BK1641" s="9" t="s">
        <v>42</v>
      </c>
      <c r="BL1641" s="9" t="str">
        <f t="shared" si="334"/>
        <v xml:space="preserve"> 4</v>
      </c>
      <c r="BM1641" s="9">
        <v>0.03</v>
      </c>
      <c r="BN1641" s="15">
        <f t="shared" si="328"/>
        <v>33.333333333333336</v>
      </c>
      <c r="BO1641" s="9">
        <v>0</v>
      </c>
      <c r="BP1641" s="9">
        <v>0</v>
      </c>
      <c r="BQ1641" s="9">
        <v>160</v>
      </c>
      <c r="BR1641" s="9">
        <f t="shared" si="331"/>
        <v>40</v>
      </c>
      <c r="BS1641" s="9">
        <v>700</v>
      </c>
      <c r="BT1641" s="9" t="s">
        <v>43</v>
      </c>
      <c r="BU1641" s="9">
        <v>4.8579999999999997</v>
      </c>
      <c r="BV1641" s="9"/>
      <c r="BW1641" s="9"/>
      <c r="BX1641" s="9"/>
      <c r="BY1641" s="9"/>
      <c r="BZ1641" s="9"/>
      <c r="CA1641" s="9"/>
      <c r="CB1641" s="9">
        <v>34</v>
      </c>
      <c r="CC1641" s="9">
        <v>8.5</v>
      </c>
      <c r="CD1641" s="9"/>
      <c r="CE1641" s="9"/>
      <c r="CF1641" s="9"/>
      <c r="CG1641" s="9"/>
      <c r="CH1641" s="9"/>
      <c r="CI1641" s="9" t="s">
        <v>70</v>
      </c>
      <c r="CJ1641" s="15">
        <f t="shared" si="332"/>
        <v>0</v>
      </c>
      <c r="CK1641" s="9"/>
      <c r="CL1641" s="9"/>
      <c r="CM1641" s="9"/>
      <c r="CN1641" s="9"/>
      <c r="CO1641" s="9"/>
      <c r="CP1641" s="9"/>
      <c r="CQ1641" s="9"/>
      <c r="CR1641" s="9"/>
      <c r="CS1641" s="9"/>
      <c r="CT1641" s="9"/>
      <c r="CU1641" s="9"/>
      <c r="CV1641" s="9"/>
      <c r="CW1641" s="9"/>
      <c r="CX1641" s="9"/>
      <c r="CY1641" s="9"/>
      <c r="CZ1641" s="9"/>
      <c r="DA1641" s="9"/>
      <c r="DB1641" s="9"/>
      <c r="DC1641" s="9"/>
    </row>
    <row r="1642" spans="1:107" ht="18.649999999999999" customHeight="1">
      <c r="A1642" s="9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10"/>
      <c r="N1642" s="9"/>
      <c r="O1642" s="9"/>
      <c r="P1642" s="9"/>
      <c r="Q1642" s="9"/>
      <c r="R1642" s="9"/>
      <c r="S1642" s="9">
        <v>44</v>
      </c>
      <c r="T1642" s="9">
        <f t="shared" si="329"/>
        <v>4.4000000000000003E-3</v>
      </c>
      <c r="U1642" s="9">
        <v>92</v>
      </c>
      <c r="V1642" s="9">
        <f t="shared" ref="V1642:V1705" si="336">U1642*0.001</f>
        <v>9.1999999999999998E-2</v>
      </c>
      <c r="W1642" s="9">
        <v>2.5</v>
      </c>
      <c r="X1642" s="9">
        <v>2500</v>
      </c>
      <c r="Y1642" s="9" t="s">
        <v>39</v>
      </c>
      <c r="Z1642" s="9" t="s">
        <v>30</v>
      </c>
      <c r="AA1642" s="11">
        <v>17.45</v>
      </c>
      <c r="AB1642" s="11" t="s">
        <v>59</v>
      </c>
      <c r="AC1642" s="12" t="str">
        <f t="shared" si="327"/>
        <v/>
      </c>
      <c r="AD1642" s="12" t="s">
        <v>36</v>
      </c>
      <c r="AE1642" s="27" t="str">
        <f t="shared" si="330"/>
        <v/>
      </c>
      <c r="AF1642" s="21" t="str">
        <f t="shared" si="335"/>
        <v xml:space="preserve"> 4</v>
      </c>
      <c r="AG1642" s="20" t="e">
        <f t="shared" si="326"/>
        <v>#N/A</v>
      </c>
      <c r="AH1642" s="20"/>
      <c r="AI1642" s="15" t="str">
        <f t="shared" si="333"/>
        <v xml:space="preserve"> 4</v>
      </c>
      <c r="AJ1642" s="9"/>
      <c r="AK1642" s="9"/>
      <c r="AL1642" s="9"/>
      <c r="AM1642" s="9"/>
      <c r="AN1642" s="9"/>
      <c r="AO1642" s="9"/>
      <c r="AP1642" s="9"/>
      <c r="AQ1642" s="9"/>
      <c r="AR1642" s="9"/>
      <c r="AS1642" s="9"/>
      <c r="AT1642" s="9"/>
      <c r="AU1642" s="9"/>
      <c r="AV1642" s="9"/>
      <c r="AW1642" s="9"/>
      <c r="AX1642" s="9"/>
      <c r="AY1642" s="9"/>
      <c r="AZ1642" s="9"/>
      <c r="BA1642" s="9"/>
      <c r="BB1642" s="9"/>
      <c r="BC1642" s="9"/>
      <c r="BD1642" s="9"/>
      <c r="BE1642" s="9"/>
      <c r="BF1642" s="9"/>
      <c r="BG1642" s="9"/>
      <c r="BH1642" s="9"/>
      <c r="BI1642" s="9"/>
      <c r="BJ1642" s="9" t="s">
        <v>36</v>
      </c>
      <c r="BK1642" s="9" t="s">
        <v>42</v>
      </c>
      <c r="BL1642" s="9" t="str">
        <f t="shared" si="334"/>
        <v xml:space="preserve"> 4</v>
      </c>
      <c r="BM1642" s="9">
        <v>0.03</v>
      </c>
      <c r="BN1642" s="15">
        <f t="shared" si="328"/>
        <v>33.333333333333336</v>
      </c>
      <c r="BO1642" s="9">
        <v>0</v>
      </c>
      <c r="BP1642" s="9">
        <v>0</v>
      </c>
      <c r="BQ1642" s="9">
        <v>160</v>
      </c>
      <c r="BR1642" s="9">
        <f t="shared" si="331"/>
        <v>40</v>
      </c>
      <c r="BS1642" s="9">
        <v>510</v>
      </c>
      <c r="BT1642" s="9" t="s">
        <v>43</v>
      </c>
      <c r="BU1642" s="9">
        <v>3.4409999999999998</v>
      </c>
      <c r="BV1642" s="9"/>
      <c r="BW1642" s="9"/>
      <c r="BX1642" s="9"/>
      <c r="BY1642" s="9"/>
      <c r="BZ1642" s="9"/>
      <c r="CA1642" s="9"/>
      <c r="CB1642" s="9">
        <v>20.64</v>
      </c>
      <c r="CC1642" s="9">
        <v>5.16</v>
      </c>
      <c r="CD1642" s="9"/>
      <c r="CE1642" s="9"/>
      <c r="CF1642" s="9"/>
      <c r="CG1642" s="9"/>
      <c r="CH1642" s="9"/>
      <c r="CI1642" s="9" t="s">
        <v>70</v>
      </c>
      <c r="CJ1642" s="15">
        <f t="shared" si="332"/>
        <v>0</v>
      </c>
      <c r="CK1642" s="9"/>
      <c r="CL1642" s="9"/>
      <c r="CM1642" s="9"/>
      <c r="CN1642" s="9"/>
      <c r="CO1642" s="9"/>
      <c r="CP1642" s="9"/>
      <c r="CQ1642" s="9"/>
      <c r="CR1642" s="9"/>
      <c r="CS1642" s="9"/>
      <c r="CT1642" s="9"/>
      <c r="CU1642" s="9"/>
      <c r="CV1642" s="9"/>
      <c r="CW1642" s="9"/>
      <c r="CX1642" s="9"/>
      <c r="CY1642" s="9"/>
      <c r="CZ1642" s="9"/>
      <c r="DA1642" s="9"/>
      <c r="DB1642" s="9"/>
      <c r="DC1642" s="9"/>
    </row>
    <row r="1643" spans="1:107" ht="18.649999999999999" customHeight="1">
      <c r="A1643" s="9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10"/>
      <c r="N1643" s="9"/>
      <c r="O1643" s="9"/>
      <c r="P1643" s="9"/>
      <c r="Q1643" s="9"/>
      <c r="R1643" s="9"/>
      <c r="S1643" s="9">
        <v>44</v>
      </c>
      <c r="T1643" s="9">
        <f t="shared" si="329"/>
        <v>4.4000000000000003E-3</v>
      </c>
      <c r="U1643" s="9">
        <v>92</v>
      </c>
      <c r="V1643" s="9">
        <f t="shared" si="336"/>
        <v>9.1999999999999998E-2</v>
      </c>
      <c r="W1643" s="9">
        <v>3</v>
      </c>
      <c r="X1643" s="9">
        <v>3000</v>
      </c>
      <c r="Y1643" s="9" t="s">
        <v>39</v>
      </c>
      <c r="Z1643" s="9" t="s">
        <v>30</v>
      </c>
      <c r="AA1643" s="11">
        <v>17.45</v>
      </c>
      <c r="AB1643" s="11" t="s">
        <v>59</v>
      </c>
      <c r="AC1643" s="12" t="str">
        <f t="shared" si="327"/>
        <v/>
      </c>
      <c r="AD1643" s="12" t="s">
        <v>36</v>
      </c>
      <c r="AE1643" s="27" t="str">
        <f t="shared" si="330"/>
        <v/>
      </c>
      <c r="AF1643" s="21" t="str">
        <f t="shared" si="335"/>
        <v xml:space="preserve"> 4</v>
      </c>
      <c r="AG1643" s="20" t="e">
        <f t="shared" si="326"/>
        <v>#N/A</v>
      </c>
      <c r="AH1643" s="20"/>
      <c r="AI1643" s="15" t="str">
        <f t="shared" si="333"/>
        <v xml:space="preserve"> 4</v>
      </c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 t="s">
        <v>36</v>
      </c>
      <c r="BK1643" s="9" t="s">
        <v>42</v>
      </c>
      <c r="BL1643" s="9" t="str">
        <f t="shared" si="334"/>
        <v xml:space="preserve"> 4</v>
      </c>
      <c r="BM1643" s="9">
        <v>0.03</v>
      </c>
      <c r="BN1643" s="15">
        <f t="shared" si="328"/>
        <v>33.333333333333336</v>
      </c>
      <c r="BO1643" s="9">
        <v>0</v>
      </c>
      <c r="BP1643" s="9">
        <v>0</v>
      </c>
      <c r="BQ1643" s="9">
        <v>160</v>
      </c>
      <c r="BR1643" s="9">
        <f t="shared" si="331"/>
        <v>40</v>
      </c>
      <c r="BS1643" s="9">
        <v>510</v>
      </c>
      <c r="BT1643" s="9" t="s">
        <v>43</v>
      </c>
      <c r="BU1643" s="9">
        <v>4.1289999999999996</v>
      </c>
      <c r="BV1643" s="9"/>
      <c r="BW1643" s="9"/>
      <c r="BX1643" s="9"/>
      <c r="BY1643" s="9"/>
      <c r="BZ1643" s="9"/>
      <c r="CA1643" s="9"/>
      <c r="CB1643" s="9">
        <v>24.77</v>
      </c>
      <c r="CC1643" s="9">
        <v>6.19</v>
      </c>
      <c r="CD1643" s="9"/>
      <c r="CE1643" s="9"/>
      <c r="CF1643" s="9"/>
      <c r="CG1643" s="9"/>
      <c r="CH1643" s="9"/>
      <c r="CI1643" s="9" t="s">
        <v>70</v>
      </c>
      <c r="CJ1643" s="15">
        <f t="shared" si="332"/>
        <v>0</v>
      </c>
      <c r="CK1643" s="9"/>
      <c r="CL1643" s="9"/>
      <c r="CM1643" s="9"/>
      <c r="CN1643" s="9"/>
      <c r="CO1643" s="9"/>
      <c r="CP1643" s="9"/>
      <c r="CQ1643" s="9"/>
      <c r="CR1643" s="9"/>
      <c r="CS1643" s="9"/>
      <c r="CT1643" s="9"/>
      <c r="CU1643" s="9"/>
      <c r="CV1643" s="9"/>
      <c r="CW1643" s="9"/>
      <c r="CX1643" s="9"/>
      <c r="CY1643" s="9"/>
      <c r="CZ1643" s="9"/>
      <c r="DA1643" s="9"/>
      <c r="DB1643" s="9"/>
      <c r="DC1643" s="9"/>
    </row>
    <row r="1644" spans="1:107" ht="18.649999999999999" customHeight="1">
      <c r="A1644" s="9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10"/>
      <c r="N1644" s="9"/>
      <c r="O1644" s="9"/>
      <c r="P1644" s="9"/>
      <c r="Q1644" s="9"/>
      <c r="R1644" s="9"/>
      <c r="S1644" s="9">
        <v>44</v>
      </c>
      <c r="T1644" s="9">
        <f t="shared" si="329"/>
        <v>4.4000000000000003E-3</v>
      </c>
      <c r="U1644" s="9">
        <v>92</v>
      </c>
      <c r="V1644" s="9">
        <f t="shared" si="336"/>
        <v>9.1999999999999998E-2</v>
      </c>
      <c r="W1644" s="9">
        <v>2.7</v>
      </c>
      <c r="X1644" s="9">
        <v>2700</v>
      </c>
      <c r="Y1644" s="9" t="s">
        <v>39</v>
      </c>
      <c r="Z1644" s="9" t="s">
        <v>30</v>
      </c>
      <c r="AA1644" s="11">
        <v>78.150000000000006</v>
      </c>
      <c r="AB1644" s="11" t="s">
        <v>59</v>
      </c>
      <c r="AC1644" s="12" t="str">
        <f t="shared" si="327"/>
        <v/>
      </c>
      <c r="AD1644" s="12" t="s">
        <v>36</v>
      </c>
      <c r="AE1644" s="27" t="str">
        <f t="shared" si="330"/>
        <v/>
      </c>
      <c r="AF1644" s="21" t="str">
        <f t="shared" si="335"/>
        <v xml:space="preserve"> 4</v>
      </c>
      <c r="AG1644" s="20" t="e">
        <f t="shared" si="326"/>
        <v>#N/A</v>
      </c>
      <c r="AH1644" s="20"/>
      <c r="AI1644" s="15" t="str">
        <f t="shared" si="333"/>
        <v xml:space="preserve"> 4</v>
      </c>
      <c r="AJ1644" s="9"/>
      <c r="AK1644" s="9"/>
      <c r="AL1644" s="9"/>
      <c r="AM1644" s="9"/>
      <c r="AN1644" s="9"/>
      <c r="AO1644" s="9"/>
      <c r="AP1644" s="9"/>
      <c r="AQ1644" s="9"/>
      <c r="AR1644" s="9"/>
      <c r="AS1644" s="9"/>
      <c r="AT1644" s="9"/>
      <c r="AU1644" s="9"/>
      <c r="AV1644" s="9"/>
      <c r="AW1644" s="9"/>
      <c r="AX1644" s="9"/>
      <c r="AY1644" s="9"/>
      <c r="AZ1644" s="9"/>
      <c r="BA1644" s="9"/>
      <c r="BB1644" s="9"/>
      <c r="BC1644" s="9"/>
      <c r="BD1644" s="9"/>
      <c r="BE1644" s="9"/>
      <c r="BF1644" s="9"/>
      <c r="BG1644" s="9"/>
      <c r="BH1644" s="9"/>
      <c r="BI1644" s="9"/>
      <c r="BJ1644" s="9" t="s">
        <v>36</v>
      </c>
      <c r="BK1644" s="9" t="s">
        <v>42</v>
      </c>
      <c r="BL1644" s="9" t="str">
        <f t="shared" si="334"/>
        <v xml:space="preserve"> 4</v>
      </c>
      <c r="BM1644" s="9">
        <v>0.03</v>
      </c>
      <c r="BN1644" s="15">
        <f t="shared" si="328"/>
        <v>33.333333333333336</v>
      </c>
      <c r="BO1644" s="9">
        <v>0</v>
      </c>
      <c r="BP1644" s="9">
        <v>0</v>
      </c>
      <c r="BQ1644" s="9">
        <v>160</v>
      </c>
      <c r="BR1644" s="9">
        <f t="shared" si="331"/>
        <v>40</v>
      </c>
      <c r="BS1644" s="9">
        <v>370</v>
      </c>
      <c r="BT1644" s="9" t="s">
        <v>43</v>
      </c>
      <c r="BU1644" s="9">
        <v>2.6960000000000002</v>
      </c>
      <c r="BV1644" s="9"/>
      <c r="BW1644" s="9"/>
      <c r="BX1644" s="9"/>
      <c r="BY1644" s="9"/>
      <c r="BZ1644" s="9"/>
      <c r="CA1644" s="9"/>
      <c r="CB1644" s="9">
        <v>16.18</v>
      </c>
      <c r="CC1644" s="9">
        <v>4.04</v>
      </c>
      <c r="CD1644" s="9"/>
      <c r="CE1644" s="9"/>
      <c r="CF1644" s="9"/>
      <c r="CG1644" s="9"/>
      <c r="CH1644" s="9"/>
      <c r="CI1644" s="9" t="s">
        <v>70</v>
      </c>
      <c r="CJ1644" s="15">
        <f t="shared" si="332"/>
        <v>0</v>
      </c>
      <c r="CK1644" s="9"/>
      <c r="CL1644" s="9"/>
      <c r="CM1644" s="9"/>
      <c r="CN1644" s="9"/>
      <c r="CO1644" s="9"/>
      <c r="CP1644" s="9"/>
      <c r="CQ1644" s="9"/>
      <c r="CR1644" s="9"/>
      <c r="CS1644" s="9"/>
      <c r="CT1644" s="9"/>
      <c r="CU1644" s="9"/>
      <c r="CV1644" s="9"/>
      <c r="CW1644" s="9"/>
      <c r="CX1644" s="9"/>
      <c r="CY1644" s="9"/>
      <c r="CZ1644" s="9"/>
      <c r="DA1644" s="9"/>
      <c r="DB1644" s="9"/>
      <c r="DC1644" s="9"/>
    </row>
    <row r="1645" spans="1:107" ht="18.649999999999999" customHeight="1">
      <c r="A1645" s="9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10"/>
      <c r="N1645" s="9"/>
      <c r="O1645" s="9"/>
      <c r="P1645" s="9"/>
      <c r="Q1645" s="9"/>
      <c r="R1645" s="9"/>
      <c r="S1645" s="9">
        <v>44</v>
      </c>
      <c r="T1645" s="9">
        <f t="shared" si="329"/>
        <v>4.4000000000000003E-3</v>
      </c>
      <c r="U1645" s="9">
        <v>92</v>
      </c>
      <c r="V1645" s="9">
        <f t="shared" si="336"/>
        <v>9.1999999999999998E-2</v>
      </c>
      <c r="W1645" s="9">
        <v>3.1</v>
      </c>
      <c r="X1645" s="9">
        <v>3100</v>
      </c>
      <c r="Y1645" s="9" t="s">
        <v>39</v>
      </c>
      <c r="Z1645" s="9" t="s">
        <v>30</v>
      </c>
      <c r="AA1645" s="11">
        <v>78.150000000000006</v>
      </c>
      <c r="AB1645" s="11" t="s">
        <v>59</v>
      </c>
      <c r="AC1645" s="12" t="str">
        <f t="shared" si="327"/>
        <v/>
      </c>
      <c r="AD1645" s="12" t="s">
        <v>36</v>
      </c>
      <c r="AE1645" s="27" t="str">
        <f t="shared" si="330"/>
        <v/>
      </c>
      <c r="AF1645" s="21" t="str">
        <f t="shared" si="335"/>
        <v xml:space="preserve"> 4</v>
      </c>
      <c r="AG1645" s="20" t="e">
        <f t="shared" si="326"/>
        <v>#N/A</v>
      </c>
      <c r="AH1645" s="20"/>
      <c r="AI1645" s="15" t="str">
        <f t="shared" si="333"/>
        <v xml:space="preserve"> 4</v>
      </c>
      <c r="AJ1645" s="9"/>
      <c r="AK1645" s="9"/>
      <c r="AL1645" s="9"/>
      <c r="AM1645" s="9"/>
      <c r="AN1645" s="9"/>
      <c r="AO1645" s="9"/>
      <c r="AP1645" s="9"/>
      <c r="AQ1645" s="9"/>
      <c r="AR1645" s="9"/>
      <c r="AS1645" s="9"/>
      <c r="AT1645" s="9"/>
      <c r="AU1645" s="9"/>
      <c r="AV1645" s="9"/>
      <c r="AW1645" s="9"/>
      <c r="AX1645" s="9"/>
      <c r="AY1645" s="9"/>
      <c r="AZ1645" s="9"/>
      <c r="BA1645" s="9"/>
      <c r="BB1645" s="9"/>
      <c r="BC1645" s="9"/>
      <c r="BD1645" s="9"/>
      <c r="BE1645" s="9"/>
      <c r="BF1645" s="9"/>
      <c r="BG1645" s="9"/>
      <c r="BH1645" s="9"/>
      <c r="BI1645" s="9"/>
      <c r="BJ1645" s="9" t="s">
        <v>36</v>
      </c>
      <c r="BK1645" s="9" t="s">
        <v>42</v>
      </c>
      <c r="BL1645" s="9" t="str">
        <f t="shared" si="334"/>
        <v xml:space="preserve"> 4</v>
      </c>
      <c r="BM1645" s="9">
        <v>0.03</v>
      </c>
      <c r="BN1645" s="15">
        <f t="shared" si="328"/>
        <v>33.333333333333336</v>
      </c>
      <c r="BO1645" s="9">
        <v>0</v>
      </c>
      <c r="BP1645" s="9">
        <v>0</v>
      </c>
      <c r="BQ1645" s="9">
        <v>160</v>
      </c>
      <c r="BR1645" s="9">
        <f t="shared" si="331"/>
        <v>40</v>
      </c>
      <c r="BS1645" s="9">
        <v>370</v>
      </c>
      <c r="BT1645" s="9" t="s">
        <v>43</v>
      </c>
      <c r="BU1645" s="9">
        <v>3.0960000000000001</v>
      </c>
      <c r="BV1645" s="9"/>
      <c r="BW1645" s="9"/>
      <c r="BX1645" s="9"/>
      <c r="BY1645" s="9"/>
      <c r="BZ1645" s="9"/>
      <c r="CA1645" s="9"/>
      <c r="CB1645" s="9">
        <v>18.57</v>
      </c>
      <c r="CC1645" s="9">
        <v>4.6399999999999997</v>
      </c>
      <c r="CD1645" s="9"/>
      <c r="CE1645" s="9"/>
      <c r="CF1645" s="9"/>
      <c r="CG1645" s="9"/>
      <c r="CH1645" s="9"/>
      <c r="CI1645" s="9" t="s">
        <v>70</v>
      </c>
      <c r="CJ1645" s="15">
        <f t="shared" si="332"/>
        <v>0</v>
      </c>
      <c r="CK1645" s="9"/>
      <c r="CL1645" s="9"/>
      <c r="CM1645" s="9"/>
      <c r="CN1645" s="9"/>
      <c r="CO1645" s="9"/>
      <c r="CP1645" s="9"/>
      <c r="CQ1645" s="9"/>
      <c r="CR1645" s="9"/>
      <c r="CS1645" s="9"/>
      <c r="CT1645" s="9"/>
      <c r="CU1645" s="9"/>
      <c r="CV1645" s="9"/>
      <c r="CW1645" s="9"/>
      <c r="CX1645" s="9"/>
      <c r="CY1645" s="9"/>
      <c r="CZ1645" s="9"/>
      <c r="DA1645" s="9"/>
      <c r="DB1645" s="9"/>
      <c r="DC1645" s="9"/>
    </row>
    <row r="1646" spans="1:107" ht="18.649999999999999" customHeight="1">
      <c r="A1646" s="9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10"/>
      <c r="N1646" s="9"/>
      <c r="O1646" s="9"/>
      <c r="P1646" s="9"/>
      <c r="Q1646" s="9"/>
      <c r="R1646" s="9"/>
      <c r="S1646" s="9">
        <v>20</v>
      </c>
      <c r="T1646" s="9">
        <f t="shared" si="329"/>
        <v>2E-3</v>
      </c>
      <c r="U1646" s="9">
        <v>195</v>
      </c>
      <c r="V1646" s="9">
        <f t="shared" si="336"/>
        <v>0.19500000000000001</v>
      </c>
      <c r="W1646" s="9">
        <v>2.7</v>
      </c>
      <c r="X1646" s="9">
        <v>2700</v>
      </c>
      <c r="Y1646" s="9" t="s">
        <v>39</v>
      </c>
      <c r="Z1646" s="9" t="s">
        <v>30</v>
      </c>
      <c r="AA1646" s="11">
        <v>69.55</v>
      </c>
      <c r="AB1646" s="11" t="s">
        <v>59</v>
      </c>
      <c r="AC1646" s="12" t="str">
        <f t="shared" si="327"/>
        <v/>
      </c>
      <c r="AD1646" s="12" t="s">
        <v>36</v>
      </c>
      <c r="AE1646" s="27" t="str">
        <f t="shared" si="330"/>
        <v/>
      </c>
      <c r="AF1646" s="21" t="str">
        <f t="shared" si="335"/>
        <v xml:space="preserve"> 4</v>
      </c>
      <c r="AG1646" s="20" t="e">
        <f t="shared" si="326"/>
        <v>#N/A</v>
      </c>
      <c r="AH1646" s="20"/>
      <c r="AI1646" s="15" t="str">
        <f t="shared" si="333"/>
        <v xml:space="preserve"> 4</v>
      </c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 t="s">
        <v>36</v>
      </c>
      <c r="BK1646" s="9" t="s">
        <v>42</v>
      </c>
      <c r="BL1646" s="9" t="str">
        <f t="shared" si="334"/>
        <v xml:space="preserve"> 4</v>
      </c>
      <c r="BM1646" s="9">
        <v>0.03</v>
      </c>
      <c r="BN1646" s="15">
        <f t="shared" si="328"/>
        <v>33.333333333333336</v>
      </c>
      <c r="BO1646" s="9">
        <v>1</v>
      </c>
      <c r="BP1646" s="9">
        <v>4</v>
      </c>
      <c r="BQ1646" s="9">
        <v>120</v>
      </c>
      <c r="BR1646" s="9">
        <f t="shared" si="331"/>
        <v>30</v>
      </c>
      <c r="BS1646" s="9">
        <v>370</v>
      </c>
      <c r="BT1646" s="9" t="s">
        <v>32</v>
      </c>
      <c r="BU1646" s="9"/>
      <c r="BV1646" s="9">
        <v>80</v>
      </c>
      <c r="BW1646" s="9">
        <v>195</v>
      </c>
      <c r="BX1646" s="9">
        <v>2700</v>
      </c>
      <c r="BY1646" s="9">
        <v>5</v>
      </c>
      <c r="BZ1646" s="9">
        <v>6</v>
      </c>
      <c r="CA1646" s="9">
        <v>1</v>
      </c>
      <c r="CB1646" s="9">
        <v>15.58</v>
      </c>
      <c r="CC1646" s="9">
        <v>3.9</v>
      </c>
      <c r="CD1646" s="9">
        <v>480</v>
      </c>
      <c r="CE1646" s="9">
        <f t="shared" ref="CE1646:CE1647" si="337">CD1646+150</f>
        <v>630</v>
      </c>
      <c r="CF1646" s="9">
        <v>975</v>
      </c>
      <c r="CG1646" s="9">
        <v>2700</v>
      </c>
      <c r="CH1646" s="9">
        <v>467.53</v>
      </c>
      <c r="CI1646" s="9" t="s">
        <v>33</v>
      </c>
      <c r="CJ1646" s="15">
        <f t="shared" si="332"/>
        <v>3.7301587301587302</v>
      </c>
      <c r="CK1646" s="9"/>
      <c r="CL1646" s="9"/>
      <c r="CM1646" s="9"/>
      <c r="CN1646" s="9"/>
      <c r="CO1646" s="9"/>
      <c r="CP1646" s="9"/>
      <c r="CQ1646" s="9"/>
      <c r="CR1646" s="9"/>
      <c r="CS1646" s="9"/>
      <c r="CT1646" s="9"/>
      <c r="CU1646" s="9"/>
      <c r="CV1646" s="9"/>
      <c r="CW1646" s="9"/>
      <c r="CX1646" s="9"/>
      <c r="CY1646" s="9"/>
      <c r="CZ1646" s="9"/>
      <c r="DA1646" s="9"/>
      <c r="DB1646" s="9"/>
      <c r="DC1646" s="9"/>
    </row>
    <row r="1647" spans="1:107" ht="16.5">
      <c r="A1647" s="9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10"/>
      <c r="N1647" s="9"/>
      <c r="O1647" s="9"/>
      <c r="P1647" s="9"/>
      <c r="Q1647" s="9"/>
      <c r="R1647" s="9"/>
      <c r="S1647" s="9">
        <v>20</v>
      </c>
      <c r="T1647" s="9">
        <f t="shared" si="329"/>
        <v>2E-3</v>
      </c>
      <c r="U1647" s="9">
        <v>195</v>
      </c>
      <c r="V1647" s="9">
        <f t="shared" si="336"/>
        <v>0.19500000000000001</v>
      </c>
      <c r="W1647" s="9">
        <v>3.1</v>
      </c>
      <c r="X1647" s="9">
        <v>3100</v>
      </c>
      <c r="Y1647" s="9" t="s">
        <v>39</v>
      </c>
      <c r="Z1647" s="9" t="s">
        <v>30</v>
      </c>
      <c r="AA1647" s="11">
        <v>69.55</v>
      </c>
      <c r="AB1647" s="11" t="s">
        <v>59</v>
      </c>
      <c r="AC1647" s="12" t="str">
        <f t="shared" si="327"/>
        <v/>
      </c>
      <c r="AD1647" s="12" t="s">
        <v>36</v>
      </c>
      <c r="AE1647" s="27" t="str">
        <f t="shared" si="330"/>
        <v/>
      </c>
      <c r="AF1647" s="21" t="str">
        <f t="shared" si="335"/>
        <v xml:space="preserve"> 4</v>
      </c>
      <c r="AG1647" s="20" t="e">
        <f t="shared" si="326"/>
        <v>#N/A</v>
      </c>
      <c r="AH1647" s="20"/>
      <c r="AI1647" s="15" t="str">
        <f t="shared" si="333"/>
        <v xml:space="preserve"> 4</v>
      </c>
      <c r="AJ1647" s="9"/>
      <c r="AK1647" s="9"/>
      <c r="AL1647" s="9"/>
      <c r="AM1647" s="9"/>
      <c r="AN1647" s="9"/>
      <c r="AO1647" s="9"/>
      <c r="AP1647" s="9"/>
      <c r="AQ1647" s="9"/>
      <c r="AR1647" s="9"/>
      <c r="AS1647" s="9"/>
      <c r="AT1647" s="9"/>
      <c r="AU1647" s="9"/>
      <c r="AV1647" s="9"/>
      <c r="AW1647" s="9"/>
      <c r="AX1647" s="9"/>
      <c r="AY1647" s="9"/>
      <c r="AZ1647" s="9"/>
      <c r="BA1647" s="9"/>
      <c r="BB1647" s="9"/>
      <c r="BC1647" s="9"/>
      <c r="BD1647" s="9"/>
      <c r="BE1647" s="9"/>
      <c r="BF1647" s="9"/>
      <c r="BG1647" s="9"/>
      <c r="BH1647" s="9"/>
      <c r="BI1647" s="9"/>
      <c r="BJ1647" s="9" t="s">
        <v>36</v>
      </c>
      <c r="BK1647" s="9" t="s">
        <v>42</v>
      </c>
      <c r="BL1647" s="9" t="str">
        <f t="shared" si="334"/>
        <v xml:space="preserve"> 4</v>
      </c>
      <c r="BM1647" s="9">
        <v>0.03</v>
      </c>
      <c r="BN1647" s="15">
        <f t="shared" si="328"/>
        <v>33.333333333333336</v>
      </c>
      <c r="BO1647" s="9">
        <v>1</v>
      </c>
      <c r="BP1647" s="9">
        <v>4</v>
      </c>
      <c r="BQ1647" s="9">
        <v>120</v>
      </c>
      <c r="BR1647" s="9">
        <f t="shared" si="331"/>
        <v>30</v>
      </c>
      <c r="BS1647" s="9">
        <v>370</v>
      </c>
      <c r="BT1647" s="9" t="s">
        <v>32</v>
      </c>
      <c r="BU1647" s="9"/>
      <c r="BV1647" s="9">
        <v>80</v>
      </c>
      <c r="BW1647" s="9">
        <v>195</v>
      </c>
      <c r="BX1647" s="9">
        <v>3100</v>
      </c>
      <c r="BY1647" s="9">
        <v>5</v>
      </c>
      <c r="BZ1647" s="9">
        <v>6</v>
      </c>
      <c r="CA1647" s="9">
        <v>1</v>
      </c>
      <c r="CB1647" s="9">
        <v>17.89</v>
      </c>
      <c r="CC1647" s="9">
        <v>4.47</v>
      </c>
      <c r="CD1647" s="9">
        <v>480</v>
      </c>
      <c r="CE1647" s="9">
        <f t="shared" si="337"/>
        <v>630</v>
      </c>
      <c r="CF1647" s="9">
        <v>975</v>
      </c>
      <c r="CG1647" s="9">
        <v>3100</v>
      </c>
      <c r="CH1647" s="9">
        <v>536.79999999999995</v>
      </c>
      <c r="CI1647" s="9" t="s">
        <v>33</v>
      </c>
      <c r="CJ1647" s="15">
        <f t="shared" si="332"/>
        <v>3.7301587301587302</v>
      </c>
      <c r="CK1647" s="9"/>
      <c r="CL1647" s="9"/>
      <c r="CM1647" s="9"/>
      <c r="CN1647" s="9"/>
      <c r="CO1647" s="9"/>
      <c r="CP1647" s="9"/>
      <c r="CQ1647" s="9"/>
      <c r="CR1647" s="9"/>
      <c r="CS1647" s="9"/>
      <c r="CT1647" s="9"/>
      <c r="CU1647" s="9"/>
      <c r="CV1647" s="9"/>
      <c r="CW1647" s="9"/>
      <c r="CX1647" s="9"/>
      <c r="CY1647" s="9"/>
      <c r="CZ1647" s="9"/>
      <c r="DA1647" s="9"/>
      <c r="DB1647" s="9"/>
      <c r="DC1647" s="9"/>
    </row>
    <row r="1648" spans="1:107" ht="18.649999999999999" customHeight="1">
      <c r="A1648" s="9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10"/>
      <c r="N1648" s="9"/>
      <c r="O1648" s="9"/>
      <c r="P1648" s="9"/>
      <c r="Q1648" s="9"/>
      <c r="R1648" s="9"/>
      <c r="S1648" s="9">
        <v>0</v>
      </c>
      <c r="T1648" s="9">
        <f t="shared" si="329"/>
        <v>0</v>
      </c>
      <c r="U1648" s="9">
        <v>0</v>
      </c>
      <c r="V1648" s="9">
        <f t="shared" si="336"/>
        <v>0</v>
      </c>
      <c r="W1648" s="9">
        <v>0</v>
      </c>
      <c r="X1648" s="9">
        <v>0</v>
      </c>
      <c r="Y1648" s="9" t="s">
        <v>30</v>
      </c>
      <c r="Z1648" s="9" t="s">
        <v>30</v>
      </c>
      <c r="AA1648" s="11">
        <v>16.850000000000001</v>
      </c>
      <c r="AB1648" s="11" t="s">
        <v>59</v>
      </c>
      <c r="AC1648" s="12" t="str">
        <f t="shared" si="327"/>
        <v/>
      </c>
      <c r="AD1648" s="12" t="s">
        <v>30</v>
      </c>
      <c r="AE1648" s="27" t="str">
        <f t="shared" si="330"/>
        <v/>
      </c>
      <c r="AF1648" s="21" t="str">
        <f t="shared" si="335"/>
        <v xml:space="preserve"> 1</v>
      </c>
      <c r="AG1648" s="20" t="str">
        <f t="shared" si="326"/>
        <v xml:space="preserve"> 1</v>
      </c>
      <c r="AH1648" s="20"/>
      <c r="AI1648" s="15" t="str">
        <f t="shared" si="333"/>
        <v xml:space="preserve"> 1</v>
      </c>
      <c r="AJ1648" s="9"/>
      <c r="AK1648" s="9"/>
      <c r="AL1648" s="9"/>
      <c r="AM1648" s="9"/>
      <c r="AN1648" s="9"/>
      <c r="AO1648" s="9"/>
      <c r="AP1648" s="9"/>
      <c r="AQ1648" s="9"/>
      <c r="AR1648" s="9"/>
      <c r="AS1648" s="9"/>
      <c r="AT1648" s="9"/>
      <c r="AU1648" s="9"/>
      <c r="AV1648" s="9"/>
      <c r="AW1648" s="9"/>
      <c r="AX1648" s="9"/>
      <c r="AY1648" s="9"/>
      <c r="AZ1648" s="9"/>
      <c r="BA1648" s="9"/>
      <c r="BB1648" s="9"/>
      <c r="BC1648" s="9"/>
      <c r="BD1648" s="9"/>
      <c r="BE1648" s="9"/>
      <c r="BF1648" s="9"/>
      <c r="BG1648" s="9"/>
      <c r="BH1648" s="9"/>
      <c r="BI1648" s="9"/>
      <c r="BJ1648" s="9" t="s">
        <v>30</v>
      </c>
      <c r="BK1648" s="29" t="s">
        <v>31</v>
      </c>
      <c r="BL1648" s="9" t="str">
        <f t="shared" si="334"/>
        <v xml:space="preserve"> 1</v>
      </c>
      <c r="BM1648" s="9">
        <v>1</v>
      </c>
      <c r="BN1648" s="15">
        <f t="shared" si="328"/>
        <v>1</v>
      </c>
      <c r="BO1648" s="9"/>
      <c r="BP1648" s="9"/>
      <c r="BQ1648" s="9"/>
      <c r="BR1648" s="9">
        <f t="shared" si="331"/>
        <v>0</v>
      </c>
      <c r="BS1648" s="9"/>
      <c r="BT1648" s="9" t="s">
        <v>43</v>
      </c>
      <c r="BU1648" s="9">
        <v>0.25</v>
      </c>
      <c r="BV1648" s="9"/>
      <c r="BW1648" s="9"/>
      <c r="BX1648" s="9"/>
      <c r="BY1648" s="9"/>
      <c r="BZ1648" s="9"/>
      <c r="CA1648" s="9"/>
      <c r="CB1648" s="9"/>
      <c r="CC1648" s="9"/>
      <c r="CD1648" s="9"/>
      <c r="CE1648" s="9"/>
      <c r="CF1648" s="9"/>
      <c r="CG1648" s="9"/>
      <c r="CH1648" s="9"/>
      <c r="CI1648" s="9" t="s">
        <v>70</v>
      </c>
      <c r="CJ1648" s="15">
        <f t="shared" si="332"/>
        <v>0</v>
      </c>
      <c r="CK1648" s="9"/>
      <c r="CL1648" s="9"/>
      <c r="CM1648" s="9"/>
      <c r="CN1648" s="9"/>
      <c r="CO1648" s="9"/>
      <c r="CP1648" s="9"/>
      <c r="CQ1648" s="9"/>
      <c r="CR1648" s="9"/>
      <c r="CS1648" s="9"/>
      <c r="CT1648" s="9"/>
      <c r="CU1648" s="9"/>
      <c r="CV1648" s="9"/>
      <c r="CW1648" s="9"/>
      <c r="CX1648" s="9"/>
      <c r="CY1648" s="9"/>
      <c r="CZ1648" s="9"/>
      <c r="DA1648" s="9"/>
      <c r="DB1648" s="9"/>
      <c r="DC1648" s="9"/>
    </row>
    <row r="1649" spans="1:107" ht="18.649999999999999" customHeight="1">
      <c r="A1649" s="9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10"/>
      <c r="N1649" s="9"/>
      <c r="O1649" s="9"/>
      <c r="P1649" s="9"/>
      <c r="Q1649" s="9"/>
      <c r="R1649" s="9"/>
      <c r="S1649" s="9">
        <v>0</v>
      </c>
      <c r="T1649" s="9">
        <f t="shared" si="329"/>
        <v>0</v>
      </c>
      <c r="U1649" s="9">
        <v>0</v>
      </c>
      <c r="V1649" s="9">
        <f t="shared" si="336"/>
        <v>0</v>
      </c>
      <c r="W1649" s="9">
        <v>0</v>
      </c>
      <c r="X1649" s="9">
        <v>0</v>
      </c>
      <c r="Y1649" s="9" t="s">
        <v>30</v>
      </c>
      <c r="Z1649" s="9" t="s">
        <v>30</v>
      </c>
      <c r="AA1649" s="11">
        <v>16.850000000000001</v>
      </c>
      <c r="AB1649" s="11" t="s">
        <v>59</v>
      </c>
      <c r="AC1649" s="12" t="str">
        <f t="shared" si="327"/>
        <v/>
      </c>
      <c r="AD1649" s="12" t="s">
        <v>30</v>
      </c>
      <c r="AE1649" s="27" t="str">
        <f t="shared" si="330"/>
        <v/>
      </c>
      <c r="AF1649" s="21" t="str">
        <f t="shared" si="335"/>
        <v xml:space="preserve"> 1</v>
      </c>
      <c r="AG1649" s="20" t="str">
        <f t="shared" si="326"/>
        <v xml:space="preserve"> 1</v>
      </c>
      <c r="AH1649" s="20"/>
      <c r="AI1649" s="15" t="str">
        <f t="shared" si="333"/>
        <v xml:space="preserve"> 1</v>
      </c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 t="s">
        <v>30</v>
      </c>
      <c r="BK1649" s="29" t="s">
        <v>31</v>
      </c>
      <c r="BL1649" s="9" t="str">
        <f t="shared" si="334"/>
        <v xml:space="preserve"> 1</v>
      </c>
      <c r="BM1649" s="9">
        <v>1</v>
      </c>
      <c r="BN1649" s="15">
        <f t="shared" si="328"/>
        <v>1</v>
      </c>
      <c r="BO1649" s="9"/>
      <c r="BP1649" s="9"/>
      <c r="BQ1649" s="9"/>
      <c r="BR1649" s="9">
        <f t="shared" si="331"/>
        <v>0</v>
      </c>
      <c r="BS1649" s="9"/>
      <c r="BT1649" s="9" t="s">
        <v>43</v>
      </c>
      <c r="BU1649" s="9">
        <v>0.25</v>
      </c>
      <c r="BV1649" s="9"/>
      <c r="BW1649" s="9"/>
      <c r="BX1649" s="9"/>
      <c r="BY1649" s="9"/>
      <c r="BZ1649" s="9"/>
      <c r="CA1649" s="9"/>
      <c r="CB1649" s="9"/>
      <c r="CC1649" s="9"/>
      <c r="CD1649" s="9"/>
      <c r="CE1649" s="9"/>
      <c r="CF1649" s="9"/>
      <c r="CG1649" s="9"/>
      <c r="CH1649" s="9"/>
      <c r="CI1649" s="9" t="s">
        <v>70</v>
      </c>
      <c r="CJ1649" s="15">
        <f t="shared" si="332"/>
        <v>0</v>
      </c>
      <c r="CK1649" s="9"/>
      <c r="CL1649" s="9"/>
      <c r="CM1649" s="9"/>
      <c r="CN1649" s="9"/>
      <c r="CO1649" s="9"/>
      <c r="CP1649" s="9"/>
      <c r="CQ1649" s="9"/>
      <c r="CR1649" s="9"/>
      <c r="CS1649" s="9"/>
      <c r="CT1649" s="9"/>
      <c r="CU1649" s="9"/>
      <c r="CV1649" s="9"/>
      <c r="CW1649" s="9"/>
      <c r="CX1649" s="9"/>
      <c r="CY1649" s="9"/>
      <c r="CZ1649" s="9"/>
      <c r="DA1649" s="9"/>
      <c r="DB1649" s="9"/>
      <c r="DC1649" s="9"/>
    </row>
    <row r="1650" spans="1:107" ht="18.649999999999999" customHeight="1">
      <c r="A1650" s="9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10"/>
      <c r="N1650" s="9"/>
      <c r="O1650" s="9"/>
      <c r="P1650" s="9"/>
      <c r="Q1650" s="9"/>
      <c r="R1650" s="9"/>
      <c r="S1650" s="9">
        <v>55</v>
      </c>
      <c r="T1650" s="9">
        <f t="shared" si="329"/>
        <v>5.5000000000000005E-3</v>
      </c>
      <c r="U1650" s="9">
        <v>55</v>
      </c>
      <c r="V1650" s="9">
        <f t="shared" si="336"/>
        <v>5.5E-2</v>
      </c>
      <c r="W1650" s="9">
        <v>3</v>
      </c>
      <c r="X1650" s="9">
        <v>3000</v>
      </c>
      <c r="Y1650" s="9" t="s">
        <v>39</v>
      </c>
      <c r="Z1650" s="9" t="s">
        <v>30</v>
      </c>
      <c r="AA1650" s="11">
        <v>28.85</v>
      </c>
      <c r="AB1650" s="11" t="s">
        <v>59</v>
      </c>
      <c r="AC1650" s="12" t="str">
        <f t="shared" si="327"/>
        <v/>
      </c>
      <c r="AD1650" s="12" t="s">
        <v>36</v>
      </c>
      <c r="AE1650" s="27" t="str">
        <f t="shared" si="330"/>
        <v/>
      </c>
      <c r="AF1650" s="21" t="str">
        <f t="shared" si="335"/>
        <v xml:space="preserve"> 4</v>
      </c>
      <c r="AG1650" s="20" t="e">
        <f t="shared" si="326"/>
        <v>#N/A</v>
      </c>
      <c r="AH1650" s="20"/>
      <c r="AI1650" s="15" t="str">
        <f t="shared" si="333"/>
        <v xml:space="preserve"> 4</v>
      </c>
      <c r="AJ1650" s="9"/>
      <c r="AK1650" s="9"/>
      <c r="AL1650" s="9"/>
      <c r="AM1650" s="9"/>
      <c r="AN1650" s="9"/>
      <c r="AO1650" s="9"/>
      <c r="AP1650" s="9"/>
      <c r="AQ1650" s="9"/>
      <c r="AR1650" s="9"/>
      <c r="AS1650" s="9"/>
      <c r="AT1650" s="9"/>
      <c r="AU1650" s="9"/>
      <c r="AV1650" s="9"/>
      <c r="AW1650" s="9"/>
      <c r="AX1650" s="9"/>
      <c r="AY1650" s="9"/>
      <c r="AZ1650" s="9"/>
      <c r="BA1650" s="9"/>
      <c r="BB1650" s="9"/>
      <c r="BC1650" s="9"/>
      <c r="BD1650" s="9"/>
      <c r="BE1650" s="9"/>
      <c r="BF1650" s="9"/>
      <c r="BG1650" s="9"/>
      <c r="BH1650" s="9"/>
      <c r="BI1650" s="9"/>
      <c r="BJ1650" s="9" t="s">
        <v>36</v>
      </c>
      <c r="BK1650" s="9" t="s">
        <v>42</v>
      </c>
      <c r="BL1650" s="9" t="str">
        <f t="shared" si="334"/>
        <v xml:space="preserve"> 4</v>
      </c>
      <c r="BM1650" s="9">
        <v>0.03</v>
      </c>
      <c r="BN1650" s="15">
        <f t="shared" si="328"/>
        <v>33.333333333333336</v>
      </c>
      <c r="BO1650" s="9">
        <v>0</v>
      </c>
      <c r="BP1650" s="9">
        <v>0</v>
      </c>
      <c r="BQ1650" s="9">
        <v>156</v>
      </c>
      <c r="BR1650" s="9">
        <f t="shared" si="331"/>
        <v>39</v>
      </c>
      <c r="BS1650" s="9">
        <v>460</v>
      </c>
      <c r="BT1650" s="9" t="s">
        <v>43</v>
      </c>
      <c r="BU1650" s="9">
        <v>0.81100000000000005</v>
      </c>
      <c r="BV1650" s="9"/>
      <c r="BW1650" s="9"/>
      <c r="BX1650" s="9"/>
      <c r="BY1650" s="9"/>
      <c r="BZ1650" s="9"/>
      <c r="CA1650" s="9"/>
      <c r="CB1650" s="9">
        <v>16.7</v>
      </c>
      <c r="CC1650" s="9">
        <v>4.17</v>
      </c>
      <c r="CD1650" s="9"/>
      <c r="CE1650" s="9"/>
      <c r="CF1650" s="9"/>
      <c r="CG1650" s="9"/>
      <c r="CH1650" s="9"/>
      <c r="CI1650" s="9" t="s">
        <v>70</v>
      </c>
      <c r="CJ1650" s="15">
        <f t="shared" si="332"/>
        <v>0</v>
      </c>
      <c r="CK1650" s="9"/>
      <c r="CL1650" s="9"/>
      <c r="CM1650" s="9"/>
      <c r="CN1650" s="9"/>
      <c r="CO1650" s="9"/>
      <c r="CP1650" s="9"/>
      <c r="CQ1650" s="9"/>
      <c r="CR1650" s="9"/>
      <c r="CS1650" s="9"/>
      <c r="CT1650" s="9"/>
      <c r="CU1650" s="9"/>
      <c r="CV1650" s="9"/>
      <c r="CW1650" s="9"/>
      <c r="CX1650" s="9"/>
      <c r="CY1650" s="9"/>
      <c r="CZ1650" s="9"/>
      <c r="DA1650" s="9"/>
      <c r="DB1650" s="9"/>
      <c r="DC1650" s="9"/>
    </row>
    <row r="1651" spans="1:107" ht="18.649999999999999" customHeight="1">
      <c r="A1651" s="9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10"/>
      <c r="N1651" s="9"/>
      <c r="O1651" s="9"/>
      <c r="P1651" s="9"/>
      <c r="Q1651" s="9"/>
      <c r="R1651" s="9"/>
      <c r="S1651" s="9">
        <v>55</v>
      </c>
      <c r="T1651" s="9">
        <f t="shared" si="329"/>
        <v>5.5000000000000005E-3</v>
      </c>
      <c r="U1651" s="9">
        <v>55</v>
      </c>
      <c r="V1651" s="9">
        <f t="shared" si="336"/>
        <v>5.5E-2</v>
      </c>
      <c r="W1651" s="9">
        <v>3</v>
      </c>
      <c r="X1651" s="9">
        <v>3000</v>
      </c>
      <c r="Y1651" s="9" t="s">
        <v>39</v>
      </c>
      <c r="Z1651" s="9" t="s">
        <v>30</v>
      </c>
      <c r="AA1651" s="11">
        <v>28.85</v>
      </c>
      <c r="AB1651" s="11" t="s">
        <v>59</v>
      </c>
      <c r="AC1651" s="12" t="str">
        <f t="shared" si="327"/>
        <v/>
      </c>
      <c r="AD1651" s="12" t="s">
        <v>36</v>
      </c>
      <c r="AE1651" s="27" t="str">
        <f t="shared" si="330"/>
        <v/>
      </c>
      <c r="AF1651" s="21" t="str">
        <f t="shared" si="335"/>
        <v xml:space="preserve"> 4</v>
      </c>
      <c r="AG1651" s="20" t="e">
        <f t="shared" si="326"/>
        <v>#N/A</v>
      </c>
      <c r="AH1651" s="20"/>
      <c r="AI1651" s="15" t="str">
        <f t="shared" si="333"/>
        <v xml:space="preserve"> 4</v>
      </c>
      <c r="AJ1651" s="9"/>
      <c r="AK1651" s="9"/>
      <c r="AL1651" s="9"/>
      <c r="AM1651" s="9"/>
      <c r="AN1651" s="9"/>
      <c r="AO1651" s="9"/>
      <c r="AP1651" s="9"/>
      <c r="AQ1651" s="9"/>
      <c r="AR1651" s="9"/>
      <c r="AS1651" s="9"/>
      <c r="AT1651" s="9"/>
      <c r="AU1651" s="9"/>
      <c r="AV1651" s="9"/>
      <c r="AW1651" s="9"/>
      <c r="AX1651" s="9"/>
      <c r="AY1651" s="9"/>
      <c r="AZ1651" s="9"/>
      <c r="BA1651" s="9"/>
      <c r="BB1651" s="9"/>
      <c r="BC1651" s="9"/>
      <c r="BD1651" s="9"/>
      <c r="BE1651" s="9"/>
      <c r="BF1651" s="9"/>
      <c r="BG1651" s="9"/>
      <c r="BH1651" s="9"/>
      <c r="BI1651" s="9"/>
      <c r="BJ1651" s="9" t="s">
        <v>36</v>
      </c>
      <c r="BK1651" s="9" t="s">
        <v>42</v>
      </c>
      <c r="BL1651" s="9" t="str">
        <f t="shared" si="334"/>
        <v xml:space="preserve"> 4</v>
      </c>
      <c r="BM1651" s="9">
        <v>0.03</v>
      </c>
      <c r="BN1651" s="15">
        <f t="shared" si="328"/>
        <v>33.333333333333336</v>
      </c>
      <c r="BO1651" s="9">
        <v>0</v>
      </c>
      <c r="BP1651" s="9">
        <v>0</v>
      </c>
      <c r="BQ1651" s="9">
        <v>156</v>
      </c>
      <c r="BR1651" s="9">
        <f t="shared" si="331"/>
        <v>39</v>
      </c>
      <c r="BS1651" s="9">
        <v>460</v>
      </c>
      <c r="BT1651" s="9" t="s">
        <v>43</v>
      </c>
      <c r="BU1651" s="9">
        <v>0.81100000000000005</v>
      </c>
      <c r="BV1651" s="9"/>
      <c r="BW1651" s="9"/>
      <c r="BX1651" s="9"/>
      <c r="BY1651" s="9"/>
      <c r="BZ1651" s="9"/>
      <c r="CA1651" s="9"/>
      <c r="CB1651" s="9">
        <v>16.7</v>
      </c>
      <c r="CC1651" s="9">
        <v>4.17</v>
      </c>
      <c r="CD1651" s="9"/>
      <c r="CE1651" s="9"/>
      <c r="CF1651" s="9"/>
      <c r="CG1651" s="9"/>
      <c r="CH1651" s="9"/>
      <c r="CI1651" s="9" t="s">
        <v>70</v>
      </c>
      <c r="CJ1651" s="15">
        <f t="shared" si="332"/>
        <v>0</v>
      </c>
      <c r="CK1651" s="9"/>
      <c r="CL1651" s="9"/>
      <c r="CM1651" s="9"/>
      <c r="CN1651" s="9"/>
      <c r="CO1651" s="9"/>
      <c r="CP1651" s="9"/>
      <c r="CQ1651" s="9"/>
      <c r="CR1651" s="9"/>
      <c r="CS1651" s="9"/>
      <c r="CT1651" s="9"/>
      <c r="CU1651" s="9"/>
      <c r="CV1651" s="9"/>
      <c r="CW1651" s="9"/>
      <c r="CX1651" s="9"/>
      <c r="CY1651" s="9"/>
      <c r="CZ1651" s="9"/>
      <c r="DA1651" s="9"/>
      <c r="DB1651" s="9"/>
      <c r="DC1651" s="9"/>
    </row>
    <row r="1652" spans="1:107" ht="18.649999999999999" customHeight="1">
      <c r="A1652" s="9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10"/>
      <c r="N1652" s="9"/>
      <c r="O1652" s="9"/>
      <c r="P1652" s="9"/>
      <c r="Q1652" s="9"/>
      <c r="R1652" s="9"/>
      <c r="S1652" s="9">
        <v>55</v>
      </c>
      <c r="T1652" s="9">
        <f t="shared" si="329"/>
        <v>5.5000000000000005E-3</v>
      </c>
      <c r="U1652" s="9">
        <v>55</v>
      </c>
      <c r="V1652" s="9">
        <f t="shared" si="336"/>
        <v>5.5E-2</v>
      </c>
      <c r="W1652" s="9">
        <v>3</v>
      </c>
      <c r="X1652" s="9">
        <v>3000</v>
      </c>
      <c r="Y1652" s="9" t="s">
        <v>39</v>
      </c>
      <c r="Z1652" s="9" t="s">
        <v>30</v>
      </c>
      <c r="AA1652" s="11">
        <v>28.85</v>
      </c>
      <c r="AB1652" s="11" t="s">
        <v>59</v>
      </c>
      <c r="AC1652" s="12" t="str">
        <f t="shared" si="327"/>
        <v/>
      </c>
      <c r="AD1652" s="12" t="s">
        <v>36</v>
      </c>
      <c r="AE1652" s="27" t="str">
        <f t="shared" si="330"/>
        <v/>
      </c>
      <c r="AF1652" s="21" t="str">
        <f t="shared" si="335"/>
        <v xml:space="preserve"> 4</v>
      </c>
      <c r="AG1652" s="20" t="e">
        <f t="shared" si="326"/>
        <v>#N/A</v>
      </c>
      <c r="AH1652" s="20"/>
      <c r="AI1652" s="15" t="str">
        <f t="shared" si="333"/>
        <v xml:space="preserve"> 4</v>
      </c>
      <c r="AJ1652" s="9"/>
      <c r="AK1652" s="9"/>
      <c r="AL1652" s="9"/>
      <c r="AM1652" s="9"/>
      <c r="AN1652" s="9"/>
      <c r="AO1652" s="9"/>
      <c r="AP1652" s="9"/>
      <c r="AQ1652" s="9"/>
      <c r="AR1652" s="9"/>
      <c r="AS1652" s="9"/>
      <c r="AT1652" s="9"/>
      <c r="AU1652" s="9"/>
      <c r="AV1652" s="9"/>
      <c r="AW1652" s="9"/>
      <c r="AX1652" s="9"/>
      <c r="AY1652" s="9"/>
      <c r="AZ1652" s="9"/>
      <c r="BA1652" s="9"/>
      <c r="BB1652" s="9"/>
      <c r="BC1652" s="9"/>
      <c r="BD1652" s="9"/>
      <c r="BE1652" s="9"/>
      <c r="BF1652" s="9"/>
      <c r="BG1652" s="9"/>
      <c r="BH1652" s="9"/>
      <c r="BI1652" s="9"/>
      <c r="BJ1652" s="9" t="s">
        <v>36</v>
      </c>
      <c r="BK1652" s="9" t="s">
        <v>42</v>
      </c>
      <c r="BL1652" s="9" t="str">
        <f t="shared" si="334"/>
        <v xml:space="preserve"> 4</v>
      </c>
      <c r="BM1652" s="9">
        <v>0.03</v>
      </c>
      <c r="BN1652" s="15">
        <f t="shared" si="328"/>
        <v>33.333333333333336</v>
      </c>
      <c r="BO1652" s="9">
        <v>0</v>
      </c>
      <c r="BP1652" s="9">
        <v>0</v>
      </c>
      <c r="BQ1652" s="9">
        <v>156</v>
      </c>
      <c r="BR1652" s="9">
        <f t="shared" si="331"/>
        <v>39</v>
      </c>
      <c r="BS1652" s="9">
        <v>460</v>
      </c>
      <c r="BT1652" s="9" t="s">
        <v>43</v>
      </c>
      <c r="BU1652" s="9">
        <v>0.81100000000000005</v>
      </c>
      <c r="BV1652" s="9"/>
      <c r="BW1652" s="9"/>
      <c r="BX1652" s="9"/>
      <c r="BY1652" s="9"/>
      <c r="BZ1652" s="9"/>
      <c r="CA1652" s="9"/>
      <c r="CB1652" s="9">
        <v>16.7</v>
      </c>
      <c r="CC1652" s="9">
        <v>4.17</v>
      </c>
      <c r="CD1652" s="9"/>
      <c r="CE1652" s="9"/>
      <c r="CF1652" s="9"/>
      <c r="CG1652" s="9"/>
      <c r="CH1652" s="9"/>
      <c r="CI1652" s="9" t="s">
        <v>70</v>
      </c>
      <c r="CJ1652" s="15">
        <f t="shared" si="332"/>
        <v>0</v>
      </c>
      <c r="CK1652" s="9"/>
      <c r="CL1652" s="9"/>
      <c r="CM1652" s="9"/>
      <c r="CN1652" s="9"/>
      <c r="CO1652" s="9"/>
      <c r="CP1652" s="9"/>
      <c r="CQ1652" s="9"/>
      <c r="CR1652" s="9"/>
      <c r="CS1652" s="9"/>
      <c r="CT1652" s="9"/>
      <c r="CU1652" s="9"/>
      <c r="CV1652" s="9"/>
      <c r="CW1652" s="9"/>
      <c r="CX1652" s="9"/>
      <c r="CY1652" s="9"/>
      <c r="CZ1652" s="9"/>
      <c r="DA1652" s="9"/>
      <c r="DB1652" s="9"/>
      <c r="DC1652" s="9"/>
    </row>
    <row r="1653" spans="1:107" ht="18.649999999999999" customHeight="1">
      <c r="A1653" s="9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10"/>
      <c r="N1653" s="9"/>
      <c r="O1653" s="9"/>
      <c r="P1653" s="9"/>
      <c r="Q1653" s="9"/>
      <c r="R1653" s="9"/>
      <c r="S1653" s="9">
        <v>55</v>
      </c>
      <c r="T1653" s="9">
        <f t="shared" si="329"/>
        <v>5.5000000000000005E-3</v>
      </c>
      <c r="U1653" s="9">
        <v>55</v>
      </c>
      <c r="V1653" s="9">
        <f t="shared" si="336"/>
        <v>5.5E-2</v>
      </c>
      <c r="W1653" s="9">
        <v>3</v>
      </c>
      <c r="X1653" s="9">
        <v>3000</v>
      </c>
      <c r="Y1653" s="9" t="s">
        <v>39</v>
      </c>
      <c r="Z1653" s="9" t="s">
        <v>30</v>
      </c>
      <c r="AA1653" s="11">
        <v>28.85</v>
      </c>
      <c r="AB1653" s="11" t="s">
        <v>59</v>
      </c>
      <c r="AC1653" s="12" t="str">
        <f t="shared" si="327"/>
        <v/>
      </c>
      <c r="AD1653" s="12" t="s">
        <v>36</v>
      </c>
      <c r="AE1653" s="27" t="str">
        <f t="shared" si="330"/>
        <v/>
      </c>
      <c r="AF1653" s="21" t="str">
        <f t="shared" si="335"/>
        <v xml:space="preserve"> 4</v>
      </c>
      <c r="AG1653" s="20" t="e">
        <f t="shared" si="326"/>
        <v>#N/A</v>
      </c>
      <c r="AH1653" s="20"/>
      <c r="AI1653" s="15" t="str">
        <f t="shared" si="333"/>
        <v xml:space="preserve"> 4</v>
      </c>
      <c r="AJ1653" s="9"/>
      <c r="AK1653" s="9"/>
      <c r="AL1653" s="9"/>
      <c r="AM1653" s="9"/>
      <c r="AN1653" s="9"/>
      <c r="AO1653" s="9"/>
      <c r="AP1653" s="9"/>
      <c r="AQ1653" s="9"/>
      <c r="AR1653" s="9"/>
      <c r="AS1653" s="9"/>
      <c r="AT1653" s="9"/>
      <c r="AU1653" s="9"/>
      <c r="AV1653" s="9"/>
      <c r="AW1653" s="9"/>
      <c r="AX1653" s="9"/>
      <c r="AY1653" s="9"/>
      <c r="AZ1653" s="9"/>
      <c r="BA1653" s="9"/>
      <c r="BB1653" s="9"/>
      <c r="BC1653" s="9"/>
      <c r="BD1653" s="9"/>
      <c r="BE1653" s="9"/>
      <c r="BF1653" s="9"/>
      <c r="BG1653" s="9"/>
      <c r="BH1653" s="9"/>
      <c r="BI1653" s="9"/>
      <c r="BJ1653" s="9" t="s">
        <v>36</v>
      </c>
      <c r="BK1653" s="9" t="s">
        <v>42</v>
      </c>
      <c r="BL1653" s="9" t="str">
        <f t="shared" si="334"/>
        <v xml:space="preserve"> 4</v>
      </c>
      <c r="BM1653" s="9">
        <v>0.03</v>
      </c>
      <c r="BN1653" s="15">
        <f t="shared" si="328"/>
        <v>33.333333333333336</v>
      </c>
      <c r="BO1653" s="9">
        <v>0</v>
      </c>
      <c r="BP1653" s="9">
        <v>0</v>
      </c>
      <c r="BQ1653" s="9">
        <v>156</v>
      </c>
      <c r="BR1653" s="9">
        <f t="shared" si="331"/>
        <v>39</v>
      </c>
      <c r="BS1653" s="9">
        <v>460</v>
      </c>
      <c r="BT1653" s="9" t="s">
        <v>43</v>
      </c>
      <c r="BU1653" s="9">
        <v>0.81100000000000005</v>
      </c>
      <c r="BV1653" s="9"/>
      <c r="BW1653" s="9"/>
      <c r="BX1653" s="9"/>
      <c r="BY1653" s="9"/>
      <c r="BZ1653" s="9"/>
      <c r="CA1653" s="9"/>
      <c r="CB1653" s="9">
        <v>16.7</v>
      </c>
      <c r="CC1653" s="9">
        <v>4.17</v>
      </c>
      <c r="CD1653" s="9"/>
      <c r="CE1653" s="9"/>
      <c r="CF1653" s="9"/>
      <c r="CG1653" s="9"/>
      <c r="CH1653" s="9"/>
      <c r="CI1653" s="9" t="s">
        <v>70</v>
      </c>
      <c r="CJ1653" s="15">
        <f t="shared" si="332"/>
        <v>0</v>
      </c>
      <c r="CK1653" s="9"/>
      <c r="CL1653" s="9"/>
      <c r="CM1653" s="9"/>
      <c r="CN1653" s="9"/>
      <c r="CO1653" s="9"/>
      <c r="CP1653" s="9"/>
      <c r="CQ1653" s="9"/>
      <c r="CR1653" s="9"/>
      <c r="CS1653" s="9"/>
      <c r="CT1653" s="9"/>
      <c r="CU1653" s="9"/>
      <c r="CV1653" s="9"/>
      <c r="CW1653" s="9"/>
      <c r="CX1653" s="9"/>
      <c r="CY1653" s="9"/>
      <c r="CZ1653" s="9"/>
      <c r="DA1653" s="9"/>
      <c r="DB1653" s="9"/>
      <c r="DC1653" s="9"/>
    </row>
    <row r="1654" spans="1:107" ht="18.649999999999999" customHeight="1">
      <c r="A1654" s="9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10"/>
      <c r="N1654" s="9"/>
      <c r="O1654" s="9"/>
      <c r="P1654" s="9"/>
      <c r="Q1654" s="9"/>
      <c r="R1654" s="9"/>
      <c r="S1654" s="9">
        <v>55</v>
      </c>
      <c r="T1654" s="9">
        <f t="shared" si="329"/>
        <v>5.5000000000000005E-3</v>
      </c>
      <c r="U1654" s="9">
        <v>55</v>
      </c>
      <c r="V1654" s="9">
        <f t="shared" si="336"/>
        <v>5.5E-2</v>
      </c>
      <c r="W1654" s="9">
        <v>3</v>
      </c>
      <c r="X1654" s="9">
        <v>3000</v>
      </c>
      <c r="Y1654" s="9" t="s">
        <v>39</v>
      </c>
      <c r="Z1654" s="9" t="s">
        <v>30</v>
      </c>
      <c r="AA1654" s="11">
        <v>28.85</v>
      </c>
      <c r="AB1654" s="11" t="s">
        <v>59</v>
      </c>
      <c r="AC1654" s="12" t="str">
        <f t="shared" si="327"/>
        <v/>
      </c>
      <c r="AD1654" s="12" t="s">
        <v>36</v>
      </c>
      <c r="AE1654" s="27" t="str">
        <f t="shared" si="330"/>
        <v/>
      </c>
      <c r="AF1654" s="21" t="str">
        <f t="shared" si="335"/>
        <v xml:space="preserve"> 4</v>
      </c>
      <c r="AG1654" s="20" t="e">
        <f t="shared" si="326"/>
        <v>#N/A</v>
      </c>
      <c r="AH1654" s="20"/>
      <c r="AI1654" s="15" t="str">
        <f t="shared" si="333"/>
        <v xml:space="preserve"> 4</v>
      </c>
      <c r="AJ1654" s="9"/>
      <c r="AK1654" s="9"/>
      <c r="AL1654" s="9"/>
      <c r="AM1654" s="9"/>
      <c r="AN1654" s="9"/>
      <c r="AO1654" s="9"/>
      <c r="AP1654" s="9"/>
      <c r="AQ1654" s="9"/>
      <c r="AR1654" s="9"/>
      <c r="AS1654" s="9"/>
      <c r="AT1654" s="9"/>
      <c r="AU1654" s="9"/>
      <c r="AV1654" s="9"/>
      <c r="AW1654" s="9"/>
      <c r="AX1654" s="9"/>
      <c r="AY1654" s="9"/>
      <c r="AZ1654" s="9"/>
      <c r="BA1654" s="9"/>
      <c r="BB1654" s="9"/>
      <c r="BC1654" s="9"/>
      <c r="BD1654" s="9"/>
      <c r="BE1654" s="9"/>
      <c r="BF1654" s="9"/>
      <c r="BG1654" s="9"/>
      <c r="BH1654" s="9"/>
      <c r="BI1654" s="9"/>
      <c r="BJ1654" s="9" t="s">
        <v>36</v>
      </c>
      <c r="BK1654" s="9" t="s">
        <v>42</v>
      </c>
      <c r="BL1654" s="9" t="str">
        <f t="shared" si="334"/>
        <v xml:space="preserve"> 4</v>
      </c>
      <c r="BM1654" s="9">
        <v>0.03</v>
      </c>
      <c r="BN1654" s="15">
        <f t="shared" si="328"/>
        <v>33.333333333333336</v>
      </c>
      <c r="BO1654" s="9">
        <v>0</v>
      </c>
      <c r="BP1654" s="9">
        <v>0</v>
      </c>
      <c r="BQ1654" s="9">
        <v>156</v>
      </c>
      <c r="BR1654" s="9">
        <f t="shared" si="331"/>
        <v>39</v>
      </c>
      <c r="BS1654" s="9">
        <v>460</v>
      </c>
      <c r="BT1654" s="9" t="s">
        <v>43</v>
      </c>
      <c r="BU1654" s="9">
        <v>0.81100000000000005</v>
      </c>
      <c r="BV1654" s="9"/>
      <c r="BW1654" s="9"/>
      <c r="BX1654" s="9"/>
      <c r="BY1654" s="9"/>
      <c r="BZ1654" s="9"/>
      <c r="CA1654" s="9"/>
      <c r="CB1654" s="9">
        <v>16.7</v>
      </c>
      <c r="CC1654" s="9">
        <v>4.17</v>
      </c>
      <c r="CD1654" s="9"/>
      <c r="CE1654" s="9"/>
      <c r="CF1654" s="9"/>
      <c r="CG1654" s="9"/>
      <c r="CH1654" s="9"/>
      <c r="CI1654" s="9" t="s">
        <v>70</v>
      </c>
      <c r="CJ1654" s="15">
        <f t="shared" si="332"/>
        <v>0</v>
      </c>
      <c r="CK1654" s="9"/>
      <c r="CL1654" s="9"/>
      <c r="CM1654" s="9"/>
      <c r="CN1654" s="9"/>
      <c r="CO1654" s="9"/>
      <c r="CP1654" s="9"/>
      <c r="CQ1654" s="9"/>
      <c r="CR1654" s="9"/>
      <c r="CS1654" s="9"/>
      <c r="CT1654" s="9"/>
      <c r="CU1654" s="9"/>
      <c r="CV1654" s="9"/>
      <c r="CW1654" s="9"/>
      <c r="CX1654" s="9"/>
      <c r="CY1654" s="9"/>
      <c r="CZ1654" s="9"/>
      <c r="DA1654" s="9"/>
      <c r="DB1654" s="9"/>
      <c r="DC1654" s="9"/>
    </row>
    <row r="1655" spans="1:107" ht="18.649999999999999" customHeight="1">
      <c r="A1655" s="9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10"/>
      <c r="N1655" s="9"/>
      <c r="O1655" s="9"/>
      <c r="P1655" s="9"/>
      <c r="Q1655" s="9"/>
      <c r="R1655" s="9"/>
      <c r="S1655" s="9">
        <v>55</v>
      </c>
      <c r="T1655" s="9">
        <f t="shared" si="329"/>
        <v>5.5000000000000005E-3</v>
      </c>
      <c r="U1655" s="9">
        <v>55</v>
      </c>
      <c r="V1655" s="9">
        <f t="shared" si="336"/>
        <v>5.5E-2</v>
      </c>
      <c r="W1655" s="9">
        <v>3</v>
      </c>
      <c r="X1655" s="9">
        <v>3000</v>
      </c>
      <c r="Y1655" s="9" t="s">
        <v>39</v>
      </c>
      <c r="Z1655" s="9" t="s">
        <v>30</v>
      </c>
      <c r="AA1655" s="11">
        <v>28.85</v>
      </c>
      <c r="AB1655" s="11" t="s">
        <v>59</v>
      </c>
      <c r="AC1655" s="12" t="str">
        <f t="shared" si="327"/>
        <v/>
      </c>
      <c r="AD1655" s="12" t="s">
        <v>36</v>
      </c>
      <c r="AE1655" s="27" t="str">
        <f t="shared" si="330"/>
        <v/>
      </c>
      <c r="AF1655" s="21" t="str">
        <f t="shared" si="335"/>
        <v xml:space="preserve"> 4</v>
      </c>
      <c r="AG1655" s="20" t="e">
        <f t="shared" si="326"/>
        <v>#N/A</v>
      </c>
      <c r="AH1655" s="20"/>
      <c r="AI1655" s="15" t="str">
        <f t="shared" si="333"/>
        <v xml:space="preserve"> 4</v>
      </c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 t="s">
        <v>36</v>
      </c>
      <c r="BK1655" s="9" t="s">
        <v>42</v>
      </c>
      <c r="BL1655" s="9" t="str">
        <f t="shared" si="334"/>
        <v xml:space="preserve"> 4</v>
      </c>
      <c r="BM1655" s="9">
        <v>0.03</v>
      </c>
      <c r="BN1655" s="15">
        <f t="shared" si="328"/>
        <v>33.333333333333336</v>
      </c>
      <c r="BO1655" s="9">
        <v>0</v>
      </c>
      <c r="BP1655" s="9">
        <v>0</v>
      </c>
      <c r="BQ1655" s="9">
        <v>156</v>
      </c>
      <c r="BR1655" s="9">
        <f t="shared" si="331"/>
        <v>39</v>
      </c>
      <c r="BS1655" s="9">
        <v>460</v>
      </c>
      <c r="BT1655" s="9" t="s">
        <v>43</v>
      </c>
      <c r="BU1655" s="9">
        <v>0.81100000000000005</v>
      </c>
      <c r="BV1655" s="9"/>
      <c r="BW1655" s="9"/>
      <c r="BX1655" s="9"/>
      <c r="BY1655" s="9"/>
      <c r="BZ1655" s="9"/>
      <c r="CA1655" s="9"/>
      <c r="CB1655" s="9">
        <v>16.7</v>
      </c>
      <c r="CC1655" s="9">
        <v>4.17</v>
      </c>
      <c r="CD1655" s="9"/>
      <c r="CE1655" s="9"/>
      <c r="CF1655" s="9"/>
      <c r="CG1655" s="9"/>
      <c r="CH1655" s="9"/>
      <c r="CI1655" s="9" t="s">
        <v>70</v>
      </c>
      <c r="CJ1655" s="15">
        <f t="shared" si="332"/>
        <v>0</v>
      </c>
      <c r="CK1655" s="9"/>
      <c r="CL1655" s="9"/>
      <c r="CM1655" s="9"/>
      <c r="CN1655" s="9"/>
      <c r="CO1655" s="9"/>
      <c r="CP1655" s="9"/>
      <c r="CQ1655" s="9"/>
      <c r="CR1655" s="9"/>
      <c r="CS1655" s="9"/>
      <c r="CT1655" s="9"/>
      <c r="CU1655" s="9"/>
      <c r="CV1655" s="9"/>
      <c r="CW1655" s="9"/>
      <c r="CX1655" s="9"/>
      <c r="CY1655" s="9"/>
      <c r="CZ1655" s="9"/>
      <c r="DA1655" s="9"/>
      <c r="DB1655" s="9"/>
      <c r="DC1655" s="9"/>
    </row>
    <row r="1656" spans="1:107" ht="18.649999999999999" customHeight="1">
      <c r="A1656" s="9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10"/>
      <c r="N1656" s="9"/>
      <c r="O1656" s="9"/>
      <c r="P1656" s="9"/>
      <c r="Q1656" s="9"/>
      <c r="R1656" s="9"/>
      <c r="S1656" s="9">
        <v>1</v>
      </c>
      <c r="T1656" s="9">
        <f t="shared" si="329"/>
        <v>1E-4</v>
      </c>
      <c r="U1656" s="9">
        <v>1</v>
      </c>
      <c r="V1656" s="9">
        <f t="shared" si="336"/>
        <v>1E-3</v>
      </c>
      <c r="W1656" s="9">
        <v>1</v>
      </c>
      <c r="X1656" s="9">
        <v>1000</v>
      </c>
      <c r="Y1656" s="9" t="s">
        <v>30</v>
      </c>
      <c r="Z1656" s="9" t="s">
        <v>30</v>
      </c>
      <c r="AA1656" s="11">
        <v>43.8</v>
      </c>
      <c r="AB1656" s="11" t="s">
        <v>59</v>
      </c>
      <c r="AC1656" s="12" t="str">
        <f t="shared" si="327"/>
        <v/>
      </c>
      <c r="AD1656" s="12" t="s">
        <v>30</v>
      </c>
      <c r="AE1656" s="27" t="str">
        <f t="shared" si="330"/>
        <v/>
      </c>
      <c r="AF1656" s="21" t="str">
        <f t="shared" si="335"/>
        <v xml:space="preserve"> 1</v>
      </c>
      <c r="AG1656" s="20" t="str">
        <f t="shared" si="326"/>
        <v xml:space="preserve"> 1</v>
      </c>
      <c r="AH1656" s="20"/>
      <c r="AI1656" s="15" t="str">
        <f t="shared" si="333"/>
        <v xml:space="preserve"> 1</v>
      </c>
      <c r="AJ1656" s="9"/>
      <c r="AK1656" s="9"/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9"/>
      <c r="BG1656" s="9"/>
      <c r="BH1656" s="9"/>
      <c r="BI1656" s="9"/>
      <c r="BJ1656" s="9" t="s">
        <v>30</v>
      </c>
      <c r="BK1656" s="9" t="s">
        <v>31</v>
      </c>
      <c r="BL1656" s="9" t="str">
        <f t="shared" si="334"/>
        <v xml:space="preserve"> 1</v>
      </c>
      <c r="BM1656" s="9">
        <v>1</v>
      </c>
      <c r="BN1656" s="15">
        <f t="shared" si="328"/>
        <v>1</v>
      </c>
      <c r="BO1656" s="9">
        <v>1</v>
      </c>
      <c r="BP1656" s="9">
        <v>1</v>
      </c>
      <c r="BQ1656" s="9">
        <v>0</v>
      </c>
      <c r="BR1656" s="9">
        <f t="shared" si="331"/>
        <v>0</v>
      </c>
      <c r="BS1656" s="9"/>
      <c r="BT1656" s="9" t="s">
        <v>32</v>
      </c>
      <c r="BU1656" s="9">
        <v>1</v>
      </c>
      <c r="BV1656" s="9">
        <v>140</v>
      </c>
      <c r="BW1656" s="9">
        <v>110</v>
      </c>
      <c r="BX1656" s="9">
        <v>110</v>
      </c>
      <c r="BY1656" s="9"/>
      <c r="BZ1656" s="9"/>
      <c r="CA1656" s="9">
        <v>1</v>
      </c>
      <c r="CB1656" s="9"/>
      <c r="CC1656" s="9"/>
      <c r="CD1656" s="9"/>
      <c r="CE1656" s="9">
        <f t="shared" ref="CE1656:CE1659" si="338">CD1656+150</f>
        <v>150</v>
      </c>
      <c r="CF1656" s="9"/>
      <c r="CG1656" s="9">
        <v>110</v>
      </c>
      <c r="CH1656" s="9"/>
      <c r="CI1656" s="9" t="s">
        <v>33</v>
      </c>
      <c r="CJ1656" s="15">
        <f t="shared" si="332"/>
        <v>15.666666666666666</v>
      </c>
      <c r="CK1656" s="9"/>
      <c r="CL1656" s="9"/>
      <c r="CM1656" s="9"/>
      <c r="CN1656" s="9"/>
      <c r="CO1656" s="9"/>
      <c r="CP1656" s="9"/>
      <c r="CQ1656" s="9"/>
      <c r="CR1656" s="9"/>
      <c r="CS1656" s="9"/>
      <c r="CT1656" s="9"/>
      <c r="CU1656" s="9"/>
      <c r="CV1656" s="9"/>
      <c r="CW1656" s="9"/>
      <c r="CX1656" s="9"/>
      <c r="CY1656" s="9"/>
      <c r="CZ1656" s="9"/>
      <c r="DA1656" s="9"/>
      <c r="DB1656" s="9"/>
      <c r="DC1656" s="9"/>
    </row>
    <row r="1657" spans="1:107" ht="18.649999999999999" customHeight="1">
      <c r="A1657" s="9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10"/>
      <c r="N1657" s="9"/>
      <c r="O1657" s="9"/>
      <c r="P1657" s="9"/>
      <c r="Q1657" s="9"/>
      <c r="R1657" s="9"/>
      <c r="S1657" s="9">
        <v>1</v>
      </c>
      <c r="T1657" s="9">
        <f t="shared" si="329"/>
        <v>1E-4</v>
      </c>
      <c r="U1657" s="9">
        <v>1</v>
      </c>
      <c r="V1657" s="9">
        <f t="shared" si="336"/>
        <v>1E-3</v>
      </c>
      <c r="W1657" s="9">
        <v>1</v>
      </c>
      <c r="X1657" s="9">
        <v>1000</v>
      </c>
      <c r="Y1657" s="9" t="s">
        <v>30</v>
      </c>
      <c r="Z1657" s="9" t="s">
        <v>30</v>
      </c>
      <c r="AA1657" s="11">
        <v>43.8</v>
      </c>
      <c r="AB1657" s="11" t="s">
        <v>59</v>
      </c>
      <c r="AC1657" s="12" t="str">
        <f t="shared" si="327"/>
        <v/>
      </c>
      <c r="AD1657" s="12" t="s">
        <v>30</v>
      </c>
      <c r="AE1657" s="27" t="str">
        <f t="shared" si="330"/>
        <v/>
      </c>
      <c r="AF1657" s="21" t="str">
        <f t="shared" si="335"/>
        <v xml:space="preserve"> 1</v>
      </c>
      <c r="AG1657" s="20" t="str">
        <f t="shared" si="326"/>
        <v xml:space="preserve"> 1</v>
      </c>
      <c r="AH1657" s="20"/>
      <c r="AI1657" s="15" t="str">
        <f t="shared" si="333"/>
        <v xml:space="preserve"> 1</v>
      </c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 t="s">
        <v>30</v>
      </c>
      <c r="BK1657" s="9" t="s">
        <v>31</v>
      </c>
      <c r="BL1657" s="9" t="str">
        <f t="shared" si="334"/>
        <v xml:space="preserve"> 1</v>
      </c>
      <c r="BM1657" s="9">
        <v>1</v>
      </c>
      <c r="BN1657" s="15">
        <f t="shared" si="328"/>
        <v>1</v>
      </c>
      <c r="BO1657" s="9">
        <v>1</v>
      </c>
      <c r="BP1657" s="9">
        <v>1</v>
      </c>
      <c r="BQ1657" s="9">
        <v>0</v>
      </c>
      <c r="BR1657" s="9">
        <f t="shared" si="331"/>
        <v>0</v>
      </c>
      <c r="BS1657" s="9"/>
      <c r="BT1657" s="9" t="s">
        <v>32</v>
      </c>
      <c r="BU1657" s="9">
        <v>1</v>
      </c>
      <c r="BV1657" s="9">
        <v>140</v>
      </c>
      <c r="BW1657" s="9">
        <v>110</v>
      </c>
      <c r="BX1657" s="9">
        <v>110</v>
      </c>
      <c r="BY1657" s="9"/>
      <c r="BZ1657" s="9"/>
      <c r="CA1657" s="9">
        <v>1</v>
      </c>
      <c r="CB1657" s="9"/>
      <c r="CC1657" s="9"/>
      <c r="CD1657" s="9"/>
      <c r="CE1657" s="9">
        <f t="shared" si="338"/>
        <v>150</v>
      </c>
      <c r="CF1657" s="9"/>
      <c r="CG1657" s="9">
        <v>110</v>
      </c>
      <c r="CH1657" s="9"/>
      <c r="CI1657" s="9" t="s">
        <v>33</v>
      </c>
      <c r="CJ1657" s="15">
        <f t="shared" si="332"/>
        <v>15.666666666666666</v>
      </c>
      <c r="CK1657" s="9"/>
      <c r="CL1657" s="9"/>
      <c r="CM1657" s="9"/>
      <c r="CN1657" s="9"/>
      <c r="CO1657" s="9"/>
      <c r="CP1657" s="9"/>
      <c r="CQ1657" s="9"/>
      <c r="CR1657" s="9"/>
      <c r="CS1657" s="9"/>
      <c r="CT1657" s="9"/>
      <c r="CU1657" s="9"/>
      <c r="CV1657" s="9"/>
      <c r="CW1657" s="9"/>
      <c r="CX1657" s="9"/>
      <c r="CY1657" s="9"/>
      <c r="CZ1657" s="9"/>
      <c r="DA1657" s="9"/>
      <c r="DB1657" s="9"/>
      <c r="DC1657" s="9"/>
    </row>
    <row r="1658" spans="1:107" ht="18.649999999999999" customHeight="1">
      <c r="A1658" s="9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10"/>
      <c r="N1658" s="9"/>
      <c r="O1658" s="9"/>
      <c r="P1658" s="9"/>
      <c r="Q1658" s="9"/>
      <c r="R1658" s="9"/>
      <c r="S1658" s="9">
        <v>1</v>
      </c>
      <c r="T1658" s="9">
        <f t="shared" si="329"/>
        <v>1E-4</v>
      </c>
      <c r="U1658" s="9">
        <v>1</v>
      </c>
      <c r="V1658" s="9">
        <f t="shared" si="336"/>
        <v>1E-3</v>
      </c>
      <c r="W1658" s="9">
        <v>1</v>
      </c>
      <c r="X1658" s="9">
        <v>1000</v>
      </c>
      <c r="Y1658" s="9" t="s">
        <v>30</v>
      </c>
      <c r="Z1658" s="9" t="s">
        <v>30</v>
      </c>
      <c r="AA1658" s="11">
        <v>43.8</v>
      </c>
      <c r="AB1658" s="11" t="s">
        <v>59</v>
      </c>
      <c r="AC1658" s="12" t="str">
        <f t="shared" si="327"/>
        <v/>
      </c>
      <c r="AD1658" s="12" t="s">
        <v>30</v>
      </c>
      <c r="AE1658" s="27" t="str">
        <f t="shared" si="330"/>
        <v/>
      </c>
      <c r="AF1658" s="21" t="str">
        <f t="shared" si="335"/>
        <v xml:space="preserve"> 1</v>
      </c>
      <c r="AG1658" s="20" t="str">
        <f t="shared" si="326"/>
        <v xml:space="preserve"> 1</v>
      </c>
      <c r="AH1658" s="20"/>
      <c r="AI1658" s="15" t="str">
        <f t="shared" si="333"/>
        <v xml:space="preserve"> 1</v>
      </c>
      <c r="AJ1658" s="9"/>
      <c r="AK1658" s="9"/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9"/>
      <c r="BG1658" s="9"/>
      <c r="BH1658" s="9"/>
      <c r="BI1658" s="9"/>
      <c r="BJ1658" s="9" t="s">
        <v>30</v>
      </c>
      <c r="BK1658" s="9" t="s">
        <v>31</v>
      </c>
      <c r="BL1658" s="9" t="str">
        <f t="shared" si="334"/>
        <v xml:space="preserve"> 1</v>
      </c>
      <c r="BM1658" s="9">
        <v>1</v>
      </c>
      <c r="BN1658" s="15">
        <f t="shared" si="328"/>
        <v>1</v>
      </c>
      <c r="BO1658" s="9">
        <v>1</v>
      </c>
      <c r="BP1658" s="9">
        <v>1</v>
      </c>
      <c r="BQ1658" s="9">
        <v>0</v>
      </c>
      <c r="BR1658" s="9">
        <f t="shared" si="331"/>
        <v>0</v>
      </c>
      <c r="BS1658" s="9"/>
      <c r="BT1658" s="9" t="s">
        <v>32</v>
      </c>
      <c r="BU1658" s="9">
        <v>1</v>
      </c>
      <c r="BV1658" s="9">
        <v>140</v>
      </c>
      <c r="BW1658" s="9">
        <v>110</v>
      </c>
      <c r="BX1658" s="9">
        <v>110</v>
      </c>
      <c r="BY1658" s="9"/>
      <c r="BZ1658" s="9"/>
      <c r="CA1658" s="9">
        <v>1</v>
      </c>
      <c r="CB1658" s="9"/>
      <c r="CC1658" s="9"/>
      <c r="CD1658" s="9"/>
      <c r="CE1658" s="9">
        <f t="shared" si="338"/>
        <v>150</v>
      </c>
      <c r="CF1658" s="9"/>
      <c r="CG1658" s="9">
        <v>110</v>
      </c>
      <c r="CH1658" s="9"/>
      <c r="CI1658" s="9" t="s">
        <v>33</v>
      </c>
      <c r="CJ1658" s="15">
        <f t="shared" si="332"/>
        <v>15.666666666666666</v>
      </c>
      <c r="CK1658" s="9"/>
      <c r="CL1658" s="9"/>
      <c r="CM1658" s="9"/>
      <c r="CN1658" s="9"/>
      <c r="CO1658" s="9"/>
      <c r="CP1658" s="9"/>
      <c r="CQ1658" s="9"/>
      <c r="CR1658" s="9"/>
      <c r="CS1658" s="9"/>
      <c r="CT1658" s="9"/>
      <c r="CU1658" s="9"/>
      <c r="CV1658" s="9"/>
      <c r="CW1658" s="9"/>
      <c r="CX1658" s="9"/>
      <c r="CY1658" s="9"/>
      <c r="CZ1658" s="9"/>
      <c r="DA1658" s="9"/>
      <c r="DB1658" s="9"/>
      <c r="DC1658" s="9"/>
    </row>
    <row r="1659" spans="1:107" ht="18.649999999999999" customHeight="1">
      <c r="A1659" s="9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10"/>
      <c r="N1659" s="9"/>
      <c r="O1659" s="9"/>
      <c r="P1659" s="9"/>
      <c r="Q1659" s="9"/>
      <c r="R1659" s="9"/>
      <c r="S1659" s="9">
        <v>1</v>
      </c>
      <c r="T1659" s="9">
        <f t="shared" si="329"/>
        <v>1E-4</v>
      </c>
      <c r="U1659" s="9">
        <v>1</v>
      </c>
      <c r="V1659" s="9">
        <f t="shared" si="336"/>
        <v>1E-3</v>
      </c>
      <c r="W1659" s="9">
        <v>1</v>
      </c>
      <c r="X1659" s="9">
        <v>1000</v>
      </c>
      <c r="Y1659" s="9" t="s">
        <v>30</v>
      </c>
      <c r="Z1659" s="9" t="s">
        <v>30</v>
      </c>
      <c r="AA1659" s="11">
        <v>43.8</v>
      </c>
      <c r="AB1659" s="11" t="s">
        <v>59</v>
      </c>
      <c r="AC1659" s="12" t="str">
        <f t="shared" si="327"/>
        <v/>
      </c>
      <c r="AD1659" s="12" t="s">
        <v>30</v>
      </c>
      <c r="AE1659" s="27" t="str">
        <f t="shared" si="330"/>
        <v/>
      </c>
      <c r="AF1659" s="21" t="str">
        <f t="shared" si="335"/>
        <v xml:space="preserve"> 1</v>
      </c>
      <c r="AG1659" s="20" t="str">
        <f t="shared" si="326"/>
        <v xml:space="preserve"> 1</v>
      </c>
      <c r="AH1659" s="20"/>
      <c r="AI1659" s="15" t="str">
        <f t="shared" si="333"/>
        <v xml:space="preserve"> 1</v>
      </c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 t="s">
        <v>30</v>
      </c>
      <c r="BK1659" s="9" t="s">
        <v>31</v>
      </c>
      <c r="BL1659" s="9" t="str">
        <f t="shared" si="334"/>
        <v xml:space="preserve"> 1</v>
      </c>
      <c r="BM1659" s="9">
        <v>1</v>
      </c>
      <c r="BN1659" s="15">
        <f t="shared" si="328"/>
        <v>1</v>
      </c>
      <c r="BO1659" s="9">
        <v>1</v>
      </c>
      <c r="BP1659" s="9">
        <v>1</v>
      </c>
      <c r="BQ1659" s="9">
        <v>0</v>
      </c>
      <c r="BR1659" s="9">
        <f t="shared" si="331"/>
        <v>0</v>
      </c>
      <c r="BS1659" s="9"/>
      <c r="BT1659" s="9" t="s">
        <v>32</v>
      </c>
      <c r="BU1659" s="9">
        <v>1</v>
      </c>
      <c r="BV1659" s="9">
        <v>140</v>
      </c>
      <c r="BW1659" s="9">
        <v>110</v>
      </c>
      <c r="BX1659" s="9">
        <v>110</v>
      </c>
      <c r="BY1659" s="9"/>
      <c r="BZ1659" s="9"/>
      <c r="CA1659" s="9">
        <v>1</v>
      </c>
      <c r="CB1659" s="9"/>
      <c r="CC1659" s="9"/>
      <c r="CD1659" s="9"/>
      <c r="CE1659" s="9">
        <f t="shared" si="338"/>
        <v>150</v>
      </c>
      <c r="CF1659" s="9"/>
      <c r="CG1659" s="9">
        <v>110</v>
      </c>
      <c r="CH1659" s="9"/>
      <c r="CI1659" s="9" t="s">
        <v>33</v>
      </c>
      <c r="CJ1659" s="15">
        <f t="shared" si="332"/>
        <v>15.666666666666666</v>
      </c>
      <c r="CK1659" s="9"/>
      <c r="CL1659" s="9"/>
      <c r="CM1659" s="9"/>
      <c r="CN1659" s="9"/>
      <c r="CO1659" s="9"/>
      <c r="CP1659" s="9"/>
      <c r="CQ1659" s="9"/>
      <c r="CR1659" s="9"/>
      <c r="CS1659" s="9"/>
      <c r="CT1659" s="9"/>
      <c r="CU1659" s="9"/>
      <c r="CV1659" s="9"/>
      <c r="CW1659" s="9"/>
      <c r="CX1659" s="9"/>
      <c r="CY1659" s="9"/>
      <c r="CZ1659" s="9"/>
      <c r="DA1659" s="9"/>
      <c r="DB1659" s="9"/>
      <c r="DC1659" s="9"/>
    </row>
    <row r="1660" spans="1:107" ht="18.649999999999999" customHeight="1">
      <c r="A1660" s="9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10"/>
      <c r="N1660" s="9"/>
      <c r="O1660" s="9"/>
      <c r="P1660" s="9"/>
      <c r="Q1660" s="9"/>
      <c r="R1660" s="9"/>
      <c r="S1660" s="9">
        <v>45</v>
      </c>
      <c r="T1660" s="9">
        <f t="shared" si="329"/>
        <v>4.5000000000000005E-3</v>
      </c>
      <c r="U1660" s="9">
        <v>45</v>
      </c>
      <c r="V1660" s="9">
        <f t="shared" si="336"/>
        <v>4.4999999999999998E-2</v>
      </c>
      <c r="W1660" s="9">
        <v>3</v>
      </c>
      <c r="X1660" s="9">
        <v>3000</v>
      </c>
      <c r="Y1660" s="9" t="s">
        <v>39</v>
      </c>
      <c r="Z1660" s="9" t="s">
        <v>30</v>
      </c>
      <c r="AA1660" s="11">
        <v>28.15</v>
      </c>
      <c r="AB1660" s="11" t="s">
        <v>59</v>
      </c>
      <c r="AC1660" s="12" t="str">
        <f t="shared" si="327"/>
        <v/>
      </c>
      <c r="AD1660" s="12" t="s">
        <v>36</v>
      </c>
      <c r="AE1660" s="27" t="str">
        <f t="shared" si="330"/>
        <v/>
      </c>
      <c r="AF1660" s="21" t="str">
        <f t="shared" si="335"/>
        <v xml:space="preserve"> 4</v>
      </c>
      <c r="AG1660" s="20" t="e">
        <f t="shared" si="326"/>
        <v>#N/A</v>
      </c>
      <c r="AH1660" s="20"/>
      <c r="AI1660" s="15" t="str">
        <f t="shared" si="333"/>
        <v xml:space="preserve"> 4</v>
      </c>
      <c r="AJ1660" s="9"/>
      <c r="AK1660" s="9"/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9"/>
      <c r="BG1660" s="9"/>
      <c r="BH1660" s="9"/>
      <c r="BI1660" s="9"/>
      <c r="BJ1660" s="9" t="s">
        <v>36</v>
      </c>
      <c r="BK1660" s="9" t="s">
        <v>42</v>
      </c>
      <c r="BL1660" s="9" t="str">
        <f t="shared" si="334"/>
        <v xml:space="preserve"> 4</v>
      </c>
      <c r="BM1660" s="9">
        <v>0.03</v>
      </c>
      <c r="BN1660" s="15">
        <f t="shared" si="328"/>
        <v>33.333333333333336</v>
      </c>
      <c r="BO1660" s="9">
        <v>0</v>
      </c>
      <c r="BP1660" s="9">
        <v>0</v>
      </c>
      <c r="BQ1660" s="9">
        <v>0</v>
      </c>
      <c r="BR1660" s="9">
        <f t="shared" si="331"/>
        <v>0</v>
      </c>
      <c r="BS1660" s="9">
        <v>510</v>
      </c>
      <c r="BT1660" s="9" t="s">
        <v>43</v>
      </c>
      <c r="BU1660" s="9">
        <v>0.81399999999999995</v>
      </c>
      <c r="BV1660" s="9"/>
      <c r="BW1660" s="9"/>
      <c r="BX1660" s="9"/>
      <c r="BY1660" s="9"/>
      <c r="BZ1660" s="9"/>
      <c r="CA1660" s="9"/>
      <c r="CB1660" s="9">
        <v>12.39</v>
      </c>
      <c r="CC1660" s="9">
        <v>3.1</v>
      </c>
      <c r="CD1660" s="9"/>
      <c r="CE1660" s="9"/>
      <c r="CF1660" s="9"/>
      <c r="CG1660" s="9"/>
      <c r="CH1660" s="9"/>
      <c r="CI1660" s="9" t="s">
        <v>70</v>
      </c>
      <c r="CJ1660" s="15">
        <f t="shared" si="332"/>
        <v>0</v>
      </c>
      <c r="CK1660" s="9"/>
      <c r="CL1660" s="9"/>
      <c r="CM1660" s="9"/>
      <c r="CN1660" s="9"/>
      <c r="CO1660" s="9"/>
      <c r="CP1660" s="9"/>
      <c r="CQ1660" s="9"/>
      <c r="CR1660" s="9"/>
      <c r="CS1660" s="9"/>
      <c r="CT1660" s="9"/>
      <c r="CU1660" s="9"/>
      <c r="CV1660" s="9"/>
      <c r="CW1660" s="9"/>
      <c r="CX1660" s="9"/>
      <c r="CY1660" s="9"/>
      <c r="CZ1660" s="9"/>
      <c r="DA1660" s="9"/>
      <c r="DB1660" s="9"/>
      <c r="DC1660" s="9"/>
    </row>
    <row r="1661" spans="1:107" ht="18.649999999999999" customHeight="1">
      <c r="A1661" s="9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10"/>
      <c r="N1661" s="9"/>
      <c r="O1661" s="9"/>
      <c r="P1661" s="9"/>
      <c r="Q1661" s="9"/>
      <c r="R1661" s="9"/>
      <c r="S1661" s="9">
        <v>1</v>
      </c>
      <c r="T1661" s="9">
        <f t="shared" si="329"/>
        <v>1E-4</v>
      </c>
      <c r="U1661" s="9">
        <v>1</v>
      </c>
      <c r="V1661" s="9">
        <f t="shared" si="336"/>
        <v>1E-3</v>
      </c>
      <c r="W1661" s="9">
        <v>1</v>
      </c>
      <c r="X1661" s="9">
        <v>1000</v>
      </c>
      <c r="Y1661" s="9" t="s">
        <v>30</v>
      </c>
      <c r="Z1661" s="9" t="s">
        <v>30</v>
      </c>
      <c r="AA1661" s="11">
        <v>43.8</v>
      </c>
      <c r="AB1661" s="11" t="s">
        <v>59</v>
      </c>
      <c r="AC1661" s="12" t="str">
        <f t="shared" si="327"/>
        <v/>
      </c>
      <c r="AD1661" s="12" t="s">
        <v>30</v>
      </c>
      <c r="AE1661" s="27" t="str">
        <f t="shared" si="330"/>
        <v/>
      </c>
      <c r="AF1661" s="21" t="str">
        <f t="shared" si="335"/>
        <v xml:space="preserve"> 1</v>
      </c>
      <c r="AG1661" s="20" t="str">
        <f t="shared" si="326"/>
        <v xml:space="preserve"> 1</v>
      </c>
      <c r="AH1661" s="20"/>
      <c r="AI1661" s="15" t="str">
        <f t="shared" si="333"/>
        <v xml:space="preserve"> 1</v>
      </c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 t="s">
        <v>30</v>
      </c>
      <c r="BK1661" s="9" t="s">
        <v>31</v>
      </c>
      <c r="BL1661" s="9" t="str">
        <f t="shared" si="334"/>
        <v xml:space="preserve"> 1</v>
      </c>
      <c r="BM1661" s="9">
        <v>1</v>
      </c>
      <c r="BN1661" s="15">
        <f t="shared" si="328"/>
        <v>1</v>
      </c>
      <c r="BO1661" s="9">
        <v>1</v>
      </c>
      <c r="BP1661" s="9">
        <v>1</v>
      </c>
      <c r="BQ1661" s="9">
        <v>0</v>
      </c>
      <c r="BR1661" s="9">
        <f t="shared" si="331"/>
        <v>0</v>
      </c>
      <c r="BS1661" s="9"/>
      <c r="BT1661" s="9" t="s">
        <v>32</v>
      </c>
      <c r="BU1661" s="9">
        <v>1</v>
      </c>
      <c r="BV1661" s="9">
        <v>140</v>
      </c>
      <c r="BW1661" s="9">
        <v>110</v>
      </c>
      <c r="BX1661" s="9">
        <v>110</v>
      </c>
      <c r="BY1661" s="9"/>
      <c r="BZ1661" s="9"/>
      <c r="CA1661" s="9">
        <v>1</v>
      </c>
      <c r="CB1661" s="9"/>
      <c r="CC1661" s="9"/>
      <c r="CD1661" s="9"/>
      <c r="CE1661" s="9">
        <f t="shared" ref="CE1661:CE1703" si="339">CD1661+150</f>
        <v>150</v>
      </c>
      <c r="CF1661" s="9"/>
      <c r="CG1661" s="9">
        <v>110</v>
      </c>
      <c r="CH1661" s="9"/>
      <c r="CI1661" s="9" t="s">
        <v>33</v>
      </c>
      <c r="CJ1661" s="15">
        <f t="shared" si="332"/>
        <v>15.666666666666666</v>
      </c>
      <c r="CK1661" s="9"/>
      <c r="CL1661" s="9"/>
      <c r="CM1661" s="9"/>
      <c r="CN1661" s="9"/>
      <c r="CO1661" s="9"/>
      <c r="CP1661" s="9"/>
      <c r="CQ1661" s="9"/>
      <c r="CR1661" s="9"/>
      <c r="CS1661" s="9"/>
      <c r="CT1661" s="9"/>
      <c r="CU1661" s="9"/>
      <c r="CV1661" s="9"/>
      <c r="CW1661" s="9"/>
      <c r="CX1661" s="9"/>
      <c r="CY1661" s="9"/>
      <c r="CZ1661" s="9"/>
      <c r="DA1661" s="9"/>
      <c r="DB1661" s="9"/>
      <c r="DC1661" s="9"/>
    </row>
    <row r="1662" spans="1:107" ht="18.649999999999999" customHeight="1">
      <c r="A1662" s="9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10"/>
      <c r="N1662" s="9"/>
      <c r="O1662" s="9"/>
      <c r="P1662" s="9"/>
      <c r="Q1662" s="9"/>
      <c r="R1662" s="9"/>
      <c r="S1662" s="9">
        <v>21</v>
      </c>
      <c r="T1662" s="9">
        <f t="shared" si="329"/>
        <v>2.1000000000000003E-3</v>
      </c>
      <c r="U1662" s="9">
        <v>220</v>
      </c>
      <c r="V1662" s="9">
        <f t="shared" si="336"/>
        <v>0.22</v>
      </c>
      <c r="W1662" s="9">
        <v>2.7</v>
      </c>
      <c r="X1662" s="9">
        <v>2700</v>
      </c>
      <c r="Y1662" s="9" t="s">
        <v>39</v>
      </c>
      <c r="Z1662" s="9" t="s">
        <v>30</v>
      </c>
      <c r="AA1662" s="11">
        <v>51.3</v>
      </c>
      <c r="AB1662" s="11" t="s">
        <v>59</v>
      </c>
      <c r="AC1662" s="12" t="str">
        <f t="shared" si="327"/>
        <v/>
      </c>
      <c r="AD1662" s="12" t="s">
        <v>36</v>
      </c>
      <c r="AE1662" s="27" t="str">
        <f t="shared" si="330"/>
        <v/>
      </c>
      <c r="AF1662" s="21" t="str">
        <f t="shared" si="335"/>
        <v xml:space="preserve"> 4</v>
      </c>
      <c r="AG1662" s="20" t="e">
        <f t="shared" si="326"/>
        <v>#N/A</v>
      </c>
      <c r="AH1662" s="20"/>
      <c r="AI1662" s="15" t="str">
        <f t="shared" si="333"/>
        <v xml:space="preserve"> 4</v>
      </c>
      <c r="AJ1662" s="9"/>
      <c r="AK1662" s="9"/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9"/>
      <c r="BG1662" s="9"/>
      <c r="BH1662" s="9"/>
      <c r="BI1662" s="9"/>
      <c r="BJ1662" s="9" t="s">
        <v>36</v>
      </c>
      <c r="BK1662" s="9" t="s">
        <v>42</v>
      </c>
      <c r="BL1662" s="9" t="str">
        <f t="shared" si="334"/>
        <v xml:space="preserve"> 4</v>
      </c>
      <c r="BM1662" s="9">
        <v>0.03</v>
      </c>
      <c r="BN1662" s="15">
        <f t="shared" si="328"/>
        <v>33.333333333333336</v>
      </c>
      <c r="BO1662" s="9">
        <v>1</v>
      </c>
      <c r="BP1662" s="9">
        <v>4</v>
      </c>
      <c r="BQ1662" s="9">
        <v>40</v>
      </c>
      <c r="BR1662" s="9">
        <f t="shared" si="331"/>
        <v>10</v>
      </c>
      <c r="BS1662" s="9">
        <v>460</v>
      </c>
      <c r="BT1662" s="9" t="s">
        <v>32</v>
      </c>
      <c r="BU1662" s="9"/>
      <c r="BV1662" s="9">
        <v>84</v>
      </c>
      <c r="BW1662" s="9">
        <v>220</v>
      </c>
      <c r="BX1662" s="9">
        <v>2700</v>
      </c>
      <c r="BY1662" s="9">
        <v>5</v>
      </c>
      <c r="BZ1662" s="9">
        <v>2</v>
      </c>
      <c r="CA1662" s="9">
        <v>1</v>
      </c>
      <c r="CB1662" s="9">
        <v>22.95</v>
      </c>
      <c r="CC1662" s="9">
        <v>5.74</v>
      </c>
      <c r="CD1662" s="9">
        <v>168</v>
      </c>
      <c r="CE1662" s="9">
        <f t="shared" si="339"/>
        <v>318</v>
      </c>
      <c r="CF1662" s="9">
        <v>1100</v>
      </c>
      <c r="CG1662" s="9">
        <v>2700</v>
      </c>
      <c r="CH1662" s="9">
        <v>229.52</v>
      </c>
      <c r="CI1662" s="9" t="s">
        <v>33</v>
      </c>
      <c r="CJ1662" s="15">
        <f t="shared" si="332"/>
        <v>7.3899371069182394</v>
      </c>
      <c r="CK1662" s="9"/>
      <c r="CL1662" s="9"/>
      <c r="CM1662" s="9"/>
      <c r="CN1662" s="9"/>
      <c r="CO1662" s="9"/>
      <c r="CP1662" s="9"/>
      <c r="CQ1662" s="9"/>
      <c r="CR1662" s="9"/>
      <c r="CS1662" s="9"/>
      <c r="CT1662" s="9"/>
      <c r="CU1662" s="9"/>
      <c r="CV1662" s="9"/>
      <c r="CW1662" s="9"/>
      <c r="CX1662" s="9"/>
      <c r="CY1662" s="9"/>
      <c r="CZ1662" s="9"/>
      <c r="DA1662" s="9"/>
      <c r="DB1662" s="9"/>
      <c r="DC1662" s="9"/>
    </row>
    <row r="1663" spans="1:107" ht="18.649999999999999" customHeight="1">
      <c r="A1663" s="9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10"/>
      <c r="N1663" s="9"/>
      <c r="O1663" s="9"/>
      <c r="P1663" s="9"/>
      <c r="Q1663" s="9"/>
      <c r="R1663" s="9"/>
      <c r="S1663" s="9">
        <v>21</v>
      </c>
      <c r="T1663" s="9">
        <f t="shared" si="329"/>
        <v>2.1000000000000003E-3</v>
      </c>
      <c r="U1663" s="9">
        <v>220</v>
      </c>
      <c r="V1663" s="9">
        <f t="shared" si="336"/>
        <v>0.22</v>
      </c>
      <c r="W1663" s="9">
        <v>2.7</v>
      </c>
      <c r="X1663" s="9">
        <v>2700</v>
      </c>
      <c r="Y1663" s="9" t="s">
        <v>39</v>
      </c>
      <c r="Z1663" s="9" t="s">
        <v>30</v>
      </c>
      <c r="AA1663" s="11">
        <v>51.3</v>
      </c>
      <c r="AB1663" s="11" t="s">
        <v>59</v>
      </c>
      <c r="AC1663" s="12" t="str">
        <f t="shared" si="327"/>
        <v/>
      </c>
      <c r="AD1663" s="12" t="s">
        <v>36</v>
      </c>
      <c r="AE1663" s="27" t="str">
        <f t="shared" si="330"/>
        <v/>
      </c>
      <c r="AF1663" s="21" t="str">
        <f t="shared" si="335"/>
        <v xml:space="preserve"> 4</v>
      </c>
      <c r="AG1663" s="20" t="e">
        <f t="shared" si="326"/>
        <v>#N/A</v>
      </c>
      <c r="AH1663" s="20"/>
      <c r="AI1663" s="15" t="str">
        <f t="shared" si="333"/>
        <v xml:space="preserve"> 4</v>
      </c>
      <c r="AJ1663" s="9"/>
      <c r="AK1663" s="9"/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9"/>
      <c r="BG1663" s="9"/>
      <c r="BH1663" s="9"/>
      <c r="BI1663" s="9"/>
      <c r="BJ1663" s="9" t="s">
        <v>36</v>
      </c>
      <c r="BK1663" s="9" t="s">
        <v>42</v>
      </c>
      <c r="BL1663" s="9" t="str">
        <f t="shared" si="334"/>
        <v xml:space="preserve"> 4</v>
      </c>
      <c r="BM1663" s="9">
        <v>0.03</v>
      </c>
      <c r="BN1663" s="15">
        <f t="shared" si="328"/>
        <v>33.333333333333336</v>
      </c>
      <c r="BO1663" s="9">
        <v>1</v>
      </c>
      <c r="BP1663" s="9">
        <v>4</v>
      </c>
      <c r="BQ1663" s="9">
        <v>40</v>
      </c>
      <c r="BR1663" s="9">
        <f t="shared" si="331"/>
        <v>10</v>
      </c>
      <c r="BS1663" s="9">
        <v>460</v>
      </c>
      <c r="BT1663" s="9" t="s">
        <v>32</v>
      </c>
      <c r="BU1663" s="9"/>
      <c r="BV1663" s="9">
        <v>84</v>
      </c>
      <c r="BW1663" s="9">
        <v>220</v>
      </c>
      <c r="BX1663" s="9">
        <v>2700</v>
      </c>
      <c r="BY1663" s="9">
        <v>5</v>
      </c>
      <c r="BZ1663" s="9">
        <v>2</v>
      </c>
      <c r="CA1663" s="9">
        <v>1</v>
      </c>
      <c r="CB1663" s="9">
        <v>22.95</v>
      </c>
      <c r="CC1663" s="9">
        <v>5.74</v>
      </c>
      <c r="CD1663" s="9">
        <v>168</v>
      </c>
      <c r="CE1663" s="9">
        <f t="shared" si="339"/>
        <v>318</v>
      </c>
      <c r="CF1663" s="9">
        <v>1100</v>
      </c>
      <c r="CG1663" s="9">
        <v>2700</v>
      </c>
      <c r="CH1663" s="9">
        <v>229.52</v>
      </c>
      <c r="CI1663" s="9" t="s">
        <v>33</v>
      </c>
      <c r="CJ1663" s="15">
        <f t="shared" si="332"/>
        <v>7.3899371069182394</v>
      </c>
      <c r="CK1663" s="9"/>
      <c r="CL1663" s="9"/>
      <c r="CM1663" s="9"/>
      <c r="CN1663" s="9"/>
      <c r="CO1663" s="9"/>
      <c r="CP1663" s="9"/>
      <c r="CQ1663" s="9"/>
      <c r="CR1663" s="9"/>
      <c r="CS1663" s="9"/>
      <c r="CT1663" s="9"/>
      <c r="CU1663" s="9"/>
      <c r="CV1663" s="9"/>
      <c r="CW1663" s="9"/>
      <c r="CX1663" s="9"/>
      <c r="CY1663" s="9"/>
      <c r="CZ1663" s="9"/>
      <c r="DA1663" s="9"/>
      <c r="DB1663" s="9"/>
      <c r="DC1663" s="9"/>
    </row>
    <row r="1664" spans="1:107" ht="18.649999999999999" customHeight="1">
      <c r="A1664" s="9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10"/>
      <c r="N1664" s="9"/>
      <c r="O1664" s="9"/>
      <c r="P1664" s="9"/>
      <c r="Q1664" s="9"/>
      <c r="R1664" s="9"/>
      <c r="S1664" s="9">
        <v>1</v>
      </c>
      <c r="T1664" s="9">
        <f t="shared" si="329"/>
        <v>1E-4</v>
      </c>
      <c r="U1664" s="9">
        <v>1</v>
      </c>
      <c r="V1664" s="9">
        <f t="shared" si="336"/>
        <v>1E-3</v>
      </c>
      <c r="W1664" s="9">
        <v>1</v>
      </c>
      <c r="X1664" s="9">
        <v>1000</v>
      </c>
      <c r="Y1664" s="9" t="s">
        <v>30</v>
      </c>
      <c r="Z1664" s="9" t="s">
        <v>30</v>
      </c>
      <c r="AA1664" s="11">
        <v>43.8</v>
      </c>
      <c r="AB1664" s="11" t="s">
        <v>59</v>
      </c>
      <c r="AC1664" s="12" t="str">
        <f t="shared" si="327"/>
        <v/>
      </c>
      <c r="AD1664" s="12" t="s">
        <v>30</v>
      </c>
      <c r="AE1664" s="27" t="str">
        <f t="shared" si="330"/>
        <v/>
      </c>
      <c r="AF1664" s="21" t="str">
        <f t="shared" si="335"/>
        <v xml:space="preserve"> 1</v>
      </c>
      <c r="AG1664" s="20" t="str">
        <f t="shared" ref="AG1664:AG1727" si="340">_xlfn.SWITCH(AD1664,"BOTTE",_xlfn.SWITCH(Z1664,
"M2",(U1664/1000)*W1664*BL1664,
"M3",(U1664/1000)*W1664*(S1664/1000)*BL1664,
"CTML",W1664/100*BL1664),
"UNIT",BL1664,
"")</f>
        <v xml:space="preserve"> 1</v>
      </c>
      <c r="AH1664" s="20"/>
      <c r="AI1664" s="15" t="str">
        <f t="shared" si="333"/>
        <v xml:space="preserve"> 1</v>
      </c>
      <c r="AJ1664" s="9"/>
      <c r="AK1664" s="9"/>
      <c r="AL1664" s="9"/>
      <c r="AM1664" s="9"/>
      <c r="AN1664" s="9"/>
      <c r="AO1664" s="9"/>
      <c r="AP1664" s="9"/>
      <c r="AQ1664" s="9"/>
      <c r="AR1664" s="9"/>
      <c r="AS1664" s="9"/>
      <c r="AT1664" s="9"/>
      <c r="AU1664" s="9"/>
      <c r="AV1664" s="9"/>
      <c r="AW1664" s="9"/>
      <c r="AX1664" s="9"/>
      <c r="AY1664" s="9"/>
      <c r="AZ1664" s="9"/>
      <c r="BA1664" s="9"/>
      <c r="BB1664" s="9"/>
      <c r="BC1664" s="9"/>
      <c r="BD1664" s="9"/>
      <c r="BE1664" s="9"/>
      <c r="BF1664" s="9"/>
      <c r="BG1664" s="9"/>
      <c r="BH1664" s="9"/>
      <c r="BI1664" s="9"/>
      <c r="BJ1664" s="9" t="s">
        <v>30</v>
      </c>
      <c r="BK1664" s="9" t="s">
        <v>31</v>
      </c>
      <c r="BL1664" s="9" t="str">
        <f t="shared" si="334"/>
        <v xml:space="preserve"> 1</v>
      </c>
      <c r="BM1664" s="9">
        <v>1</v>
      </c>
      <c r="BN1664" s="15">
        <f t="shared" si="328"/>
        <v>1</v>
      </c>
      <c r="BO1664" s="9">
        <v>1</v>
      </c>
      <c r="BP1664" s="9">
        <v>1</v>
      </c>
      <c r="BQ1664" s="9">
        <v>0</v>
      </c>
      <c r="BR1664" s="9">
        <f t="shared" si="331"/>
        <v>0</v>
      </c>
      <c r="BS1664" s="9"/>
      <c r="BT1664" s="9" t="s">
        <v>32</v>
      </c>
      <c r="BU1664" s="9">
        <v>1</v>
      </c>
      <c r="BV1664" s="9">
        <v>140</v>
      </c>
      <c r="BW1664" s="9">
        <v>110</v>
      </c>
      <c r="BX1664" s="9">
        <v>110</v>
      </c>
      <c r="BY1664" s="9"/>
      <c r="BZ1664" s="9"/>
      <c r="CA1664" s="9">
        <v>1</v>
      </c>
      <c r="CB1664" s="9"/>
      <c r="CC1664" s="9"/>
      <c r="CD1664" s="9"/>
      <c r="CE1664" s="9">
        <f t="shared" si="339"/>
        <v>150</v>
      </c>
      <c r="CF1664" s="9"/>
      <c r="CG1664" s="9">
        <v>110</v>
      </c>
      <c r="CH1664" s="9"/>
      <c r="CI1664" s="9" t="s">
        <v>33</v>
      </c>
      <c r="CJ1664" s="15">
        <f t="shared" si="332"/>
        <v>15.666666666666666</v>
      </c>
      <c r="CK1664" s="9"/>
      <c r="CL1664" s="9"/>
      <c r="CM1664" s="9"/>
      <c r="CN1664" s="9"/>
      <c r="CO1664" s="9"/>
      <c r="CP1664" s="9"/>
      <c r="CQ1664" s="9"/>
      <c r="CR1664" s="9"/>
      <c r="CS1664" s="9"/>
      <c r="CT1664" s="9"/>
      <c r="CU1664" s="9"/>
      <c r="CV1664" s="9"/>
      <c r="CW1664" s="9"/>
      <c r="CX1664" s="9"/>
      <c r="CY1664" s="9"/>
      <c r="CZ1664" s="9"/>
      <c r="DA1664" s="9"/>
      <c r="DB1664" s="9"/>
      <c r="DC1664" s="9"/>
    </row>
    <row r="1665" spans="1:107" ht="18.649999999999999" customHeight="1">
      <c r="A1665" s="9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10"/>
      <c r="N1665" s="9"/>
      <c r="O1665" s="9"/>
      <c r="P1665" s="9"/>
      <c r="Q1665" s="9"/>
      <c r="R1665" s="9"/>
      <c r="S1665" s="9">
        <v>1</v>
      </c>
      <c r="T1665" s="9">
        <f t="shared" si="329"/>
        <v>1E-4</v>
      </c>
      <c r="U1665" s="9">
        <v>1</v>
      </c>
      <c r="V1665" s="9">
        <f t="shared" si="336"/>
        <v>1E-3</v>
      </c>
      <c r="W1665" s="9">
        <v>1</v>
      </c>
      <c r="X1665" s="9">
        <v>1000</v>
      </c>
      <c r="Y1665" s="9" t="s">
        <v>30</v>
      </c>
      <c r="Z1665" s="9" t="s">
        <v>30</v>
      </c>
      <c r="AA1665" s="11">
        <v>43.8</v>
      </c>
      <c r="AB1665" s="11" t="s">
        <v>59</v>
      </c>
      <c r="AC1665" s="12" t="str">
        <f t="shared" si="327"/>
        <v/>
      </c>
      <c r="AD1665" s="12" t="s">
        <v>30</v>
      </c>
      <c r="AE1665" s="27" t="str">
        <f t="shared" si="330"/>
        <v/>
      </c>
      <c r="AF1665" s="21" t="str">
        <f t="shared" si="335"/>
        <v xml:space="preserve"> 1</v>
      </c>
      <c r="AG1665" s="20" t="str">
        <f t="shared" si="340"/>
        <v xml:space="preserve"> 1</v>
      </c>
      <c r="AH1665" s="20"/>
      <c r="AI1665" s="15" t="str">
        <f t="shared" si="333"/>
        <v xml:space="preserve"> 1</v>
      </c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 t="s">
        <v>30</v>
      </c>
      <c r="BK1665" s="9" t="s">
        <v>31</v>
      </c>
      <c r="BL1665" s="9" t="str">
        <f t="shared" si="334"/>
        <v xml:space="preserve"> 1</v>
      </c>
      <c r="BM1665" s="9">
        <v>1</v>
      </c>
      <c r="BN1665" s="15">
        <f t="shared" si="328"/>
        <v>1</v>
      </c>
      <c r="BO1665" s="9">
        <v>1</v>
      </c>
      <c r="BP1665" s="9">
        <v>1</v>
      </c>
      <c r="BQ1665" s="9">
        <v>0</v>
      </c>
      <c r="BR1665" s="9">
        <f t="shared" si="331"/>
        <v>0</v>
      </c>
      <c r="BS1665" s="9"/>
      <c r="BT1665" s="9" t="s">
        <v>32</v>
      </c>
      <c r="BU1665" s="9">
        <v>1</v>
      </c>
      <c r="BV1665" s="9">
        <v>140</v>
      </c>
      <c r="BW1665" s="9">
        <v>110</v>
      </c>
      <c r="BX1665" s="9">
        <v>110</v>
      </c>
      <c r="BY1665" s="9"/>
      <c r="BZ1665" s="9"/>
      <c r="CA1665" s="9">
        <v>1</v>
      </c>
      <c r="CB1665" s="9"/>
      <c r="CC1665" s="9"/>
      <c r="CD1665" s="9"/>
      <c r="CE1665" s="9">
        <f t="shared" si="339"/>
        <v>150</v>
      </c>
      <c r="CF1665" s="9">
        <v>0</v>
      </c>
      <c r="CG1665" s="9">
        <v>110</v>
      </c>
      <c r="CH1665" s="9"/>
      <c r="CI1665" s="9" t="s">
        <v>33</v>
      </c>
      <c r="CJ1665" s="15">
        <f t="shared" si="332"/>
        <v>15.666666666666666</v>
      </c>
      <c r="CK1665" s="9"/>
      <c r="CL1665" s="9"/>
      <c r="CM1665" s="9"/>
      <c r="CN1665" s="9"/>
      <c r="CO1665" s="9"/>
      <c r="CP1665" s="9"/>
      <c r="CQ1665" s="9"/>
      <c r="CR1665" s="9"/>
      <c r="CS1665" s="9"/>
      <c r="CT1665" s="9"/>
      <c r="CU1665" s="9"/>
      <c r="CV1665" s="9"/>
      <c r="CW1665" s="9"/>
      <c r="CX1665" s="9"/>
      <c r="CY1665" s="9"/>
      <c r="CZ1665" s="9"/>
      <c r="DA1665" s="9"/>
      <c r="DB1665" s="9"/>
      <c r="DC1665" s="9"/>
    </row>
    <row r="1666" spans="1:107" ht="18.649999999999999" customHeight="1">
      <c r="A1666" s="9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10"/>
      <c r="N1666" s="9"/>
      <c r="O1666" s="9"/>
      <c r="P1666" s="9"/>
      <c r="Q1666" s="9"/>
      <c r="R1666" s="9"/>
      <c r="S1666" s="9">
        <v>1</v>
      </c>
      <c r="T1666" s="9">
        <f t="shared" si="329"/>
        <v>1E-4</v>
      </c>
      <c r="U1666" s="9">
        <v>1</v>
      </c>
      <c r="V1666" s="9">
        <f t="shared" si="336"/>
        <v>1E-3</v>
      </c>
      <c r="W1666" s="9">
        <v>1</v>
      </c>
      <c r="X1666" s="9">
        <v>1000</v>
      </c>
      <c r="Y1666" s="9" t="s">
        <v>30</v>
      </c>
      <c r="Z1666" s="9" t="s">
        <v>30</v>
      </c>
      <c r="AA1666" s="11">
        <v>43.8</v>
      </c>
      <c r="AB1666" s="11" t="s">
        <v>59</v>
      </c>
      <c r="AC1666" s="12" t="str">
        <f t="shared" ref="AC1666:AC1729" si="341">IF(AB1666="Oui",AA1666*1.15,"")</f>
        <v/>
      </c>
      <c r="AD1666" s="12" t="s">
        <v>30</v>
      </c>
      <c r="AE1666" s="27" t="str">
        <f t="shared" si="330"/>
        <v/>
      </c>
      <c r="AF1666" s="21" t="str">
        <f t="shared" si="335"/>
        <v xml:space="preserve"> 1</v>
      </c>
      <c r="AG1666" s="20" t="str">
        <f t="shared" si="340"/>
        <v xml:space="preserve"> 1</v>
      </c>
      <c r="AH1666" s="20"/>
      <c r="AI1666" s="15" t="str">
        <f t="shared" si="333"/>
        <v xml:space="preserve"> 1</v>
      </c>
      <c r="AJ1666" s="9"/>
      <c r="AK1666" s="9"/>
      <c r="AL1666" s="9"/>
      <c r="AM1666" s="9"/>
      <c r="AN1666" s="9"/>
      <c r="AO1666" s="9"/>
      <c r="AP1666" s="9"/>
      <c r="AQ1666" s="9"/>
      <c r="AR1666" s="9"/>
      <c r="AS1666" s="9"/>
      <c r="AT1666" s="9"/>
      <c r="AU1666" s="9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9"/>
      <c r="BG1666" s="9"/>
      <c r="BH1666" s="9"/>
      <c r="BI1666" s="9"/>
      <c r="BJ1666" s="9" t="s">
        <v>30</v>
      </c>
      <c r="BK1666" s="9" t="s">
        <v>31</v>
      </c>
      <c r="BL1666" s="9" t="str">
        <f t="shared" si="334"/>
        <v xml:space="preserve"> 1</v>
      </c>
      <c r="BM1666" s="9">
        <v>1</v>
      </c>
      <c r="BN1666" s="15">
        <f t="shared" si="328"/>
        <v>1</v>
      </c>
      <c r="BO1666" s="9">
        <v>1</v>
      </c>
      <c r="BP1666" s="9">
        <v>1</v>
      </c>
      <c r="BQ1666" s="9">
        <v>0</v>
      </c>
      <c r="BR1666" s="9">
        <f t="shared" si="331"/>
        <v>0</v>
      </c>
      <c r="BS1666" s="9"/>
      <c r="BT1666" s="9" t="s">
        <v>32</v>
      </c>
      <c r="BU1666" s="9">
        <v>1</v>
      </c>
      <c r="BV1666" s="9">
        <v>140</v>
      </c>
      <c r="BW1666" s="9">
        <v>110</v>
      </c>
      <c r="BX1666" s="9">
        <v>110</v>
      </c>
      <c r="BY1666" s="9">
        <v>1</v>
      </c>
      <c r="BZ1666" s="9">
        <v>0</v>
      </c>
      <c r="CA1666" s="9">
        <v>1</v>
      </c>
      <c r="CB1666" s="9"/>
      <c r="CC1666" s="9"/>
      <c r="CD1666" s="9"/>
      <c r="CE1666" s="9">
        <f t="shared" si="339"/>
        <v>150</v>
      </c>
      <c r="CF1666" s="9">
        <v>110</v>
      </c>
      <c r="CG1666" s="9">
        <v>110</v>
      </c>
      <c r="CH1666" s="9"/>
      <c r="CI1666" s="9" t="s">
        <v>33</v>
      </c>
      <c r="CJ1666" s="15">
        <f t="shared" si="332"/>
        <v>15.666666666666666</v>
      </c>
      <c r="CK1666" s="9"/>
      <c r="CL1666" s="9"/>
      <c r="CM1666" s="9"/>
      <c r="CN1666" s="9"/>
      <c r="CO1666" s="9"/>
      <c r="CP1666" s="9"/>
      <c r="CQ1666" s="9"/>
      <c r="CR1666" s="9"/>
      <c r="CS1666" s="9"/>
      <c r="CT1666" s="9"/>
      <c r="CU1666" s="9"/>
      <c r="CV1666" s="9"/>
      <c r="CW1666" s="9"/>
      <c r="CX1666" s="9"/>
      <c r="CY1666" s="9"/>
      <c r="CZ1666" s="9"/>
      <c r="DA1666" s="9"/>
      <c r="DB1666" s="9"/>
      <c r="DC1666" s="9"/>
    </row>
    <row r="1667" spans="1:107" ht="18.649999999999999" customHeight="1">
      <c r="A1667" s="9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10"/>
      <c r="N1667" s="9"/>
      <c r="O1667" s="9"/>
      <c r="P1667" s="9"/>
      <c r="Q1667" s="9"/>
      <c r="R1667" s="9"/>
      <c r="S1667" s="9">
        <v>1</v>
      </c>
      <c r="T1667" s="9">
        <f t="shared" si="329"/>
        <v>1E-4</v>
      </c>
      <c r="U1667" s="9">
        <v>1</v>
      </c>
      <c r="V1667" s="9">
        <f t="shared" si="336"/>
        <v>1E-3</v>
      </c>
      <c r="W1667" s="9">
        <v>1</v>
      </c>
      <c r="X1667" s="9">
        <v>1000</v>
      </c>
      <c r="Y1667" s="9" t="s">
        <v>30</v>
      </c>
      <c r="Z1667" s="9" t="s">
        <v>30</v>
      </c>
      <c r="AA1667" s="11">
        <v>43.8</v>
      </c>
      <c r="AB1667" s="11" t="s">
        <v>59</v>
      </c>
      <c r="AC1667" s="12" t="str">
        <f t="shared" si="341"/>
        <v/>
      </c>
      <c r="AD1667" s="12" t="s">
        <v>30</v>
      </c>
      <c r="AE1667" s="27" t="str">
        <f t="shared" si="330"/>
        <v/>
      </c>
      <c r="AF1667" s="21" t="str">
        <f t="shared" si="335"/>
        <v xml:space="preserve"> 1</v>
      </c>
      <c r="AG1667" s="20" t="str">
        <f t="shared" si="340"/>
        <v xml:space="preserve"> 1</v>
      </c>
      <c r="AH1667" s="20"/>
      <c r="AI1667" s="15" t="str">
        <f t="shared" si="333"/>
        <v xml:space="preserve"> 1</v>
      </c>
      <c r="AJ1667" s="9"/>
      <c r="AK1667" s="9"/>
      <c r="AL1667" s="9"/>
      <c r="AM1667" s="9"/>
      <c r="AN1667" s="9"/>
      <c r="AO1667" s="9"/>
      <c r="AP1667" s="9"/>
      <c r="AQ1667" s="9"/>
      <c r="AR1667" s="9"/>
      <c r="AS1667" s="9"/>
      <c r="AT1667" s="9"/>
      <c r="AU1667" s="9"/>
      <c r="AV1667" s="9"/>
      <c r="AW1667" s="9"/>
      <c r="AX1667" s="9"/>
      <c r="AY1667" s="9"/>
      <c r="AZ1667" s="9"/>
      <c r="BA1667" s="9"/>
      <c r="BB1667" s="9"/>
      <c r="BC1667" s="9"/>
      <c r="BD1667" s="9"/>
      <c r="BE1667" s="9"/>
      <c r="BF1667" s="9"/>
      <c r="BG1667" s="9"/>
      <c r="BH1667" s="9"/>
      <c r="BI1667" s="9"/>
      <c r="BJ1667" s="9" t="s">
        <v>30</v>
      </c>
      <c r="BK1667" s="9" t="s">
        <v>31</v>
      </c>
      <c r="BL1667" s="9" t="str">
        <f t="shared" si="334"/>
        <v xml:space="preserve"> 1</v>
      </c>
      <c r="BM1667" s="9">
        <v>1</v>
      </c>
      <c r="BN1667" s="15">
        <f t="shared" ref="BN1667:BN1730" si="342">1/BM1667</f>
        <v>1</v>
      </c>
      <c r="BO1667" s="9">
        <v>1</v>
      </c>
      <c r="BP1667" s="9">
        <v>1</v>
      </c>
      <c r="BQ1667" s="9">
        <v>0</v>
      </c>
      <c r="BR1667" s="9">
        <f t="shared" si="331"/>
        <v>0</v>
      </c>
      <c r="BS1667" s="9"/>
      <c r="BT1667" s="9" t="s">
        <v>32</v>
      </c>
      <c r="BU1667" s="9">
        <v>1</v>
      </c>
      <c r="BV1667" s="9">
        <v>140</v>
      </c>
      <c r="BW1667" s="9">
        <v>110</v>
      </c>
      <c r="BX1667" s="9">
        <v>110</v>
      </c>
      <c r="BY1667" s="9"/>
      <c r="BZ1667" s="9"/>
      <c r="CA1667" s="9">
        <v>1</v>
      </c>
      <c r="CB1667" s="9"/>
      <c r="CC1667" s="9"/>
      <c r="CD1667" s="9"/>
      <c r="CE1667" s="9">
        <f t="shared" si="339"/>
        <v>150</v>
      </c>
      <c r="CF1667" s="9"/>
      <c r="CG1667" s="9">
        <v>110</v>
      </c>
      <c r="CH1667" s="9"/>
      <c r="CI1667" s="9" t="s">
        <v>33</v>
      </c>
      <c r="CJ1667" s="15">
        <f t="shared" si="332"/>
        <v>15.666666666666666</v>
      </c>
      <c r="CK1667" s="9"/>
      <c r="CL1667" s="9"/>
      <c r="CM1667" s="9"/>
      <c r="CN1667" s="9"/>
      <c r="CO1667" s="9"/>
      <c r="CP1667" s="9"/>
      <c r="CQ1667" s="9"/>
      <c r="CR1667" s="9"/>
      <c r="CS1667" s="9"/>
      <c r="CT1667" s="9"/>
      <c r="CU1667" s="9"/>
      <c r="CV1667" s="9"/>
      <c r="CW1667" s="9"/>
      <c r="CX1667" s="9"/>
      <c r="CY1667" s="9"/>
      <c r="CZ1667" s="9"/>
      <c r="DA1667" s="9"/>
      <c r="DB1667" s="9"/>
      <c r="DC1667" s="9"/>
    </row>
    <row r="1668" spans="1:107" ht="18.649999999999999" customHeight="1">
      <c r="A1668" s="9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10"/>
      <c r="N1668" s="9"/>
      <c r="O1668" s="9"/>
      <c r="P1668" s="9"/>
      <c r="Q1668" s="9"/>
      <c r="R1668" s="9"/>
      <c r="S1668" s="9">
        <v>1</v>
      </c>
      <c r="T1668" s="9">
        <f t="shared" ref="T1668:T1731" si="343">S1668*0.0001</f>
        <v>1E-4</v>
      </c>
      <c r="U1668" s="9">
        <v>1</v>
      </c>
      <c r="V1668" s="9">
        <f t="shared" si="336"/>
        <v>1E-3</v>
      </c>
      <c r="W1668" s="9">
        <v>1</v>
      </c>
      <c r="X1668" s="9">
        <v>1000</v>
      </c>
      <c r="Y1668" s="9" t="s">
        <v>30</v>
      </c>
      <c r="Z1668" s="9" t="s">
        <v>30</v>
      </c>
      <c r="AA1668" s="11">
        <v>43.8</v>
      </c>
      <c r="AB1668" s="11" t="s">
        <v>59</v>
      </c>
      <c r="AC1668" s="12" t="str">
        <f t="shared" si="341"/>
        <v/>
      </c>
      <c r="AD1668" s="12" t="s">
        <v>30</v>
      </c>
      <c r="AE1668" s="27" t="str">
        <f t="shared" ref="AE1668:AE1731" si="344">_xlfn.SWITCH(AD1668,"PALETTE",BM1668*BR1668,
"")</f>
        <v/>
      </c>
      <c r="AF1668" s="21" t="str">
        <f t="shared" si="335"/>
        <v xml:space="preserve"> 1</v>
      </c>
      <c r="AG1668" s="20" t="str">
        <f t="shared" si="340"/>
        <v xml:space="preserve"> 1</v>
      </c>
      <c r="AH1668" s="20"/>
      <c r="AI1668" s="15" t="str">
        <f t="shared" si="333"/>
        <v xml:space="preserve"> 1</v>
      </c>
      <c r="AJ1668" s="9"/>
      <c r="AK1668" s="9"/>
      <c r="AL1668" s="9"/>
      <c r="AM1668" s="9"/>
      <c r="AN1668" s="9"/>
      <c r="AO1668" s="9"/>
      <c r="AP1668" s="9"/>
      <c r="AQ1668" s="9"/>
      <c r="AR1668" s="9"/>
      <c r="AS1668" s="9"/>
      <c r="AT1668" s="9"/>
      <c r="AU1668" s="9"/>
      <c r="AV1668" s="9"/>
      <c r="AW1668" s="9"/>
      <c r="AX1668" s="9"/>
      <c r="AY1668" s="9"/>
      <c r="AZ1668" s="9"/>
      <c r="BA1668" s="9"/>
      <c r="BB1668" s="9"/>
      <c r="BC1668" s="9"/>
      <c r="BD1668" s="9"/>
      <c r="BE1668" s="9"/>
      <c r="BF1668" s="9"/>
      <c r="BG1668" s="9"/>
      <c r="BH1668" s="9"/>
      <c r="BI1668" s="9"/>
      <c r="BJ1668" s="9" t="s">
        <v>30</v>
      </c>
      <c r="BK1668" s="9" t="s">
        <v>31</v>
      </c>
      <c r="BL1668" s="9" t="str">
        <f t="shared" si="334"/>
        <v xml:space="preserve"> 1</v>
      </c>
      <c r="BM1668" s="9">
        <v>1</v>
      </c>
      <c r="BN1668" s="15">
        <f t="shared" si="342"/>
        <v>1</v>
      </c>
      <c r="BO1668" s="9">
        <v>1</v>
      </c>
      <c r="BP1668" s="9">
        <v>1</v>
      </c>
      <c r="BQ1668" s="9">
        <v>0</v>
      </c>
      <c r="BR1668" s="9">
        <f t="shared" ref="BR1668:BR1731" si="345">BQ1668/BL1668</f>
        <v>0</v>
      </c>
      <c r="BS1668" s="9"/>
      <c r="BT1668" s="9" t="s">
        <v>32</v>
      </c>
      <c r="BU1668" s="9">
        <v>1</v>
      </c>
      <c r="BV1668" s="9">
        <v>140</v>
      </c>
      <c r="BW1668" s="9">
        <v>110</v>
      </c>
      <c r="BX1668" s="9">
        <v>110</v>
      </c>
      <c r="BY1668" s="9"/>
      <c r="BZ1668" s="9"/>
      <c r="CA1668" s="9">
        <v>1</v>
      </c>
      <c r="CB1668" s="9"/>
      <c r="CC1668" s="9"/>
      <c r="CD1668" s="9"/>
      <c r="CE1668" s="9">
        <f t="shared" si="339"/>
        <v>150</v>
      </c>
      <c r="CF1668" s="9"/>
      <c r="CG1668" s="9">
        <v>110</v>
      </c>
      <c r="CH1668" s="9"/>
      <c r="CI1668" s="9" t="s">
        <v>33</v>
      </c>
      <c r="CJ1668" s="15">
        <f t="shared" si="332"/>
        <v>15.666666666666666</v>
      </c>
      <c r="CK1668" s="9"/>
      <c r="CL1668" s="9"/>
      <c r="CM1668" s="9"/>
      <c r="CN1668" s="9"/>
      <c r="CO1668" s="9"/>
      <c r="CP1668" s="9"/>
      <c r="CQ1668" s="9"/>
      <c r="CR1668" s="9"/>
      <c r="CS1668" s="9"/>
      <c r="CT1668" s="9"/>
      <c r="CU1668" s="9"/>
      <c r="CV1668" s="9"/>
      <c r="CW1668" s="9"/>
      <c r="CX1668" s="9"/>
      <c r="CY1668" s="9"/>
      <c r="CZ1668" s="9"/>
      <c r="DA1668" s="9"/>
      <c r="DB1668" s="9"/>
      <c r="DC1668" s="9"/>
    </row>
    <row r="1669" spans="1:107" ht="18.649999999999999" customHeight="1">
      <c r="A1669" s="9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10"/>
      <c r="N1669" s="9"/>
      <c r="O1669" s="9"/>
      <c r="P1669" s="9"/>
      <c r="Q1669" s="9"/>
      <c r="R1669" s="9"/>
      <c r="S1669" s="9">
        <v>1</v>
      </c>
      <c r="T1669" s="9">
        <f t="shared" si="343"/>
        <v>1E-4</v>
      </c>
      <c r="U1669" s="9">
        <v>1</v>
      </c>
      <c r="V1669" s="9">
        <f t="shared" si="336"/>
        <v>1E-3</v>
      </c>
      <c r="W1669" s="9">
        <v>1</v>
      </c>
      <c r="X1669" s="9">
        <v>1000</v>
      </c>
      <c r="Y1669" s="9" t="s">
        <v>30</v>
      </c>
      <c r="Z1669" s="9" t="s">
        <v>30</v>
      </c>
      <c r="AA1669" s="11">
        <v>43.8</v>
      </c>
      <c r="AB1669" s="11" t="s">
        <v>59</v>
      </c>
      <c r="AC1669" s="12" t="str">
        <f t="shared" si="341"/>
        <v/>
      </c>
      <c r="AD1669" s="12" t="s">
        <v>30</v>
      </c>
      <c r="AE1669" s="27" t="str">
        <f t="shared" si="344"/>
        <v/>
      </c>
      <c r="AF1669" s="21" t="str">
        <f t="shared" si="335"/>
        <v xml:space="preserve"> 1</v>
      </c>
      <c r="AG1669" s="20" t="str">
        <f t="shared" si="340"/>
        <v xml:space="preserve"> 1</v>
      </c>
      <c r="AH1669" s="20"/>
      <c r="AI1669" s="15" t="str">
        <f t="shared" si="333"/>
        <v xml:space="preserve"> 1</v>
      </c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 t="s">
        <v>30</v>
      </c>
      <c r="BK1669" s="9" t="s">
        <v>31</v>
      </c>
      <c r="BL1669" s="9" t="str">
        <f t="shared" si="334"/>
        <v xml:space="preserve"> 1</v>
      </c>
      <c r="BM1669" s="9">
        <v>1</v>
      </c>
      <c r="BN1669" s="15">
        <f t="shared" si="342"/>
        <v>1</v>
      </c>
      <c r="BO1669" s="9">
        <v>1</v>
      </c>
      <c r="BP1669" s="9">
        <v>1</v>
      </c>
      <c r="BQ1669" s="9">
        <v>0</v>
      </c>
      <c r="BR1669" s="9">
        <f t="shared" si="345"/>
        <v>0</v>
      </c>
      <c r="BS1669" s="9"/>
      <c r="BT1669" s="9" t="s">
        <v>32</v>
      </c>
      <c r="BU1669" s="9">
        <v>1</v>
      </c>
      <c r="BV1669" s="9">
        <v>140</v>
      </c>
      <c r="BW1669" s="9">
        <v>110</v>
      </c>
      <c r="BX1669" s="9">
        <v>110</v>
      </c>
      <c r="BY1669" s="9"/>
      <c r="BZ1669" s="9"/>
      <c r="CA1669" s="9">
        <v>1</v>
      </c>
      <c r="CB1669" s="9"/>
      <c r="CC1669" s="9"/>
      <c r="CD1669" s="9"/>
      <c r="CE1669" s="9">
        <f t="shared" si="339"/>
        <v>150</v>
      </c>
      <c r="CF1669" s="9"/>
      <c r="CG1669" s="9">
        <v>110</v>
      </c>
      <c r="CH1669" s="9"/>
      <c r="CI1669" s="9" t="s">
        <v>33</v>
      </c>
      <c r="CJ1669" s="15">
        <f t="shared" ref="CJ1669:CJ1732" si="346">IF(CI1669="O",2350/CE1669,0)</f>
        <v>15.666666666666666</v>
      </c>
      <c r="CK1669" s="9"/>
      <c r="CL1669" s="9"/>
      <c r="CM1669" s="9"/>
      <c r="CN1669" s="9"/>
      <c r="CO1669" s="9"/>
      <c r="CP1669" s="9"/>
      <c r="CQ1669" s="9"/>
      <c r="CR1669" s="9"/>
      <c r="CS1669" s="9"/>
      <c r="CT1669" s="9"/>
      <c r="CU1669" s="9"/>
      <c r="CV1669" s="9"/>
      <c r="CW1669" s="9"/>
      <c r="CX1669" s="9"/>
      <c r="CY1669" s="9"/>
      <c r="CZ1669" s="9"/>
      <c r="DA1669" s="9"/>
      <c r="DB1669" s="9"/>
      <c r="DC1669" s="9"/>
    </row>
    <row r="1670" spans="1:107" ht="18.649999999999999" customHeight="1">
      <c r="A1670" s="9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10"/>
      <c r="N1670" s="9"/>
      <c r="O1670" s="9"/>
      <c r="P1670" s="9"/>
      <c r="Q1670" s="9"/>
      <c r="R1670" s="9"/>
      <c r="S1670" s="9">
        <v>1</v>
      </c>
      <c r="T1670" s="9">
        <f t="shared" si="343"/>
        <v>1E-4</v>
      </c>
      <c r="U1670" s="9">
        <v>1</v>
      </c>
      <c r="V1670" s="9">
        <f t="shared" si="336"/>
        <v>1E-3</v>
      </c>
      <c r="W1670" s="9">
        <v>1</v>
      </c>
      <c r="X1670" s="9">
        <v>1000</v>
      </c>
      <c r="Y1670" s="9" t="s">
        <v>30</v>
      </c>
      <c r="Z1670" s="9" t="s">
        <v>30</v>
      </c>
      <c r="AA1670" s="11">
        <v>43.8</v>
      </c>
      <c r="AB1670" s="11" t="s">
        <v>59</v>
      </c>
      <c r="AC1670" s="12" t="str">
        <f t="shared" si="341"/>
        <v/>
      </c>
      <c r="AD1670" s="12" t="s">
        <v>30</v>
      </c>
      <c r="AE1670" s="27" t="str">
        <f t="shared" si="344"/>
        <v/>
      </c>
      <c r="AF1670" s="21" t="str">
        <f t="shared" si="335"/>
        <v xml:space="preserve"> 1</v>
      </c>
      <c r="AG1670" s="20" t="str">
        <f t="shared" si="340"/>
        <v xml:space="preserve"> 1</v>
      </c>
      <c r="AH1670" s="20"/>
      <c r="AI1670" s="15" t="str">
        <f t="shared" si="333"/>
        <v xml:space="preserve"> 1</v>
      </c>
      <c r="AJ1670" s="9"/>
      <c r="AK1670" s="9"/>
      <c r="AL1670" s="9"/>
      <c r="AM1670" s="9"/>
      <c r="AN1670" s="9"/>
      <c r="AO1670" s="9"/>
      <c r="AP1670" s="9"/>
      <c r="AQ1670" s="9"/>
      <c r="AR1670" s="9"/>
      <c r="AS1670" s="9"/>
      <c r="AT1670" s="9"/>
      <c r="AU1670" s="9"/>
      <c r="AV1670" s="9"/>
      <c r="AW1670" s="9"/>
      <c r="AX1670" s="9"/>
      <c r="AY1670" s="9"/>
      <c r="AZ1670" s="9"/>
      <c r="BA1670" s="9"/>
      <c r="BB1670" s="9"/>
      <c r="BC1670" s="9"/>
      <c r="BD1670" s="9"/>
      <c r="BE1670" s="9"/>
      <c r="BF1670" s="9"/>
      <c r="BG1670" s="9"/>
      <c r="BH1670" s="9"/>
      <c r="BI1670" s="9"/>
      <c r="BJ1670" s="9" t="s">
        <v>30</v>
      </c>
      <c r="BK1670" s="9" t="s">
        <v>31</v>
      </c>
      <c r="BL1670" s="9" t="str">
        <f t="shared" si="334"/>
        <v xml:space="preserve"> 1</v>
      </c>
      <c r="BM1670" s="9">
        <v>1</v>
      </c>
      <c r="BN1670" s="15">
        <f t="shared" si="342"/>
        <v>1</v>
      </c>
      <c r="BO1670" s="9">
        <v>1</v>
      </c>
      <c r="BP1670" s="9">
        <v>1</v>
      </c>
      <c r="BQ1670" s="9">
        <v>0</v>
      </c>
      <c r="BR1670" s="9">
        <f t="shared" si="345"/>
        <v>0</v>
      </c>
      <c r="BS1670" s="9"/>
      <c r="BT1670" s="9" t="s">
        <v>32</v>
      </c>
      <c r="BU1670" s="9">
        <v>1</v>
      </c>
      <c r="BV1670" s="9">
        <v>140</v>
      </c>
      <c r="BW1670" s="9">
        <v>110</v>
      </c>
      <c r="BX1670" s="9">
        <v>110</v>
      </c>
      <c r="BY1670" s="9"/>
      <c r="BZ1670" s="9"/>
      <c r="CA1670" s="9">
        <v>1</v>
      </c>
      <c r="CB1670" s="9"/>
      <c r="CC1670" s="9"/>
      <c r="CD1670" s="9"/>
      <c r="CE1670" s="9">
        <f t="shared" si="339"/>
        <v>150</v>
      </c>
      <c r="CF1670" s="9"/>
      <c r="CG1670" s="9">
        <v>110</v>
      </c>
      <c r="CH1670" s="9"/>
      <c r="CI1670" s="9" t="s">
        <v>33</v>
      </c>
      <c r="CJ1670" s="15">
        <f t="shared" si="346"/>
        <v>15.666666666666666</v>
      </c>
      <c r="CK1670" s="9"/>
      <c r="CL1670" s="9"/>
      <c r="CM1670" s="9"/>
      <c r="CN1670" s="9"/>
      <c r="CO1670" s="9"/>
      <c r="CP1670" s="9"/>
      <c r="CQ1670" s="9"/>
      <c r="CR1670" s="9"/>
      <c r="CS1670" s="9"/>
      <c r="CT1670" s="9"/>
      <c r="CU1670" s="9"/>
      <c r="CV1670" s="9"/>
      <c r="CW1670" s="9"/>
      <c r="CX1670" s="9"/>
      <c r="CY1670" s="9"/>
      <c r="CZ1670" s="9"/>
      <c r="DA1670" s="9"/>
      <c r="DB1670" s="9"/>
      <c r="DC1670" s="9"/>
    </row>
    <row r="1671" spans="1:107" ht="18.649999999999999" customHeight="1">
      <c r="A1671" s="9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10"/>
      <c r="N1671" s="9"/>
      <c r="O1671" s="9"/>
      <c r="P1671" s="9"/>
      <c r="Q1671" s="9"/>
      <c r="R1671" s="9"/>
      <c r="S1671" s="9">
        <v>1</v>
      </c>
      <c r="T1671" s="9">
        <f t="shared" si="343"/>
        <v>1E-4</v>
      </c>
      <c r="U1671" s="9">
        <v>1</v>
      </c>
      <c r="V1671" s="9">
        <f t="shared" si="336"/>
        <v>1E-3</v>
      </c>
      <c r="W1671" s="9">
        <v>1</v>
      </c>
      <c r="X1671" s="9">
        <v>1000</v>
      </c>
      <c r="Y1671" s="9" t="s">
        <v>30</v>
      </c>
      <c r="Z1671" s="9" t="s">
        <v>30</v>
      </c>
      <c r="AA1671" s="11">
        <v>43.8</v>
      </c>
      <c r="AB1671" s="11" t="s">
        <v>59</v>
      </c>
      <c r="AC1671" s="12" t="str">
        <f t="shared" si="341"/>
        <v/>
      </c>
      <c r="AD1671" s="12" t="s">
        <v>30</v>
      </c>
      <c r="AE1671" s="27" t="str">
        <f t="shared" si="344"/>
        <v/>
      </c>
      <c r="AF1671" s="21" t="str">
        <f t="shared" si="335"/>
        <v xml:space="preserve"> 1</v>
      </c>
      <c r="AG1671" s="20" t="str">
        <f t="shared" si="340"/>
        <v xml:space="preserve"> 1</v>
      </c>
      <c r="AH1671" s="20"/>
      <c r="AI1671" s="15" t="str">
        <f t="shared" si="333"/>
        <v xml:space="preserve"> 1</v>
      </c>
      <c r="AJ1671" s="9"/>
      <c r="AK1671" s="9"/>
      <c r="AL1671" s="9"/>
      <c r="AM1671" s="9"/>
      <c r="AN1671" s="9"/>
      <c r="AO1671" s="9"/>
      <c r="AP1671" s="9"/>
      <c r="AQ1671" s="9"/>
      <c r="AR1671" s="9"/>
      <c r="AS1671" s="9"/>
      <c r="AT1671" s="9"/>
      <c r="AU1671" s="9"/>
      <c r="AV1671" s="9"/>
      <c r="AW1671" s="9"/>
      <c r="AX1671" s="9"/>
      <c r="AY1671" s="9"/>
      <c r="AZ1671" s="9"/>
      <c r="BA1671" s="9"/>
      <c r="BB1671" s="9"/>
      <c r="BC1671" s="9"/>
      <c r="BD1671" s="9"/>
      <c r="BE1671" s="9"/>
      <c r="BF1671" s="9"/>
      <c r="BG1671" s="9"/>
      <c r="BH1671" s="9"/>
      <c r="BI1671" s="9"/>
      <c r="BJ1671" s="9" t="s">
        <v>30</v>
      </c>
      <c r="BK1671" s="9" t="s">
        <v>31</v>
      </c>
      <c r="BL1671" s="9" t="str">
        <f t="shared" si="334"/>
        <v xml:space="preserve"> 1</v>
      </c>
      <c r="BM1671" s="9">
        <v>1</v>
      </c>
      <c r="BN1671" s="15">
        <f t="shared" si="342"/>
        <v>1</v>
      </c>
      <c r="BO1671" s="9">
        <v>1</v>
      </c>
      <c r="BP1671" s="9">
        <v>1</v>
      </c>
      <c r="BQ1671" s="9">
        <v>0</v>
      </c>
      <c r="BR1671" s="9">
        <f t="shared" si="345"/>
        <v>0</v>
      </c>
      <c r="BS1671" s="9"/>
      <c r="BT1671" s="9" t="s">
        <v>32</v>
      </c>
      <c r="BU1671" s="9">
        <v>1</v>
      </c>
      <c r="BV1671" s="9">
        <v>140</v>
      </c>
      <c r="BW1671" s="9">
        <v>110</v>
      </c>
      <c r="BX1671" s="9">
        <v>110</v>
      </c>
      <c r="BY1671" s="9"/>
      <c r="BZ1671" s="9"/>
      <c r="CA1671" s="9">
        <v>1</v>
      </c>
      <c r="CB1671" s="9"/>
      <c r="CC1671" s="9"/>
      <c r="CD1671" s="9"/>
      <c r="CE1671" s="9">
        <f t="shared" si="339"/>
        <v>150</v>
      </c>
      <c r="CF1671" s="9"/>
      <c r="CG1671" s="9">
        <v>110</v>
      </c>
      <c r="CH1671" s="9"/>
      <c r="CI1671" s="9" t="s">
        <v>33</v>
      </c>
      <c r="CJ1671" s="15">
        <f t="shared" si="346"/>
        <v>15.666666666666666</v>
      </c>
      <c r="CK1671" s="9"/>
      <c r="CL1671" s="9"/>
      <c r="CM1671" s="9"/>
      <c r="CN1671" s="9"/>
      <c r="CO1671" s="9"/>
      <c r="CP1671" s="9"/>
      <c r="CQ1671" s="9"/>
      <c r="CR1671" s="9"/>
      <c r="CS1671" s="9"/>
      <c r="CT1671" s="9"/>
      <c r="CU1671" s="9"/>
      <c r="CV1671" s="9"/>
      <c r="CW1671" s="9"/>
      <c r="CX1671" s="9"/>
      <c r="CY1671" s="9"/>
      <c r="CZ1671" s="9"/>
      <c r="DA1671" s="9"/>
      <c r="DB1671" s="9"/>
      <c r="DC1671" s="9"/>
    </row>
    <row r="1672" spans="1:107" ht="18.649999999999999" customHeight="1">
      <c r="A1672" s="9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10"/>
      <c r="N1672" s="9"/>
      <c r="O1672" s="9"/>
      <c r="P1672" s="9"/>
      <c r="Q1672" s="9"/>
      <c r="R1672" s="9"/>
      <c r="S1672" s="9">
        <v>1</v>
      </c>
      <c r="T1672" s="9">
        <f t="shared" si="343"/>
        <v>1E-4</v>
      </c>
      <c r="U1672" s="9">
        <v>1</v>
      </c>
      <c r="V1672" s="9">
        <f t="shared" si="336"/>
        <v>1E-3</v>
      </c>
      <c r="W1672" s="9">
        <v>1</v>
      </c>
      <c r="X1672" s="9">
        <v>1000</v>
      </c>
      <c r="Y1672" s="9" t="s">
        <v>30</v>
      </c>
      <c r="Z1672" s="9" t="s">
        <v>30</v>
      </c>
      <c r="AA1672" s="11">
        <v>43.8</v>
      </c>
      <c r="AB1672" s="11" t="s">
        <v>59</v>
      </c>
      <c r="AC1672" s="12" t="str">
        <f t="shared" si="341"/>
        <v/>
      </c>
      <c r="AD1672" s="12" t="s">
        <v>30</v>
      </c>
      <c r="AE1672" s="27" t="str">
        <f t="shared" si="344"/>
        <v/>
      </c>
      <c r="AF1672" s="21" t="str">
        <f t="shared" si="335"/>
        <v xml:space="preserve"> 1</v>
      </c>
      <c r="AG1672" s="20" t="str">
        <f t="shared" si="340"/>
        <v xml:space="preserve"> 1</v>
      </c>
      <c r="AH1672" s="20"/>
      <c r="AI1672" s="15" t="str">
        <f t="shared" si="333"/>
        <v xml:space="preserve"> 1</v>
      </c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 t="s">
        <v>30</v>
      </c>
      <c r="BK1672" s="9" t="s">
        <v>31</v>
      </c>
      <c r="BL1672" s="9" t="str">
        <f t="shared" si="334"/>
        <v xml:space="preserve"> 1</v>
      </c>
      <c r="BM1672" s="9">
        <v>1</v>
      </c>
      <c r="BN1672" s="15">
        <f t="shared" si="342"/>
        <v>1</v>
      </c>
      <c r="BO1672" s="9">
        <v>1</v>
      </c>
      <c r="BP1672" s="9">
        <v>1</v>
      </c>
      <c r="BQ1672" s="9">
        <v>0</v>
      </c>
      <c r="BR1672" s="9">
        <f t="shared" si="345"/>
        <v>0</v>
      </c>
      <c r="BS1672" s="9"/>
      <c r="BT1672" s="9" t="s">
        <v>32</v>
      </c>
      <c r="BU1672" s="9">
        <v>1</v>
      </c>
      <c r="BV1672" s="9">
        <v>140</v>
      </c>
      <c r="BW1672" s="9">
        <v>110</v>
      </c>
      <c r="BX1672" s="9">
        <v>110</v>
      </c>
      <c r="BY1672" s="9"/>
      <c r="BZ1672" s="9"/>
      <c r="CA1672" s="9">
        <v>1</v>
      </c>
      <c r="CB1672" s="9"/>
      <c r="CC1672" s="9"/>
      <c r="CD1672" s="9"/>
      <c r="CE1672" s="9">
        <f t="shared" si="339"/>
        <v>150</v>
      </c>
      <c r="CF1672" s="9"/>
      <c r="CG1672" s="9">
        <v>110</v>
      </c>
      <c r="CH1672" s="9"/>
      <c r="CI1672" s="9" t="s">
        <v>33</v>
      </c>
      <c r="CJ1672" s="15">
        <f t="shared" si="346"/>
        <v>15.666666666666666</v>
      </c>
      <c r="CK1672" s="9"/>
      <c r="CL1672" s="9"/>
      <c r="CM1672" s="9"/>
      <c r="CN1672" s="9"/>
      <c r="CO1672" s="9"/>
      <c r="CP1672" s="9"/>
      <c r="CQ1672" s="9"/>
      <c r="CR1672" s="9"/>
      <c r="CS1672" s="9"/>
      <c r="CT1672" s="9"/>
      <c r="CU1672" s="9"/>
      <c r="CV1672" s="9"/>
      <c r="CW1672" s="9"/>
      <c r="CX1672" s="9"/>
      <c r="CY1672" s="9"/>
      <c r="CZ1672" s="9"/>
      <c r="DA1672" s="9"/>
      <c r="DB1672" s="9"/>
      <c r="DC1672" s="9"/>
    </row>
    <row r="1673" spans="1:107" ht="18.649999999999999" customHeight="1">
      <c r="A1673" s="9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10"/>
      <c r="N1673" s="9"/>
      <c r="O1673" s="9"/>
      <c r="P1673" s="9"/>
      <c r="Q1673" s="9"/>
      <c r="R1673" s="9"/>
      <c r="S1673" s="9">
        <v>1</v>
      </c>
      <c r="T1673" s="9">
        <f t="shared" si="343"/>
        <v>1E-4</v>
      </c>
      <c r="U1673" s="9">
        <v>1</v>
      </c>
      <c r="V1673" s="9">
        <f t="shared" si="336"/>
        <v>1E-3</v>
      </c>
      <c r="W1673" s="9">
        <v>1</v>
      </c>
      <c r="X1673" s="9">
        <v>1000</v>
      </c>
      <c r="Y1673" s="9" t="s">
        <v>30</v>
      </c>
      <c r="Z1673" s="9" t="s">
        <v>30</v>
      </c>
      <c r="AA1673" s="11">
        <v>43.8</v>
      </c>
      <c r="AB1673" s="11" t="s">
        <v>59</v>
      </c>
      <c r="AC1673" s="12" t="str">
        <f t="shared" si="341"/>
        <v/>
      </c>
      <c r="AD1673" s="12" t="s">
        <v>30</v>
      </c>
      <c r="AE1673" s="27" t="str">
        <f t="shared" si="344"/>
        <v/>
      </c>
      <c r="AF1673" s="21" t="str">
        <f t="shared" si="335"/>
        <v xml:space="preserve"> 1</v>
      </c>
      <c r="AG1673" s="20" t="str">
        <f t="shared" si="340"/>
        <v xml:space="preserve"> 1</v>
      </c>
      <c r="AH1673" s="20"/>
      <c r="AI1673" s="15" t="str">
        <f t="shared" ref="AI1673:AI1736" si="347">IF(ISBLANK(AF1673), AE1673,AF1673)</f>
        <v xml:space="preserve"> 1</v>
      </c>
      <c r="AJ1673" s="9"/>
      <c r="AK1673" s="9"/>
      <c r="AL1673" s="9"/>
      <c r="AM1673" s="9"/>
      <c r="AN1673" s="9"/>
      <c r="AO1673" s="9"/>
      <c r="AP1673" s="9"/>
      <c r="AQ1673" s="9"/>
      <c r="AR1673" s="9"/>
      <c r="AS1673" s="9"/>
      <c r="AT1673" s="9"/>
      <c r="AU1673" s="9"/>
      <c r="AV1673" s="9"/>
      <c r="AW1673" s="9"/>
      <c r="AX1673" s="9"/>
      <c r="AY1673" s="9"/>
      <c r="AZ1673" s="9"/>
      <c r="BA1673" s="9"/>
      <c r="BB1673" s="9"/>
      <c r="BC1673" s="9"/>
      <c r="BD1673" s="9"/>
      <c r="BE1673" s="9"/>
      <c r="BF1673" s="9"/>
      <c r="BG1673" s="9"/>
      <c r="BH1673" s="9"/>
      <c r="BI1673" s="9"/>
      <c r="BJ1673" s="9" t="s">
        <v>30</v>
      </c>
      <c r="BK1673" s="9" t="s">
        <v>31</v>
      </c>
      <c r="BL1673" s="9" t="str">
        <f t="shared" si="334"/>
        <v xml:space="preserve"> 1</v>
      </c>
      <c r="BM1673" s="9">
        <v>1</v>
      </c>
      <c r="BN1673" s="15">
        <f t="shared" si="342"/>
        <v>1</v>
      </c>
      <c r="BO1673" s="9">
        <v>1</v>
      </c>
      <c r="BP1673" s="9">
        <v>1</v>
      </c>
      <c r="BQ1673" s="9">
        <v>0</v>
      </c>
      <c r="BR1673" s="9">
        <f t="shared" si="345"/>
        <v>0</v>
      </c>
      <c r="BS1673" s="9"/>
      <c r="BT1673" s="9" t="s">
        <v>32</v>
      </c>
      <c r="BU1673" s="9">
        <v>1</v>
      </c>
      <c r="BV1673" s="9">
        <v>140</v>
      </c>
      <c r="BW1673" s="9">
        <v>110</v>
      </c>
      <c r="BX1673" s="9">
        <v>110</v>
      </c>
      <c r="BY1673" s="9"/>
      <c r="BZ1673" s="9"/>
      <c r="CA1673" s="9">
        <v>1</v>
      </c>
      <c r="CB1673" s="9"/>
      <c r="CC1673" s="9"/>
      <c r="CD1673" s="9"/>
      <c r="CE1673" s="9">
        <f t="shared" si="339"/>
        <v>150</v>
      </c>
      <c r="CF1673" s="9"/>
      <c r="CG1673" s="9">
        <v>110</v>
      </c>
      <c r="CH1673" s="9"/>
      <c r="CI1673" s="9" t="s">
        <v>33</v>
      </c>
      <c r="CJ1673" s="15">
        <f t="shared" si="346"/>
        <v>15.666666666666666</v>
      </c>
      <c r="CK1673" s="9"/>
      <c r="CL1673" s="9"/>
      <c r="CM1673" s="9"/>
      <c r="CN1673" s="9"/>
      <c r="CO1673" s="9"/>
      <c r="CP1673" s="9"/>
      <c r="CQ1673" s="9"/>
      <c r="CR1673" s="9"/>
      <c r="CS1673" s="9"/>
      <c r="CT1673" s="9"/>
      <c r="CU1673" s="9"/>
      <c r="CV1673" s="9"/>
      <c r="CW1673" s="9"/>
      <c r="CX1673" s="9"/>
      <c r="CY1673" s="9"/>
      <c r="CZ1673" s="9"/>
      <c r="DA1673" s="9"/>
      <c r="DB1673" s="9"/>
      <c r="DC1673" s="9"/>
    </row>
    <row r="1674" spans="1:107" ht="18.649999999999999" customHeight="1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10"/>
      <c r="N1674" s="9"/>
      <c r="O1674" s="9"/>
      <c r="P1674" s="9"/>
      <c r="Q1674" s="9"/>
      <c r="R1674" s="9"/>
      <c r="S1674" s="9">
        <v>1</v>
      </c>
      <c r="T1674" s="9">
        <f t="shared" si="343"/>
        <v>1E-4</v>
      </c>
      <c r="U1674" s="9">
        <v>1</v>
      </c>
      <c r="V1674" s="9">
        <f t="shared" si="336"/>
        <v>1E-3</v>
      </c>
      <c r="W1674" s="9">
        <v>1</v>
      </c>
      <c r="X1674" s="9">
        <v>1000</v>
      </c>
      <c r="Y1674" s="9" t="s">
        <v>30</v>
      </c>
      <c r="Z1674" s="9" t="s">
        <v>30</v>
      </c>
      <c r="AA1674" s="11">
        <v>43.8</v>
      </c>
      <c r="AB1674" s="11" t="s">
        <v>59</v>
      </c>
      <c r="AC1674" s="12" t="str">
        <f t="shared" si="341"/>
        <v/>
      </c>
      <c r="AD1674" s="12" t="s">
        <v>30</v>
      </c>
      <c r="AE1674" s="27" t="str">
        <f t="shared" si="344"/>
        <v/>
      </c>
      <c r="AF1674" s="21" t="str">
        <f t="shared" si="335"/>
        <v xml:space="preserve"> 1</v>
      </c>
      <c r="AG1674" s="20" t="str">
        <f t="shared" si="340"/>
        <v xml:space="preserve"> 1</v>
      </c>
      <c r="AH1674" s="20"/>
      <c r="AI1674" s="15" t="str">
        <f t="shared" si="347"/>
        <v xml:space="preserve"> 1</v>
      </c>
      <c r="AJ1674" s="9"/>
      <c r="AK1674" s="9"/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9"/>
      <c r="BG1674" s="9"/>
      <c r="BH1674" s="9"/>
      <c r="BI1674" s="9"/>
      <c r="BJ1674" s="9" t="s">
        <v>30</v>
      </c>
      <c r="BK1674" s="9" t="s">
        <v>31</v>
      </c>
      <c r="BL1674" s="9" t="str">
        <f t="shared" si="334"/>
        <v xml:space="preserve"> 1</v>
      </c>
      <c r="BM1674" s="9">
        <v>1</v>
      </c>
      <c r="BN1674" s="15">
        <f t="shared" si="342"/>
        <v>1</v>
      </c>
      <c r="BO1674" s="9">
        <v>1</v>
      </c>
      <c r="BP1674" s="9">
        <v>1</v>
      </c>
      <c r="BQ1674" s="9">
        <v>0</v>
      </c>
      <c r="BR1674" s="9">
        <f t="shared" si="345"/>
        <v>0</v>
      </c>
      <c r="BS1674" s="9"/>
      <c r="BT1674" s="9" t="s">
        <v>32</v>
      </c>
      <c r="BU1674" s="9">
        <v>1</v>
      </c>
      <c r="BV1674" s="9">
        <v>140</v>
      </c>
      <c r="BW1674" s="9">
        <v>110</v>
      </c>
      <c r="BX1674" s="9">
        <v>110</v>
      </c>
      <c r="BY1674" s="9"/>
      <c r="BZ1674" s="9"/>
      <c r="CA1674" s="9">
        <v>1</v>
      </c>
      <c r="CB1674" s="9"/>
      <c r="CC1674" s="9"/>
      <c r="CD1674" s="9"/>
      <c r="CE1674" s="9">
        <f t="shared" si="339"/>
        <v>150</v>
      </c>
      <c r="CF1674" s="9"/>
      <c r="CG1674" s="9">
        <v>110</v>
      </c>
      <c r="CH1674" s="9"/>
      <c r="CI1674" s="9" t="s">
        <v>33</v>
      </c>
      <c r="CJ1674" s="15">
        <f t="shared" si="346"/>
        <v>15.666666666666666</v>
      </c>
      <c r="CK1674" s="9"/>
      <c r="CL1674" s="9"/>
      <c r="CM1674" s="9"/>
      <c r="CN1674" s="9"/>
      <c r="CO1674" s="9"/>
      <c r="CP1674" s="9"/>
      <c r="CQ1674" s="9"/>
      <c r="CR1674" s="9"/>
      <c r="CS1674" s="9"/>
      <c r="CT1674" s="9"/>
      <c r="CU1674" s="9"/>
      <c r="CV1674" s="9"/>
      <c r="CW1674" s="9"/>
      <c r="CX1674" s="9"/>
      <c r="CY1674" s="9"/>
      <c r="CZ1674" s="9"/>
      <c r="DA1674" s="9"/>
      <c r="DB1674" s="9"/>
      <c r="DC1674" s="9"/>
    </row>
    <row r="1675" spans="1:107" ht="18.649999999999999" customHeight="1">
      <c r="A1675" s="9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10"/>
      <c r="N1675" s="9"/>
      <c r="O1675" s="9"/>
      <c r="P1675" s="9"/>
      <c r="Q1675" s="9"/>
      <c r="R1675" s="9"/>
      <c r="S1675" s="9">
        <v>1</v>
      </c>
      <c r="T1675" s="9">
        <f t="shared" si="343"/>
        <v>1E-4</v>
      </c>
      <c r="U1675" s="9">
        <v>1</v>
      </c>
      <c r="V1675" s="9">
        <f t="shared" si="336"/>
        <v>1E-3</v>
      </c>
      <c r="W1675" s="9">
        <v>1</v>
      </c>
      <c r="X1675" s="9">
        <v>1000</v>
      </c>
      <c r="Y1675" s="9" t="s">
        <v>30</v>
      </c>
      <c r="Z1675" s="9" t="s">
        <v>30</v>
      </c>
      <c r="AA1675" s="11">
        <v>43.8</v>
      </c>
      <c r="AB1675" s="11" t="s">
        <v>59</v>
      </c>
      <c r="AC1675" s="12" t="str">
        <f t="shared" si="341"/>
        <v/>
      </c>
      <c r="AD1675" s="12" t="s">
        <v>30</v>
      </c>
      <c r="AE1675" s="27" t="str">
        <f t="shared" si="344"/>
        <v/>
      </c>
      <c r="AF1675" s="21" t="str">
        <f t="shared" si="335"/>
        <v xml:space="preserve"> 1</v>
      </c>
      <c r="AG1675" s="20" t="str">
        <f t="shared" si="340"/>
        <v xml:space="preserve"> 1</v>
      </c>
      <c r="AH1675" s="20"/>
      <c r="AI1675" s="15" t="str">
        <f t="shared" si="347"/>
        <v xml:space="preserve"> 1</v>
      </c>
      <c r="AJ1675" s="9"/>
      <c r="AK1675" s="9"/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9"/>
      <c r="BG1675" s="9"/>
      <c r="BH1675" s="9"/>
      <c r="BI1675" s="9"/>
      <c r="BJ1675" s="9" t="s">
        <v>30</v>
      </c>
      <c r="BK1675" s="9" t="s">
        <v>31</v>
      </c>
      <c r="BL1675" s="9" t="str">
        <f t="shared" si="334"/>
        <v xml:space="preserve"> 1</v>
      </c>
      <c r="BM1675" s="9">
        <v>1</v>
      </c>
      <c r="BN1675" s="15">
        <f t="shared" si="342"/>
        <v>1</v>
      </c>
      <c r="BO1675" s="9">
        <v>1</v>
      </c>
      <c r="BP1675" s="9">
        <v>1</v>
      </c>
      <c r="BQ1675" s="9">
        <v>0</v>
      </c>
      <c r="BR1675" s="9">
        <f t="shared" si="345"/>
        <v>0</v>
      </c>
      <c r="BS1675" s="9"/>
      <c r="BT1675" s="9" t="s">
        <v>32</v>
      </c>
      <c r="BU1675" s="9">
        <v>1</v>
      </c>
      <c r="BV1675" s="9">
        <v>140</v>
      </c>
      <c r="BW1675" s="9">
        <v>110</v>
      </c>
      <c r="BX1675" s="9">
        <v>110</v>
      </c>
      <c r="BY1675" s="9"/>
      <c r="BZ1675" s="9"/>
      <c r="CA1675" s="9">
        <v>1</v>
      </c>
      <c r="CB1675" s="9"/>
      <c r="CC1675" s="9"/>
      <c r="CD1675" s="9"/>
      <c r="CE1675" s="9">
        <f t="shared" si="339"/>
        <v>150</v>
      </c>
      <c r="CF1675" s="9"/>
      <c r="CG1675" s="9">
        <v>110</v>
      </c>
      <c r="CH1675" s="9"/>
      <c r="CI1675" s="9" t="s">
        <v>33</v>
      </c>
      <c r="CJ1675" s="15">
        <f t="shared" si="346"/>
        <v>15.666666666666666</v>
      </c>
      <c r="CK1675" s="9"/>
      <c r="CL1675" s="9"/>
      <c r="CM1675" s="9"/>
      <c r="CN1675" s="9"/>
      <c r="CO1675" s="9"/>
      <c r="CP1675" s="9"/>
      <c r="CQ1675" s="9"/>
      <c r="CR1675" s="9"/>
      <c r="CS1675" s="9"/>
      <c r="CT1675" s="9"/>
      <c r="CU1675" s="9"/>
      <c r="CV1675" s="9"/>
      <c r="CW1675" s="9"/>
      <c r="CX1675" s="9"/>
      <c r="CY1675" s="9"/>
      <c r="CZ1675" s="9"/>
      <c r="DA1675" s="9"/>
      <c r="DB1675" s="9"/>
      <c r="DC1675" s="9"/>
    </row>
    <row r="1676" spans="1:107" ht="18.649999999999999" customHeight="1">
      <c r="A1676" s="9"/>
      <c r="B1676" s="9"/>
      <c r="C1676" s="9"/>
      <c r="D1676" s="9"/>
      <c r="E1676" s="9"/>
      <c r="F1676" s="9"/>
      <c r="G1676" s="16"/>
      <c r="H1676" s="9"/>
      <c r="I1676" s="9"/>
      <c r="J1676" s="9"/>
      <c r="K1676" s="9"/>
      <c r="L1676" s="9"/>
      <c r="M1676" s="10"/>
      <c r="N1676" s="9"/>
      <c r="O1676" s="9"/>
      <c r="P1676" s="9"/>
      <c r="Q1676" s="9"/>
      <c r="R1676" s="9"/>
      <c r="S1676" s="9">
        <v>1</v>
      </c>
      <c r="T1676" s="9">
        <f t="shared" si="343"/>
        <v>1E-4</v>
      </c>
      <c r="U1676" s="9">
        <v>1</v>
      </c>
      <c r="V1676" s="9">
        <f t="shared" si="336"/>
        <v>1E-3</v>
      </c>
      <c r="W1676" s="9">
        <v>1</v>
      </c>
      <c r="X1676" s="9">
        <v>1000</v>
      </c>
      <c r="Y1676" s="9" t="s">
        <v>30</v>
      </c>
      <c r="Z1676" s="9" t="s">
        <v>30</v>
      </c>
      <c r="AA1676" s="11">
        <v>43.8</v>
      </c>
      <c r="AB1676" s="11" t="s">
        <v>59</v>
      </c>
      <c r="AC1676" s="12" t="str">
        <f t="shared" si="341"/>
        <v/>
      </c>
      <c r="AD1676" s="12" t="s">
        <v>30</v>
      </c>
      <c r="AE1676" s="27" t="str">
        <f t="shared" si="344"/>
        <v/>
      </c>
      <c r="AF1676" s="21" t="str">
        <f t="shared" si="335"/>
        <v xml:space="preserve"> 1</v>
      </c>
      <c r="AG1676" s="20" t="str">
        <f t="shared" si="340"/>
        <v xml:space="preserve"> 1</v>
      </c>
      <c r="AH1676" s="20"/>
      <c r="AI1676" s="15" t="str">
        <f t="shared" si="347"/>
        <v xml:space="preserve"> 1</v>
      </c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9"/>
      <c r="BG1676" s="9"/>
      <c r="BH1676" s="9"/>
      <c r="BI1676" s="9"/>
      <c r="BJ1676" s="9" t="s">
        <v>30</v>
      </c>
      <c r="BK1676" s="9" t="s">
        <v>31</v>
      </c>
      <c r="BL1676" s="9" t="str">
        <f t="shared" si="334"/>
        <v xml:space="preserve"> 1</v>
      </c>
      <c r="BM1676" s="9">
        <v>1</v>
      </c>
      <c r="BN1676" s="15">
        <f t="shared" si="342"/>
        <v>1</v>
      </c>
      <c r="BO1676" s="9">
        <v>1</v>
      </c>
      <c r="BP1676" s="9">
        <v>1</v>
      </c>
      <c r="BQ1676" s="9">
        <v>0</v>
      </c>
      <c r="BR1676" s="9">
        <f t="shared" si="345"/>
        <v>0</v>
      </c>
      <c r="BS1676" s="9"/>
      <c r="BT1676" s="9" t="s">
        <v>32</v>
      </c>
      <c r="BU1676" s="9">
        <v>1</v>
      </c>
      <c r="BV1676" s="9">
        <v>140</v>
      </c>
      <c r="BW1676" s="9">
        <v>110</v>
      </c>
      <c r="BX1676" s="9">
        <v>110</v>
      </c>
      <c r="BY1676" s="9"/>
      <c r="BZ1676" s="9"/>
      <c r="CA1676" s="9">
        <v>1</v>
      </c>
      <c r="CB1676" s="9"/>
      <c r="CC1676" s="9"/>
      <c r="CD1676" s="9"/>
      <c r="CE1676" s="9">
        <f t="shared" si="339"/>
        <v>150</v>
      </c>
      <c r="CF1676" s="9"/>
      <c r="CG1676" s="9">
        <v>110</v>
      </c>
      <c r="CH1676" s="9" t="s">
        <v>71</v>
      </c>
      <c r="CI1676" s="9" t="s">
        <v>33</v>
      </c>
      <c r="CJ1676" s="15">
        <f t="shared" si="346"/>
        <v>15.666666666666666</v>
      </c>
      <c r="CK1676" s="9"/>
      <c r="CL1676" s="9"/>
      <c r="CM1676" s="9"/>
      <c r="CN1676" s="9"/>
      <c r="CO1676" s="9"/>
      <c r="CP1676" s="9"/>
      <c r="CQ1676" s="9"/>
      <c r="CR1676" s="9"/>
      <c r="CS1676" s="9"/>
      <c r="CT1676" s="9"/>
      <c r="CU1676" s="9"/>
      <c r="CV1676" s="9"/>
      <c r="CW1676" s="9"/>
      <c r="CX1676" s="9"/>
      <c r="CY1676" s="9"/>
      <c r="CZ1676" s="9"/>
      <c r="DA1676" s="9"/>
      <c r="DB1676" s="9"/>
      <c r="DC1676" s="9"/>
    </row>
    <row r="1677" spans="1:107" ht="18.649999999999999" customHeight="1">
      <c r="A1677" s="9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10"/>
      <c r="N1677" s="9"/>
      <c r="O1677" s="9"/>
      <c r="P1677" s="9"/>
      <c r="Q1677" s="9"/>
      <c r="R1677" s="9"/>
      <c r="S1677" s="9">
        <v>1</v>
      </c>
      <c r="T1677" s="9">
        <f t="shared" si="343"/>
        <v>1E-4</v>
      </c>
      <c r="U1677" s="9">
        <v>1</v>
      </c>
      <c r="V1677" s="9">
        <f t="shared" si="336"/>
        <v>1E-3</v>
      </c>
      <c r="W1677" s="9">
        <v>1</v>
      </c>
      <c r="X1677" s="9">
        <v>1000</v>
      </c>
      <c r="Y1677" s="9" t="s">
        <v>30</v>
      </c>
      <c r="Z1677" s="9" t="s">
        <v>30</v>
      </c>
      <c r="AA1677" s="11">
        <v>43.8</v>
      </c>
      <c r="AB1677" s="11" t="s">
        <v>59</v>
      </c>
      <c r="AC1677" s="12" t="str">
        <f t="shared" si="341"/>
        <v/>
      </c>
      <c r="AD1677" s="12" t="s">
        <v>30</v>
      </c>
      <c r="AE1677" s="27" t="str">
        <f t="shared" si="344"/>
        <v/>
      </c>
      <c r="AF1677" s="21" t="str">
        <f t="shared" si="335"/>
        <v xml:space="preserve"> 1</v>
      </c>
      <c r="AG1677" s="20" t="str">
        <f t="shared" si="340"/>
        <v xml:space="preserve"> 1</v>
      </c>
      <c r="AH1677" s="20"/>
      <c r="AI1677" s="15" t="str">
        <f t="shared" si="347"/>
        <v xml:space="preserve"> 1</v>
      </c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9"/>
      <c r="AW1677" s="9"/>
      <c r="AX1677" s="9"/>
      <c r="AY1677" s="9"/>
      <c r="AZ1677" s="9"/>
      <c r="BA1677" s="9"/>
      <c r="BB1677" s="9"/>
      <c r="BC1677" s="9"/>
      <c r="BD1677" s="9"/>
      <c r="BE1677" s="9"/>
      <c r="BF1677" s="9"/>
      <c r="BG1677" s="9"/>
      <c r="BH1677" s="9"/>
      <c r="BI1677" s="9"/>
      <c r="BJ1677" s="9" t="s">
        <v>30</v>
      </c>
      <c r="BK1677" s="9" t="s">
        <v>31</v>
      </c>
      <c r="BL1677" s="9" t="str">
        <f t="shared" si="334"/>
        <v xml:space="preserve"> 1</v>
      </c>
      <c r="BM1677" s="9">
        <v>1</v>
      </c>
      <c r="BN1677" s="15">
        <f t="shared" si="342"/>
        <v>1</v>
      </c>
      <c r="BO1677" s="9">
        <v>1</v>
      </c>
      <c r="BP1677" s="9">
        <v>1</v>
      </c>
      <c r="BQ1677" s="9">
        <v>0</v>
      </c>
      <c r="BR1677" s="9">
        <f t="shared" si="345"/>
        <v>0</v>
      </c>
      <c r="BS1677" s="9"/>
      <c r="BT1677" s="9" t="s">
        <v>32</v>
      </c>
      <c r="BU1677" s="9">
        <v>1</v>
      </c>
      <c r="BV1677" s="9">
        <v>140</v>
      </c>
      <c r="BW1677" s="9">
        <v>110</v>
      </c>
      <c r="BX1677" s="9">
        <v>110</v>
      </c>
      <c r="BY1677" s="9"/>
      <c r="BZ1677" s="9"/>
      <c r="CA1677" s="9">
        <v>1</v>
      </c>
      <c r="CB1677" s="9"/>
      <c r="CC1677" s="9"/>
      <c r="CD1677" s="9"/>
      <c r="CE1677" s="9">
        <f t="shared" si="339"/>
        <v>150</v>
      </c>
      <c r="CF1677" s="9"/>
      <c r="CG1677" s="9">
        <v>110</v>
      </c>
      <c r="CH1677" s="9"/>
      <c r="CI1677" s="9" t="s">
        <v>33</v>
      </c>
      <c r="CJ1677" s="15">
        <f t="shared" si="346"/>
        <v>15.666666666666666</v>
      </c>
      <c r="CK1677" s="9"/>
      <c r="CL1677" s="9"/>
      <c r="CM1677" s="9"/>
      <c r="CN1677" s="9"/>
      <c r="CO1677" s="9"/>
      <c r="CP1677" s="9"/>
      <c r="CQ1677" s="9"/>
      <c r="CR1677" s="9"/>
      <c r="CS1677" s="9"/>
      <c r="CT1677" s="9"/>
      <c r="CU1677" s="9"/>
      <c r="CV1677" s="9"/>
      <c r="CW1677" s="9"/>
      <c r="CX1677" s="9"/>
      <c r="CY1677" s="9"/>
      <c r="CZ1677" s="9"/>
      <c r="DA1677" s="9"/>
      <c r="DB1677" s="9"/>
      <c r="DC1677" s="9"/>
    </row>
    <row r="1678" spans="1:107" ht="18.649999999999999" customHeight="1">
      <c r="A1678" s="9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10"/>
      <c r="N1678" s="9"/>
      <c r="O1678" s="9"/>
      <c r="P1678" s="9"/>
      <c r="Q1678" s="9"/>
      <c r="R1678" s="9"/>
      <c r="S1678" s="9">
        <v>1</v>
      </c>
      <c r="T1678" s="9">
        <f t="shared" si="343"/>
        <v>1E-4</v>
      </c>
      <c r="U1678" s="9">
        <v>1</v>
      </c>
      <c r="V1678" s="9">
        <f t="shared" si="336"/>
        <v>1E-3</v>
      </c>
      <c r="W1678" s="9">
        <v>1</v>
      </c>
      <c r="X1678" s="9">
        <v>1000</v>
      </c>
      <c r="Y1678" s="9" t="s">
        <v>30</v>
      </c>
      <c r="Z1678" s="9" t="s">
        <v>30</v>
      </c>
      <c r="AA1678" s="11">
        <v>43.8</v>
      </c>
      <c r="AB1678" s="11" t="s">
        <v>59</v>
      </c>
      <c r="AC1678" s="12" t="str">
        <f t="shared" si="341"/>
        <v/>
      </c>
      <c r="AD1678" s="12" t="s">
        <v>30</v>
      </c>
      <c r="AE1678" s="27" t="str">
        <f t="shared" si="344"/>
        <v/>
      </c>
      <c r="AF1678" s="21" t="str">
        <f t="shared" si="335"/>
        <v xml:space="preserve"> 1</v>
      </c>
      <c r="AG1678" s="20" t="str">
        <f t="shared" si="340"/>
        <v xml:space="preserve"> 1</v>
      </c>
      <c r="AH1678" s="20"/>
      <c r="AI1678" s="15" t="str">
        <f t="shared" si="347"/>
        <v xml:space="preserve"> 1</v>
      </c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 t="s">
        <v>30</v>
      </c>
      <c r="BK1678" s="9" t="s">
        <v>31</v>
      </c>
      <c r="BL1678" s="9" t="str">
        <f t="shared" si="334"/>
        <v xml:space="preserve"> 1</v>
      </c>
      <c r="BM1678" s="9">
        <v>1</v>
      </c>
      <c r="BN1678" s="15">
        <f t="shared" si="342"/>
        <v>1</v>
      </c>
      <c r="BO1678" s="9">
        <v>1</v>
      </c>
      <c r="BP1678" s="9">
        <v>1</v>
      </c>
      <c r="BQ1678" s="9">
        <v>0</v>
      </c>
      <c r="BR1678" s="9">
        <f t="shared" si="345"/>
        <v>0</v>
      </c>
      <c r="BS1678" s="9"/>
      <c r="BT1678" s="9" t="s">
        <v>32</v>
      </c>
      <c r="BU1678" s="9">
        <v>1</v>
      </c>
      <c r="BV1678" s="9">
        <v>140</v>
      </c>
      <c r="BW1678" s="9">
        <v>110</v>
      </c>
      <c r="BX1678" s="9">
        <v>110</v>
      </c>
      <c r="BY1678" s="9"/>
      <c r="BZ1678" s="9"/>
      <c r="CA1678" s="9">
        <v>1</v>
      </c>
      <c r="CB1678" s="9"/>
      <c r="CC1678" s="9"/>
      <c r="CD1678" s="9"/>
      <c r="CE1678" s="9">
        <f t="shared" si="339"/>
        <v>150</v>
      </c>
      <c r="CF1678" s="9"/>
      <c r="CG1678" s="9">
        <v>110</v>
      </c>
      <c r="CH1678" s="9"/>
      <c r="CI1678" s="9" t="s">
        <v>33</v>
      </c>
      <c r="CJ1678" s="15">
        <f t="shared" si="346"/>
        <v>15.666666666666666</v>
      </c>
      <c r="CK1678" s="9"/>
      <c r="CL1678" s="9"/>
      <c r="CM1678" s="9"/>
      <c r="CN1678" s="9"/>
      <c r="CO1678" s="9"/>
      <c r="CP1678" s="9"/>
      <c r="CQ1678" s="9"/>
      <c r="CR1678" s="9"/>
      <c r="CS1678" s="9"/>
      <c r="CT1678" s="9"/>
      <c r="CU1678" s="9"/>
      <c r="CV1678" s="9"/>
      <c r="CW1678" s="9"/>
      <c r="CX1678" s="9"/>
      <c r="CY1678" s="9"/>
      <c r="CZ1678" s="9"/>
      <c r="DA1678" s="9"/>
      <c r="DB1678" s="9"/>
      <c r="DC1678" s="9"/>
    </row>
    <row r="1679" spans="1:107" ht="18.649999999999999" customHeight="1">
      <c r="A1679" s="9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10"/>
      <c r="N1679" s="9"/>
      <c r="O1679" s="9"/>
      <c r="P1679" s="9"/>
      <c r="Q1679" s="9"/>
      <c r="R1679" s="9"/>
      <c r="S1679" s="9">
        <v>1</v>
      </c>
      <c r="T1679" s="9">
        <f t="shared" si="343"/>
        <v>1E-4</v>
      </c>
      <c r="U1679" s="9">
        <v>1</v>
      </c>
      <c r="V1679" s="9">
        <f t="shared" si="336"/>
        <v>1E-3</v>
      </c>
      <c r="W1679" s="9">
        <v>1</v>
      </c>
      <c r="X1679" s="9">
        <v>1000</v>
      </c>
      <c r="Y1679" s="9" t="s">
        <v>30</v>
      </c>
      <c r="Z1679" s="9" t="s">
        <v>30</v>
      </c>
      <c r="AA1679" s="11">
        <v>43.8</v>
      </c>
      <c r="AB1679" s="11" t="s">
        <v>59</v>
      </c>
      <c r="AC1679" s="12" t="str">
        <f t="shared" si="341"/>
        <v/>
      </c>
      <c r="AD1679" s="12" t="s">
        <v>30</v>
      </c>
      <c r="AE1679" s="27" t="str">
        <f t="shared" si="344"/>
        <v/>
      </c>
      <c r="AF1679" s="21" t="str">
        <f t="shared" si="335"/>
        <v xml:space="preserve"> 1</v>
      </c>
      <c r="AG1679" s="20" t="str">
        <f t="shared" si="340"/>
        <v xml:space="preserve"> 1</v>
      </c>
      <c r="AH1679" s="20"/>
      <c r="AI1679" s="15" t="str">
        <f t="shared" si="347"/>
        <v xml:space="preserve"> 1</v>
      </c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 t="s">
        <v>30</v>
      </c>
      <c r="BK1679" s="9" t="s">
        <v>31</v>
      </c>
      <c r="BL1679" s="9" t="str">
        <f t="shared" si="334"/>
        <v xml:space="preserve"> 1</v>
      </c>
      <c r="BM1679" s="9">
        <v>1</v>
      </c>
      <c r="BN1679" s="15">
        <f t="shared" si="342"/>
        <v>1</v>
      </c>
      <c r="BO1679" s="9">
        <v>1</v>
      </c>
      <c r="BP1679" s="9">
        <v>1</v>
      </c>
      <c r="BQ1679" s="9">
        <v>0</v>
      </c>
      <c r="BR1679" s="9">
        <f t="shared" si="345"/>
        <v>0</v>
      </c>
      <c r="BS1679" s="9"/>
      <c r="BT1679" s="9" t="s">
        <v>32</v>
      </c>
      <c r="BU1679" s="9">
        <v>1</v>
      </c>
      <c r="BV1679" s="9">
        <v>140</v>
      </c>
      <c r="BW1679" s="9">
        <v>110</v>
      </c>
      <c r="BX1679" s="9">
        <v>110</v>
      </c>
      <c r="BY1679" s="9"/>
      <c r="BZ1679" s="9"/>
      <c r="CA1679" s="9">
        <v>1</v>
      </c>
      <c r="CB1679" s="9"/>
      <c r="CC1679" s="9"/>
      <c r="CD1679" s="9"/>
      <c r="CE1679" s="9">
        <f t="shared" si="339"/>
        <v>150</v>
      </c>
      <c r="CF1679" s="9"/>
      <c r="CG1679" s="9">
        <v>110</v>
      </c>
      <c r="CH1679" s="9"/>
      <c r="CI1679" s="9" t="s">
        <v>33</v>
      </c>
      <c r="CJ1679" s="15">
        <f t="shared" si="346"/>
        <v>15.666666666666666</v>
      </c>
      <c r="CK1679" s="9"/>
      <c r="CL1679" s="9"/>
      <c r="CM1679" s="9"/>
      <c r="CN1679" s="9"/>
      <c r="CO1679" s="9"/>
      <c r="CP1679" s="9"/>
      <c r="CQ1679" s="9"/>
      <c r="CR1679" s="9"/>
      <c r="CS1679" s="9"/>
      <c r="CT1679" s="9"/>
      <c r="CU1679" s="9"/>
      <c r="CV1679" s="9"/>
      <c r="CW1679" s="9"/>
      <c r="CX1679" s="9"/>
      <c r="CY1679" s="9"/>
      <c r="CZ1679" s="9"/>
      <c r="DA1679" s="9"/>
      <c r="DB1679" s="9"/>
      <c r="DC1679" s="9"/>
    </row>
    <row r="1680" spans="1:107" ht="18.649999999999999" customHeight="1">
      <c r="A1680" s="9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10"/>
      <c r="N1680" s="9"/>
      <c r="O1680" s="9"/>
      <c r="P1680" s="9"/>
      <c r="Q1680" s="9"/>
      <c r="R1680" s="9"/>
      <c r="S1680" s="9">
        <v>1</v>
      </c>
      <c r="T1680" s="9">
        <f t="shared" si="343"/>
        <v>1E-4</v>
      </c>
      <c r="U1680" s="9">
        <v>1</v>
      </c>
      <c r="V1680" s="9">
        <f t="shared" si="336"/>
        <v>1E-3</v>
      </c>
      <c r="W1680" s="9">
        <v>1</v>
      </c>
      <c r="X1680" s="9">
        <v>1000</v>
      </c>
      <c r="Y1680" s="9" t="s">
        <v>30</v>
      </c>
      <c r="Z1680" s="9" t="s">
        <v>30</v>
      </c>
      <c r="AA1680" s="11">
        <v>43.8</v>
      </c>
      <c r="AB1680" s="11" t="s">
        <v>59</v>
      </c>
      <c r="AC1680" s="12" t="str">
        <f t="shared" si="341"/>
        <v/>
      </c>
      <c r="AD1680" s="12" t="s">
        <v>30</v>
      </c>
      <c r="AE1680" s="27" t="str">
        <f t="shared" si="344"/>
        <v/>
      </c>
      <c r="AF1680" s="21" t="str">
        <f t="shared" si="335"/>
        <v xml:space="preserve"> 1</v>
      </c>
      <c r="AG1680" s="20" t="str">
        <f t="shared" si="340"/>
        <v xml:space="preserve"> 1</v>
      </c>
      <c r="AH1680" s="20"/>
      <c r="AI1680" s="15" t="str">
        <f t="shared" si="347"/>
        <v xml:space="preserve"> 1</v>
      </c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 t="s">
        <v>30</v>
      </c>
      <c r="BK1680" s="9" t="s">
        <v>31</v>
      </c>
      <c r="BL1680" s="9" t="str">
        <f t="shared" si="334"/>
        <v xml:space="preserve"> 1</v>
      </c>
      <c r="BM1680" s="9">
        <v>1</v>
      </c>
      <c r="BN1680" s="15">
        <f t="shared" si="342"/>
        <v>1</v>
      </c>
      <c r="BO1680" s="9">
        <v>1</v>
      </c>
      <c r="BP1680" s="9">
        <v>1</v>
      </c>
      <c r="BQ1680" s="9">
        <v>0</v>
      </c>
      <c r="BR1680" s="9">
        <f t="shared" si="345"/>
        <v>0</v>
      </c>
      <c r="BS1680" s="9"/>
      <c r="BT1680" s="9" t="s">
        <v>32</v>
      </c>
      <c r="BU1680" s="9">
        <v>1</v>
      </c>
      <c r="BV1680" s="9">
        <v>140</v>
      </c>
      <c r="BW1680" s="9">
        <v>110</v>
      </c>
      <c r="BX1680" s="9">
        <v>110</v>
      </c>
      <c r="BY1680" s="9"/>
      <c r="BZ1680" s="9"/>
      <c r="CA1680" s="9">
        <v>1</v>
      </c>
      <c r="CB1680" s="9"/>
      <c r="CC1680" s="9"/>
      <c r="CD1680" s="9"/>
      <c r="CE1680" s="9">
        <f t="shared" si="339"/>
        <v>150</v>
      </c>
      <c r="CF1680" s="9"/>
      <c r="CG1680" s="9">
        <v>110</v>
      </c>
      <c r="CH1680" s="9"/>
      <c r="CI1680" s="9" t="s">
        <v>33</v>
      </c>
      <c r="CJ1680" s="15">
        <f t="shared" si="346"/>
        <v>15.666666666666666</v>
      </c>
      <c r="CK1680" s="9"/>
      <c r="CL1680" s="9"/>
      <c r="CM1680" s="9"/>
      <c r="CN1680" s="9"/>
      <c r="CO1680" s="9"/>
      <c r="CP1680" s="9"/>
      <c r="CQ1680" s="9"/>
      <c r="CR1680" s="9"/>
      <c r="CS1680" s="9"/>
      <c r="CT1680" s="9"/>
      <c r="CU1680" s="9"/>
      <c r="CV1680" s="9"/>
      <c r="CW1680" s="9"/>
      <c r="CX1680" s="9"/>
      <c r="CY1680" s="9"/>
      <c r="CZ1680" s="9"/>
      <c r="DA1680" s="9"/>
      <c r="DB1680" s="9"/>
      <c r="DC1680" s="9"/>
    </row>
    <row r="1681" spans="1:107" ht="18.649999999999999" customHeight="1">
      <c r="A1681" s="9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10"/>
      <c r="N1681" s="9"/>
      <c r="O1681" s="9"/>
      <c r="P1681" s="9"/>
      <c r="Q1681" s="9"/>
      <c r="R1681" s="9"/>
      <c r="S1681" s="9">
        <v>1</v>
      </c>
      <c r="T1681" s="9">
        <f t="shared" si="343"/>
        <v>1E-4</v>
      </c>
      <c r="U1681" s="9">
        <v>1</v>
      </c>
      <c r="V1681" s="9">
        <f t="shared" si="336"/>
        <v>1E-3</v>
      </c>
      <c r="W1681" s="9">
        <v>1</v>
      </c>
      <c r="X1681" s="9">
        <v>1000</v>
      </c>
      <c r="Y1681" s="9" t="s">
        <v>30</v>
      </c>
      <c r="Z1681" s="9" t="s">
        <v>30</v>
      </c>
      <c r="AA1681" s="11">
        <v>43.8</v>
      </c>
      <c r="AB1681" s="11" t="s">
        <v>59</v>
      </c>
      <c r="AC1681" s="12" t="str">
        <f t="shared" si="341"/>
        <v/>
      </c>
      <c r="AD1681" s="12" t="s">
        <v>30</v>
      </c>
      <c r="AE1681" s="27" t="str">
        <f t="shared" si="344"/>
        <v/>
      </c>
      <c r="AF1681" s="21" t="str">
        <f t="shared" si="335"/>
        <v xml:space="preserve"> 1</v>
      </c>
      <c r="AG1681" s="20" t="str">
        <f t="shared" si="340"/>
        <v xml:space="preserve"> 1</v>
      </c>
      <c r="AH1681" s="20"/>
      <c r="AI1681" s="15" t="str">
        <f t="shared" si="347"/>
        <v xml:space="preserve"> 1</v>
      </c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 t="s">
        <v>30</v>
      </c>
      <c r="BK1681" s="9" t="s">
        <v>31</v>
      </c>
      <c r="BL1681" s="9" t="str">
        <f t="shared" si="334"/>
        <v xml:space="preserve"> 1</v>
      </c>
      <c r="BM1681" s="9">
        <v>1</v>
      </c>
      <c r="BN1681" s="15">
        <f t="shared" si="342"/>
        <v>1</v>
      </c>
      <c r="BO1681" s="9">
        <v>1</v>
      </c>
      <c r="BP1681" s="9">
        <v>1</v>
      </c>
      <c r="BQ1681" s="9">
        <v>0</v>
      </c>
      <c r="BR1681" s="9">
        <f t="shared" si="345"/>
        <v>0</v>
      </c>
      <c r="BS1681" s="9"/>
      <c r="BT1681" s="9" t="s">
        <v>32</v>
      </c>
      <c r="BU1681" s="9">
        <v>1</v>
      </c>
      <c r="BV1681" s="9">
        <v>140</v>
      </c>
      <c r="BW1681" s="9">
        <v>110</v>
      </c>
      <c r="BX1681" s="9">
        <v>110</v>
      </c>
      <c r="BY1681" s="9"/>
      <c r="BZ1681" s="9"/>
      <c r="CA1681" s="9">
        <v>1</v>
      </c>
      <c r="CB1681" s="9"/>
      <c r="CC1681" s="9"/>
      <c r="CD1681" s="9"/>
      <c r="CE1681" s="9">
        <f t="shared" si="339"/>
        <v>150</v>
      </c>
      <c r="CF1681" s="9"/>
      <c r="CG1681" s="9">
        <v>110</v>
      </c>
      <c r="CH1681" s="9"/>
      <c r="CI1681" s="9" t="s">
        <v>33</v>
      </c>
      <c r="CJ1681" s="15">
        <f t="shared" si="346"/>
        <v>15.666666666666666</v>
      </c>
      <c r="CK1681" s="9"/>
      <c r="CL1681" s="9"/>
      <c r="CM1681" s="9"/>
      <c r="CN1681" s="9"/>
      <c r="CO1681" s="9"/>
      <c r="CP1681" s="9"/>
      <c r="CQ1681" s="9"/>
      <c r="CR1681" s="9"/>
      <c r="CS1681" s="9"/>
      <c r="CT1681" s="9"/>
      <c r="CU1681" s="9"/>
      <c r="CV1681" s="9"/>
      <c r="CW1681" s="9"/>
      <c r="CX1681" s="9"/>
      <c r="CY1681" s="9"/>
      <c r="CZ1681" s="9"/>
      <c r="DA1681" s="9"/>
      <c r="DB1681" s="9"/>
      <c r="DC1681" s="9"/>
    </row>
    <row r="1682" spans="1:107" ht="18.649999999999999" customHeight="1">
      <c r="A1682" s="9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10"/>
      <c r="N1682" s="9"/>
      <c r="O1682" s="9"/>
      <c r="P1682" s="9"/>
      <c r="Q1682" s="9"/>
      <c r="R1682" s="9"/>
      <c r="S1682" s="9">
        <v>1</v>
      </c>
      <c r="T1682" s="9">
        <f t="shared" si="343"/>
        <v>1E-4</v>
      </c>
      <c r="U1682" s="9">
        <v>1</v>
      </c>
      <c r="V1682" s="9">
        <f t="shared" si="336"/>
        <v>1E-3</v>
      </c>
      <c r="W1682" s="9">
        <v>1</v>
      </c>
      <c r="X1682" s="9">
        <v>1000</v>
      </c>
      <c r="Y1682" s="9" t="s">
        <v>30</v>
      </c>
      <c r="Z1682" s="9" t="s">
        <v>30</v>
      </c>
      <c r="AA1682" s="11">
        <v>43.8</v>
      </c>
      <c r="AB1682" s="11" t="s">
        <v>59</v>
      </c>
      <c r="AC1682" s="12" t="str">
        <f t="shared" si="341"/>
        <v/>
      </c>
      <c r="AD1682" s="12" t="s">
        <v>30</v>
      </c>
      <c r="AE1682" s="27" t="str">
        <f t="shared" si="344"/>
        <v/>
      </c>
      <c r="AF1682" s="21" t="str">
        <f t="shared" si="335"/>
        <v xml:space="preserve"> 1</v>
      </c>
      <c r="AG1682" s="20" t="str">
        <f t="shared" si="340"/>
        <v xml:space="preserve"> 1</v>
      </c>
      <c r="AH1682" s="20"/>
      <c r="AI1682" s="15" t="str">
        <f t="shared" si="347"/>
        <v xml:space="preserve"> 1</v>
      </c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9"/>
      <c r="BG1682" s="9"/>
      <c r="BH1682" s="9"/>
      <c r="BI1682" s="9"/>
      <c r="BJ1682" s="9" t="s">
        <v>30</v>
      </c>
      <c r="BK1682" s="9" t="s">
        <v>31</v>
      </c>
      <c r="BL1682" s="9" t="str">
        <f t="shared" si="334"/>
        <v xml:space="preserve"> 1</v>
      </c>
      <c r="BM1682" s="9">
        <v>1</v>
      </c>
      <c r="BN1682" s="15">
        <f t="shared" si="342"/>
        <v>1</v>
      </c>
      <c r="BO1682" s="9">
        <v>1</v>
      </c>
      <c r="BP1682" s="9">
        <v>1</v>
      </c>
      <c r="BQ1682" s="9">
        <v>0</v>
      </c>
      <c r="BR1682" s="9">
        <f t="shared" si="345"/>
        <v>0</v>
      </c>
      <c r="BS1682" s="9"/>
      <c r="BT1682" s="9" t="s">
        <v>32</v>
      </c>
      <c r="BU1682" s="9">
        <v>1</v>
      </c>
      <c r="BV1682" s="9">
        <v>140</v>
      </c>
      <c r="BW1682" s="9">
        <v>110</v>
      </c>
      <c r="BX1682" s="9">
        <v>110</v>
      </c>
      <c r="BY1682" s="9"/>
      <c r="BZ1682" s="9"/>
      <c r="CA1682" s="9">
        <v>1</v>
      </c>
      <c r="CB1682" s="9"/>
      <c r="CC1682" s="9"/>
      <c r="CD1682" s="9"/>
      <c r="CE1682" s="9">
        <f t="shared" si="339"/>
        <v>150</v>
      </c>
      <c r="CF1682" s="9"/>
      <c r="CG1682" s="9">
        <v>110</v>
      </c>
      <c r="CH1682" s="9"/>
      <c r="CI1682" s="9" t="s">
        <v>33</v>
      </c>
      <c r="CJ1682" s="15">
        <f t="shared" si="346"/>
        <v>15.666666666666666</v>
      </c>
      <c r="CK1682" s="9"/>
      <c r="CL1682" s="9"/>
      <c r="CM1682" s="9"/>
      <c r="CN1682" s="9"/>
      <c r="CO1682" s="9"/>
      <c r="CP1682" s="9"/>
      <c r="CQ1682" s="9"/>
      <c r="CR1682" s="9"/>
      <c r="CS1682" s="9"/>
      <c r="CT1682" s="9"/>
      <c r="CU1682" s="9"/>
      <c r="CV1682" s="9"/>
      <c r="CW1682" s="9"/>
      <c r="CX1682" s="9"/>
      <c r="CY1682" s="9"/>
      <c r="CZ1682" s="9"/>
      <c r="DA1682" s="9"/>
      <c r="DB1682" s="9"/>
      <c r="DC1682" s="9"/>
    </row>
    <row r="1683" spans="1:107" ht="18.649999999999999" customHeight="1">
      <c r="A1683" s="9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10"/>
      <c r="N1683" s="9"/>
      <c r="O1683" s="9"/>
      <c r="P1683" s="9"/>
      <c r="Q1683" s="9"/>
      <c r="R1683" s="9"/>
      <c r="S1683" s="9">
        <v>1</v>
      </c>
      <c r="T1683" s="9">
        <f t="shared" si="343"/>
        <v>1E-4</v>
      </c>
      <c r="U1683" s="9">
        <v>1</v>
      </c>
      <c r="V1683" s="9">
        <f t="shared" si="336"/>
        <v>1E-3</v>
      </c>
      <c r="W1683" s="9">
        <v>1</v>
      </c>
      <c r="X1683" s="9">
        <v>1000</v>
      </c>
      <c r="Y1683" s="9" t="s">
        <v>30</v>
      </c>
      <c r="Z1683" s="9" t="s">
        <v>30</v>
      </c>
      <c r="AA1683" s="11">
        <v>43.8</v>
      </c>
      <c r="AB1683" s="11" t="s">
        <v>59</v>
      </c>
      <c r="AC1683" s="12" t="str">
        <f t="shared" si="341"/>
        <v/>
      </c>
      <c r="AD1683" s="12" t="s">
        <v>30</v>
      </c>
      <c r="AE1683" s="27" t="str">
        <f t="shared" si="344"/>
        <v/>
      </c>
      <c r="AF1683" s="21" t="str">
        <f t="shared" si="335"/>
        <v xml:space="preserve"> 1</v>
      </c>
      <c r="AG1683" s="20" t="str">
        <f t="shared" si="340"/>
        <v xml:space="preserve"> 1</v>
      </c>
      <c r="AH1683" s="20"/>
      <c r="AI1683" s="15" t="str">
        <f t="shared" si="347"/>
        <v xml:space="preserve"> 1</v>
      </c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9"/>
      <c r="AW1683" s="9"/>
      <c r="AX1683" s="9"/>
      <c r="AY1683" s="9"/>
      <c r="AZ1683" s="9"/>
      <c r="BA1683" s="9"/>
      <c r="BB1683" s="9"/>
      <c r="BC1683" s="9"/>
      <c r="BD1683" s="9"/>
      <c r="BE1683" s="9"/>
      <c r="BF1683" s="9"/>
      <c r="BG1683" s="9"/>
      <c r="BH1683" s="9"/>
      <c r="BI1683" s="9"/>
      <c r="BJ1683" s="9" t="s">
        <v>30</v>
      </c>
      <c r="BK1683" s="9" t="s">
        <v>31</v>
      </c>
      <c r="BL1683" s="9" t="str">
        <f t="shared" si="334"/>
        <v xml:space="preserve"> 1</v>
      </c>
      <c r="BM1683" s="9">
        <v>1</v>
      </c>
      <c r="BN1683" s="15">
        <f t="shared" si="342"/>
        <v>1</v>
      </c>
      <c r="BO1683" s="9">
        <v>1</v>
      </c>
      <c r="BP1683" s="9">
        <v>1</v>
      </c>
      <c r="BQ1683" s="9">
        <v>0</v>
      </c>
      <c r="BR1683" s="9">
        <f t="shared" si="345"/>
        <v>0</v>
      </c>
      <c r="BS1683" s="9"/>
      <c r="BT1683" s="9" t="s">
        <v>32</v>
      </c>
      <c r="BU1683" s="9">
        <v>1</v>
      </c>
      <c r="BV1683" s="9">
        <v>140</v>
      </c>
      <c r="BW1683" s="9">
        <v>110</v>
      </c>
      <c r="BX1683" s="9">
        <v>110</v>
      </c>
      <c r="BY1683" s="9"/>
      <c r="BZ1683" s="9"/>
      <c r="CA1683" s="9">
        <v>1</v>
      </c>
      <c r="CB1683" s="9"/>
      <c r="CC1683" s="9"/>
      <c r="CD1683" s="9"/>
      <c r="CE1683" s="9">
        <f t="shared" si="339"/>
        <v>150</v>
      </c>
      <c r="CF1683" s="9"/>
      <c r="CG1683" s="9">
        <v>110</v>
      </c>
      <c r="CH1683" s="9"/>
      <c r="CI1683" s="9" t="s">
        <v>33</v>
      </c>
      <c r="CJ1683" s="15">
        <f t="shared" si="346"/>
        <v>15.666666666666666</v>
      </c>
      <c r="CK1683" s="9"/>
      <c r="CL1683" s="9"/>
      <c r="CM1683" s="9"/>
      <c r="CN1683" s="9"/>
      <c r="CO1683" s="9"/>
      <c r="CP1683" s="9"/>
      <c r="CQ1683" s="9"/>
      <c r="CR1683" s="9"/>
      <c r="CS1683" s="9"/>
      <c r="CT1683" s="9"/>
      <c r="CU1683" s="9"/>
      <c r="CV1683" s="9"/>
      <c r="CW1683" s="9"/>
      <c r="CX1683" s="9"/>
      <c r="CY1683" s="9"/>
      <c r="CZ1683" s="9"/>
      <c r="DA1683" s="9"/>
      <c r="DB1683" s="9"/>
      <c r="DC1683" s="9"/>
    </row>
    <row r="1684" spans="1:107" ht="18.649999999999999" customHeight="1">
      <c r="A1684" s="9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10"/>
      <c r="N1684" s="9"/>
      <c r="O1684" s="9"/>
      <c r="P1684" s="9"/>
      <c r="Q1684" s="9"/>
      <c r="R1684" s="9"/>
      <c r="S1684" s="9">
        <v>1</v>
      </c>
      <c r="T1684" s="9">
        <f t="shared" si="343"/>
        <v>1E-4</v>
      </c>
      <c r="U1684" s="9">
        <v>1</v>
      </c>
      <c r="V1684" s="9">
        <f t="shared" si="336"/>
        <v>1E-3</v>
      </c>
      <c r="W1684" s="9">
        <v>1</v>
      </c>
      <c r="X1684" s="9">
        <v>1000</v>
      </c>
      <c r="Y1684" s="9" t="s">
        <v>30</v>
      </c>
      <c r="Z1684" s="9" t="s">
        <v>30</v>
      </c>
      <c r="AA1684" s="11">
        <v>43.8</v>
      </c>
      <c r="AB1684" s="11" t="s">
        <v>59</v>
      </c>
      <c r="AC1684" s="12" t="str">
        <f t="shared" si="341"/>
        <v/>
      </c>
      <c r="AD1684" s="12" t="s">
        <v>30</v>
      </c>
      <c r="AE1684" s="27" t="str">
        <f t="shared" si="344"/>
        <v/>
      </c>
      <c r="AF1684" s="21" t="str">
        <f t="shared" si="335"/>
        <v xml:space="preserve"> 1</v>
      </c>
      <c r="AG1684" s="20" t="str">
        <f t="shared" si="340"/>
        <v xml:space="preserve"> 1</v>
      </c>
      <c r="AH1684" s="20"/>
      <c r="AI1684" s="15" t="str">
        <f t="shared" si="347"/>
        <v xml:space="preserve"> 1</v>
      </c>
      <c r="AJ1684" s="9"/>
      <c r="AK1684" s="9"/>
      <c r="AL1684" s="9"/>
      <c r="AM1684" s="9"/>
      <c r="AN1684" s="9"/>
      <c r="AO1684" s="9"/>
      <c r="AP1684" s="9"/>
      <c r="AQ1684" s="9"/>
      <c r="AR1684" s="9"/>
      <c r="AS1684" s="9"/>
      <c r="AT1684" s="9"/>
      <c r="AU1684" s="9"/>
      <c r="AV1684" s="9"/>
      <c r="AW1684" s="9"/>
      <c r="AX1684" s="9"/>
      <c r="AY1684" s="9"/>
      <c r="AZ1684" s="9"/>
      <c r="BA1684" s="9"/>
      <c r="BB1684" s="9"/>
      <c r="BC1684" s="9"/>
      <c r="BD1684" s="9"/>
      <c r="BE1684" s="9"/>
      <c r="BF1684" s="9"/>
      <c r="BG1684" s="9"/>
      <c r="BH1684" s="9"/>
      <c r="BI1684" s="9"/>
      <c r="BJ1684" s="9" t="s">
        <v>30</v>
      </c>
      <c r="BK1684" s="9" t="s">
        <v>31</v>
      </c>
      <c r="BL1684" s="9" t="str">
        <f t="shared" si="334"/>
        <v xml:space="preserve"> 1</v>
      </c>
      <c r="BM1684" s="9">
        <v>1</v>
      </c>
      <c r="BN1684" s="15">
        <f t="shared" si="342"/>
        <v>1</v>
      </c>
      <c r="BO1684" s="9">
        <v>1</v>
      </c>
      <c r="BP1684" s="9">
        <v>1</v>
      </c>
      <c r="BQ1684" s="9">
        <v>0</v>
      </c>
      <c r="BR1684" s="9">
        <f t="shared" si="345"/>
        <v>0</v>
      </c>
      <c r="BS1684" s="9"/>
      <c r="BT1684" s="9" t="s">
        <v>32</v>
      </c>
      <c r="BU1684" s="9">
        <v>1</v>
      </c>
      <c r="BV1684" s="9">
        <v>140</v>
      </c>
      <c r="BW1684" s="9">
        <v>110</v>
      </c>
      <c r="BX1684" s="9">
        <v>110</v>
      </c>
      <c r="BY1684" s="9"/>
      <c r="BZ1684" s="9"/>
      <c r="CA1684" s="9">
        <v>1</v>
      </c>
      <c r="CB1684" s="9"/>
      <c r="CC1684" s="9"/>
      <c r="CD1684" s="9"/>
      <c r="CE1684" s="9">
        <f t="shared" si="339"/>
        <v>150</v>
      </c>
      <c r="CF1684" s="9"/>
      <c r="CG1684" s="9">
        <v>110</v>
      </c>
      <c r="CH1684" s="9"/>
      <c r="CI1684" s="9" t="s">
        <v>33</v>
      </c>
      <c r="CJ1684" s="15">
        <f t="shared" si="346"/>
        <v>15.666666666666666</v>
      </c>
      <c r="CK1684" s="9"/>
      <c r="CL1684" s="9"/>
      <c r="CM1684" s="9"/>
      <c r="CN1684" s="9"/>
      <c r="CO1684" s="9"/>
      <c r="CP1684" s="9"/>
      <c r="CQ1684" s="9"/>
      <c r="CR1684" s="9"/>
      <c r="CS1684" s="9"/>
      <c r="CT1684" s="9"/>
      <c r="CU1684" s="9"/>
      <c r="CV1684" s="9"/>
      <c r="CW1684" s="9"/>
      <c r="CX1684" s="9"/>
      <c r="CY1684" s="9"/>
      <c r="CZ1684" s="9"/>
      <c r="DA1684" s="9"/>
      <c r="DB1684" s="9"/>
      <c r="DC1684" s="9"/>
    </row>
    <row r="1685" spans="1:107" ht="18.649999999999999" customHeight="1">
      <c r="A1685" s="9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10"/>
      <c r="N1685" s="9"/>
      <c r="O1685" s="9"/>
      <c r="P1685" s="9"/>
      <c r="Q1685" s="9"/>
      <c r="R1685" s="9"/>
      <c r="S1685" s="9">
        <v>1</v>
      </c>
      <c r="T1685" s="9">
        <f t="shared" si="343"/>
        <v>1E-4</v>
      </c>
      <c r="U1685" s="9">
        <v>1</v>
      </c>
      <c r="V1685" s="9">
        <f t="shared" si="336"/>
        <v>1E-3</v>
      </c>
      <c r="W1685" s="9">
        <v>1</v>
      </c>
      <c r="X1685" s="9">
        <v>1000</v>
      </c>
      <c r="Y1685" s="9" t="s">
        <v>30</v>
      </c>
      <c r="Z1685" s="9" t="s">
        <v>30</v>
      </c>
      <c r="AA1685" s="11">
        <v>43.8</v>
      </c>
      <c r="AB1685" s="11" t="s">
        <v>59</v>
      </c>
      <c r="AC1685" s="12" t="str">
        <f t="shared" si="341"/>
        <v/>
      </c>
      <c r="AD1685" s="12" t="s">
        <v>30</v>
      </c>
      <c r="AE1685" s="27" t="str">
        <f t="shared" si="344"/>
        <v/>
      </c>
      <c r="AF1685" s="21" t="str">
        <f t="shared" si="335"/>
        <v xml:space="preserve"> 1</v>
      </c>
      <c r="AG1685" s="20" t="str">
        <f t="shared" si="340"/>
        <v xml:space="preserve"> 1</v>
      </c>
      <c r="AH1685" s="20"/>
      <c r="AI1685" s="15" t="str">
        <f t="shared" si="347"/>
        <v xml:space="preserve"> 1</v>
      </c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 t="s">
        <v>30</v>
      </c>
      <c r="BK1685" s="9" t="s">
        <v>31</v>
      </c>
      <c r="BL1685" s="9" t="str">
        <f t="shared" si="334"/>
        <v xml:space="preserve"> 1</v>
      </c>
      <c r="BM1685" s="9">
        <v>1</v>
      </c>
      <c r="BN1685" s="15">
        <f t="shared" si="342"/>
        <v>1</v>
      </c>
      <c r="BO1685" s="9">
        <v>1</v>
      </c>
      <c r="BP1685" s="9">
        <v>1</v>
      </c>
      <c r="BQ1685" s="9">
        <v>0</v>
      </c>
      <c r="BR1685" s="9">
        <f t="shared" si="345"/>
        <v>0</v>
      </c>
      <c r="BS1685" s="9"/>
      <c r="BT1685" s="9" t="s">
        <v>32</v>
      </c>
      <c r="BU1685" s="9">
        <v>1</v>
      </c>
      <c r="BV1685" s="9">
        <v>140</v>
      </c>
      <c r="BW1685" s="9">
        <v>110</v>
      </c>
      <c r="BX1685" s="9">
        <v>110</v>
      </c>
      <c r="BY1685" s="9"/>
      <c r="BZ1685" s="9"/>
      <c r="CA1685" s="9">
        <v>1</v>
      </c>
      <c r="CB1685" s="9"/>
      <c r="CC1685" s="9"/>
      <c r="CD1685" s="9"/>
      <c r="CE1685" s="9">
        <f t="shared" si="339"/>
        <v>150</v>
      </c>
      <c r="CF1685" s="9"/>
      <c r="CG1685" s="9">
        <v>110</v>
      </c>
      <c r="CH1685" s="9"/>
      <c r="CI1685" s="9" t="s">
        <v>33</v>
      </c>
      <c r="CJ1685" s="15">
        <f t="shared" si="346"/>
        <v>15.666666666666666</v>
      </c>
      <c r="CK1685" s="9"/>
      <c r="CL1685" s="9"/>
      <c r="CM1685" s="9"/>
      <c r="CN1685" s="9"/>
      <c r="CO1685" s="9"/>
      <c r="CP1685" s="9"/>
      <c r="CQ1685" s="9"/>
      <c r="CR1685" s="9"/>
      <c r="CS1685" s="9"/>
      <c r="CT1685" s="9"/>
      <c r="CU1685" s="9"/>
      <c r="CV1685" s="9"/>
      <c r="CW1685" s="9"/>
      <c r="CX1685" s="9"/>
      <c r="CY1685" s="9"/>
      <c r="CZ1685" s="9"/>
      <c r="DA1685" s="9"/>
      <c r="DB1685" s="9"/>
      <c r="DC1685" s="9"/>
    </row>
    <row r="1686" spans="1:107" ht="18.649999999999999" customHeight="1">
      <c r="A1686" s="9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10"/>
      <c r="N1686" s="9"/>
      <c r="O1686" s="9"/>
      <c r="P1686" s="9"/>
      <c r="Q1686" s="9"/>
      <c r="R1686" s="9"/>
      <c r="S1686" s="9">
        <v>1</v>
      </c>
      <c r="T1686" s="9">
        <f t="shared" si="343"/>
        <v>1E-4</v>
      </c>
      <c r="U1686" s="9">
        <v>1</v>
      </c>
      <c r="V1686" s="9">
        <f t="shared" si="336"/>
        <v>1E-3</v>
      </c>
      <c r="W1686" s="9">
        <v>1</v>
      </c>
      <c r="X1686" s="9">
        <v>1000</v>
      </c>
      <c r="Y1686" s="9" t="s">
        <v>30</v>
      </c>
      <c r="Z1686" s="9" t="s">
        <v>30</v>
      </c>
      <c r="AA1686" s="11">
        <v>16.850000000000001</v>
      </c>
      <c r="AB1686" s="11" t="s">
        <v>59</v>
      </c>
      <c r="AC1686" s="12" t="str">
        <f t="shared" si="341"/>
        <v/>
      </c>
      <c r="AD1686" s="12" t="s">
        <v>30</v>
      </c>
      <c r="AE1686" s="27" t="str">
        <f t="shared" si="344"/>
        <v/>
      </c>
      <c r="AF1686" s="21" t="str">
        <f t="shared" si="335"/>
        <v xml:space="preserve"> 1</v>
      </c>
      <c r="AG1686" s="20" t="str">
        <f t="shared" si="340"/>
        <v xml:space="preserve"> 1</v>
      </c>
      <c r="AH1686" s="20"/>
      <c r="AI1686" s="15" t="str">
        <f t="shared" si="347"/>
        <v xml:space="preserve"> 1</v>
      </c>
      <c r="AJ1686" s="9"/>
      <c r="AK1686" s="9"/>
      <c r="AL1686" s="9"/>
      <c r="AM1686" s="9"/>
      <c r="AN1686" s="9"/>
      <c r="AO1686" s="9"/>
      <c r="AP1686" s="9"/>
      <c r="AQ1686" s="9"/>
      <c r="AR1686" s="9"/>
      <c r="AS1686" s="9"/>
      <c r="AT1686" s="9"/>
      <c r="AU1686" s="9"/>
      <c r="AV1686" s="9"/>
      <c r="AW1686" s="9"/>
      <c r="AX1686" s="9"/>
      <c r="AY1686" s="9"/>
      <c r="AZ1686" s="9"/>
      <c r="BA1686" s="9"/>
      <c r="BB1686" s="9"/>
      <c r="BC1686" s="9"/>
      <c r="BD1686" s="9"/>
      <c r="BE1686" s="9"/>
      <c r="BF1686" s="9"/>
      <c r="BG1686" s="9"/>
      <c r="BH1686" s="9"/>
      <c r="BI1686" s="9"/>
      <c r="BJ1686" s="9" t="s">
        <v>30</v>
      </c>
      <c r="BK1686" s="9" t="s">
        <v>31</v>
      </c>
      <c r="BL1686" s="9" t="str">
        <f t="shared" si="334"/>
        <v xml:space="preserve"> 1</v>
      </c>
      <c r="BM1686" s="9">
        <v>1</v>
      </c>
      <c r="BN1686" s="15">
        <f t="shared" si="342"/>
        <v>1</v>
      </c>
      <c r="BO1686" s="9">
        <v>1</v>
      </c>
      <c r="BP1686" s="9">
        <v>1</v>
      </c>
      <c r="BQ1686" s="9">
        <v>0</v>
      </c>
      <c r="BR1686" s="9">
        <f t="shared" si="345"/>
        <v>0</v>
      </c>
      <c r="BS1686" s="9"/>
      <c r="BT1686" s="9" t="s">
        <v>32</v>
      </c>
      <c r="BU1686" s="9">
        <v>1</v>
      </c>
      <c r="BV1686" s="9">
        <v>140</v>
      </c>
      <c r="BW1686" s="9">
        <v>110</v>
      </c>
      <c r="BX1686" s="9">
        <v>110</v>
      </c>
      <c r="BY1686" s="9"/>
      <c r="BZ1686" s="9"/>
      <c r="CA1686" s="9">
        <v>1</v>
      </c>
      <c r="CB1686" s="9"/>
      <c r="CC1686" s="9"/>
      <c r="CD1686" s="9"/>
      <c r="CE1686" s="9">
        <f t="shared" si="339"/>
        <v>150</v>
      </c>
      <c r="CF1686" s="9"/>
      <c r="CG1686" s="9">
        <v>110</v>
      </c>
      <c r="CH1686" s="9"/>
      <c r="CI1686" s="9" t="s">
        <v>33</v>
      </c>
      <c r="CJ1686" s="15">
        <f t="shared" si="346"/>
        <v>15.666666666666666</v>
      </c>
      <c r="CK1686" s="9"/>
      <c r="CL1686" s="9"/>
      <c r="CM1686" s="9"/>
      <c r="CN1686" s="9"/>
      <c r="CO1686" s="9"/>
      <c r="CP1686" s="9"/>
      <c r="CQ1686" s="9"/>
      <c r="CR1686" s="9"/>
      <c r="CS1686" s="9"/>
      <c r="CT1686" s="9"/>
      <c r="CU1686" s="9"/>
      <c r="CV1686" s="9"/>
      <c r="CW1686" s="9"/>
      <c r="CX1686" s="9"/>
      <c r="CY1686" s="9"/>
      <c r="CZ1686" s="9"/>
      <c r="DA1686" s="9"/>
      <c r="DB1686" s="9"/>
      <c r="DC1686" s="9"/>
    </row>
    <row r="1687" spans="1:107" ht="18.649999999999999" customHeight="1">
      <c r="A1687" s="9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10"/>
      <c r="N1687" s="9"/>
      <c r="O1687" s="9"/>
      <c r="P1687" s="9"/>
      <c r="Q1687" s="9"/>
      <c r="R1687" s="9"/>
      <c r="S1687" s="9">
        <v>1</v>
      </c>
      <c r="T1687" s="9">
        <f t="shared" si="343"/>
        <v>1E-4</v>
      </c>
      <c r="U1687" s="9">
        <v>1</v>
      </c>
      <c r="V1687" s="9">
        <f t="shared" si="336"/>
        <v>1E-3</v>
      </c>
      <c r="W1687" s="9">
        <v>1</v>
      </c>
      <c r="X1687" s="9">
        <v>1000</v>
      </c>
      <c r="Y1687" s="9" t="s">
        <v>30</v>
      </c>
      <c r="Z1687" s="9" t="s">
        <v>30</v>
      </c>
      <c r="AA1687" s="11">
        <v>16.850000000000001</v>
      </c>
      <c r="AB1687" s="11" t="s">
        <v>59</v>
      </c>
      <c r="AC1687" s="12" t="str">
        <f t="shared" si="341"/>
        <v/>
      </c>
      <c r="AD1687" s="12" t="s">
        <v>30</v>
      </c>
      <c r="AE1687" s="27" t="str">
        <f t="shared" si="344"/>
        <v/>
      </c>
      <c r="AF1687" s="21" t="str">
        <f t="shared" si="335"/>
        <v xml:space="preserve"> 1</v>
      </c>
      <c r="AG1687" s="20" t="str">
        <f t="shared" si="340"/>
        <v xml:space="preserve"> 1</v>
      </c>
      <c r="AH1687" s="20"/>
      <c r="AI1687" s="15" t="str">
        <f t="shared" si="347"/>
        <v xml:space="preserve"> 1</v>
      </c>
      <c r="AJ1687" s="9"/>
      <c r="AK1687" s="9"/>
      <c r="AL1687" s="9"/>
      <c r="AM1687" s="9"/>
      <c r="AN1687" s="9"/>
      <c r="AO1687" s="9"/>
      <c r="AP1687" s="9"/>
      <c r="AQ1687" s="9"/>
      <c r="AR1687" s="9"/>
      <c r="AS1687" s="9"/>
      <c r="AT1687" s="9"/>
      <c r="AU1687" s="9"/>
      <c r="AV1687" s="9"/>
      <c r="AW1687" s="9"/>
      <c r="AX1687" s="9"/>
      <c r="AY1687" s="9"/>
      <c r="AZ1687" s="9"/>
      <c r="BA1687" s="9"/>
      <c r="BB1687" s="9"/>
      <c r="BC1687" s="9"/>
      <c r="BD1687" s="9"/>
      <c r="BE1687" s="9"/>
      <c r="BF1687" s="9"/>
      <c r="BG1687" s="9"/>
      <c r="BH1687" s="9"/>
      <c r="BI1687" s="9"/>
      <c r="BJ1687" s="9" t="s">
        <v>30</v>
      </c>
      <c r="BK1687" s="9" t="s">
        <v>31</v>
      </c>
      <c r="BL1687" s="9" t="str">
        <f t="shared" si="334"/>
        <v xml:space="preserve"> 1</v>
      </c>
      <c r="BM1687" s="9">
        <v>1</v>
      </c>
      <c r="BN1687" s="15">
        <f t="shared" si="342"/>
        <v>1</v>
      </c>
      <c r="BO1687" s="9">
        <v>1</v>
      </c>
      <c r="BP1687" s="9">
        <v>1</v>
      </c>
      <c r="BQ1687" s="9">
        <v>0</v>
      </c>
      <c r="BR1687" s="9">
        <f t="shared" si="345"/>
        <v>0</v>
      </c>
      <c r="BS1687" s="9"/>
      <c r="BT1687" s="9" t="s">
        <v>32</v>
      </c>
      <c r="BU1687" s="9">
        <v>0.25</v>
      </c>
      <c r="BV1687" s="9">
        <v>120</v>
      </c>
      <c r="BW1687" s="9">
        <v>30</v>
      </c>
      <c r="BX1687" s="9">
        <v>30</v>
      </c>
      <c r="BY1687" s="9"/>
      <c r="BZ1687" s="9"/>
      <c r="CA1687" s="9">
        <v>1</v>
      </c>
      <c r="CB1687" s="9"/>
      <c r="CC1687" s="9"/>
      <c r="CD1687" s="9"/>
      <c r="CE1687" s="9">
        <f t="shared" si="339"/>
        <v>150</v>
      </c>
      <c r="CF1687" s="9"/>
      <c r="CG1687" s="9">
        <v>30</v>
      </c>
      <c r="CH1687" s="9"/>
      <c r="CI1687" s="9" t="s">
        <v>33</v>
      </c>
      <c r="CJ1687" s="15">
        <f t="shared" si="346"/>
        <v>15.666666666666666</v>
      </c>
      <c r="CK1687" s="9"/>
      <c r="CL1687" s="9"/>
      <c r="CM1687" s="9"/>
      <c r="CN1687" s="9"/>
      <c r="CO1687" s="9"/>
      <c r="CP1687" s="9"/>
      <c r="CQ1687" s="9"/>
      <c r="CR1687" s="9"/>
      <c r="CS1687" s="9"/>
      <c r="CT1687" s="9"/>
      <c r="CU1687" s="9"/>
      <c r="CV1687" s="9"/>
      <c r="CW1687" s="9"/>
      <c r="CX1687" s="9"/>
      <c r="CY1687" s="9"/>
      <c r="CZ1687" s="9"/>
      <c r="DA1687" s="9"/>
      <c r="DB1687" s="9"/>
      <c r="DC1687" s="9"/>
    </row>
    <row r="1688" spans="1:107" ht="18.649999999999999" customHeight="1">
      <c r="A1688" s="9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10"/>
      <c r="N1688" s="9"/>
      <c r="O1688" s="9"/>
      <c r="P1688" s="9"/>
      <c r="Q1688" s="9"/>
      <c r="R1688" s="9"/>
      <c r="S1688" s="9">
        <v>1</v>
      </c>
      <c r="T1688" s="9">
        <f t="shared" si="343"/>
        <v>1E-4</v>
      </c>
      <c r="U1688" s="9">
        <v>1</v>
      </c>
      <c r="V1688" s="9">
        <f t="shared" si="336"/>
        <v>1E-3</v>
      </c>
      <c r="W1688" s="9">
        <v>1</v>
      </c>
      <c r="X1688" s="9">
        <v>1000</v>
      </c>
      <c r="Y1688" s="9" t="s">
        <v>30</v>
      </c>
      <c r="Z1688" s="9" t="s">
        <v>30</v>
      </c>
      <c r="AA1688" s="11">
        <v>16.850000000000001</v>
      </c>
      <c r="AB1688" s="11" t="s">
        <v>59</v>
      </c>
      <c r="AC1688" s="12" t="str">
        <f t="shared" si="341"/>
        <v/>
      </c>
      <c r="AD1688" s="12" t="s">
        <v>30</v>
      </c>
      <c r="AE1688" s="27" t="str">
        <f t="shared" si="344"/>
        <v/>
      </c>
      <c r="AF1688" s="21" t="str">
        <f t="shared" si="335"/>
        <v xml:space="preserve"> 1</v>
      </c>
      <c r="AG1688" s="20" t="str">
        <f t="shared" si="340"/>
        <v xml:space="preserve"> 1</v>
      </c>
      <c r="AH1688" s="20"/>
      <c r="AI1688" s="15" t="str">
        <f t="shared" si="347"/>
        <v xml:space="preserve"> 1</v>
      </c>
      <c r="AJ1688" s="9"/>
      <c r="AK1688" s="9"/>
      <c r="AL1688" s="9"/>
      <c r="AM1688" s="9"/>
      <c r="AN1688" s="9"/>
      <c r="AO1688" s="9"/>
      <c r="AP1688" s="9"/>
      <c r="AQ1688" s="9"/>
      <c r="AR1688" s="9"/>
      <c r="AS1688" s="9"/>
      <c r="AT1688" s="9"/>
      <c r="AU1688" s="9"/>
      <c r="AV1688" s="9"/>
      <c r="AW1688" s="9"/>
      <c r="AX1688" s="9"/>
      <c r="AY1688" s="9"/>
      <c r="AZ1688" s="9"/>
      <c r="BA1688" s="9"/>
      <c r="BB1688" s="9"/>
      <c r="BC1688" s="9"/>
      <c r="BD1688" s="9"/>
      <c r="BE1688" s="9"/>
      <c r="BF1688" s="9"/>
      <c r="BG1688" s="9"/>
      <c r="BH1688" s="9"/>
      <c r="BI1688" s="9"/>
      <c r="BJ1688" s="9" t="s">
        <v>30</v>
      </c>
      <c r="BK1688" s="9" t="s">
        <v>31</v>
      </c>
      <c r="BL1688" s="9" t="str">
        <f t="shared" si="334"/>
        <v xml:space="preserve"> 1</v>
      </c>
      <c r="BM1688" s="9">
        <v>1</v>
      </c>
      <c r="BN1688" s="15">
        <f t="shared" si="342"/>
        <v>1</v>
      </c>
      <c r="BO1688" s="9">
        <v>1</v>
      </c>
      <c r="BP1688" s="9">
        <v>1</v>
      </c>
      <c r="BQ1688" s="9">
        <v>0</v>
      </c>
      <c r="BR1688" s="9">
        <f t="shared" si="345"/>
        <v>0</v>
      </c>
      <c r="BS1688" s="9"/>
      <c r="BT1688" s="9" t="s">
        <v>32</v>
      </c>
      <c r="BU1688" s="9">
        <v>0.25</v>
      </c>
      <c r="BV1688" s="9">
        <v>120</v>
      </c>
      <c r="BW1688" s="9">
        <v>30</v>
      </c>
      <c r="BX1688" s="9">
        <v>30</v>
      </c>
      <c r="BY1688" s="9"/>
      <c r="BZ1688" s="9"/>
      <c r="CA1688" s="9">
        <v>1</v>
      </c>
      <c r="CB1688" s="9"/>
      <c r="CC1688" s="9"/>
      <c r="CD1688" s="9"/>
      <c r="CE1688" s="9">
        <f t="shared" si="339"/>
        <v>150</v>
      </c>
      <c r="CF1688" s="9"/>
      <c r="CG1688" s="9">
        <v>30</v>
      </c>
      <c r="CH1688" s="9"/>
      <c r="CI1688" s="9" t="s">
        <v>33</v>
      </c>
      <c r="CJ1688" s="15">
        <f t="shared" si="346"/>
        <v>15.666666666666666</v>
      </c>
      <c r="CK1688" s="9"/>
      <c r="CL1688" s="9"/>
      <c r="CM1688" s="9"/>
      <c r="CN1688" s="9"/>
      <c r="CO1688" s="9"/>
      <c r="CP1688" s="9"/>
      <c r="CQ1688" s="9"/>
      <c r="CR1688" s="9"/>
      <c r="CS1688" s="9"/>
      <c r="CT1688" s="9"/>
      <c r="CU1688" s="9"/>
      <c r="CV1688" s="9"/>
      <c r="CW1688" s="9"/>
      <c r="CX1688" s="9"/>
      <c r="CY1688" s="9"/>
      <c r="CZ1688" s="9"/>
      <c r="DA1688" s="9"/>
      <c r="DB1688" s="9"/>
      <c r="DC1688" s="9"/>
    </row>
    <row r="1689" spans="1:107" ht="18.649999999999999" customHeight="1">
      <c r="A1689" s="9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10"/>
      <c r="N1689" s="9"/>
      <c r="O1689" s="9"/>
      <c r="P1689" s="9"/>
      <c r="Q1689" s="9"/>
      <c r="R1689" s="9"/>
      <c r="S1689" s="9">
        <v>1</v>
      </c>
      <c r="T1689" s="9">
        <f t="shared" si="343"/>
        <v>1E-4</v>
      </c>
      <c r="U1689" s="9">
        <v>1</v>
      </c>
      <c r="V1689" s="9">
        <f t="shared" si="336"/>
        <v>1E-3</v>
      </c>
      <c r="W1689" s="9">
        <v>1</v>
      </c>
      <c r="X1689" s="9">
        <v>1000</v>
      </c>
      <c r="Y1689" s="9" t="s">
        <v>30</v>
      </c>
      <c r="Z1689" s="9" t="s">
        <v>30</v>
      </c>
      <c r="AA1689" s="11">
        <v>16.850000000000001</v>
      </c>
      <c r="AB1689" s="11" t="s">
        <v>59</v>
      </c>
      <c r="AC1689" s="12" t="str">
        <f t="shared" si="341"/>
        <v/>
      </c>
      <c r="AD1689" s="12" t="s">
        <v>30</v>
      </c>
      <c r="AE1689" s="27" t="str">
        <f t="shared" si="344"/>
        <v/>
      </c>
      <c r="AF1689" s="21" t="str">
        <f t="shared" si="335"/>
        <v xml:space="preserve"> 1</v>
      </c>
      <c r="AG1689" s="20" t="str">
        <f t="shared" si="340"/>
        <v xml:space="preserve"> 1</v>
      </c>
      <c r="AH1689" s="20"/>
      <c r="AI1689" s="15" t="str">
        <f t="shared" si="347"/>
        <v xml:space="preserve"> 1</v>
      </c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 t="s">
        <v>30</v>
      </c>
      <c r="BK1689" s="9" t="s">
        <v>31</v>
      </c>
      <c r="BL1689" s="9" t="str">
        <f t="shared" si="334"/>
        <v xml:space="preserve"> 1</v>
      </c>
      <c r="BM1689" s="9">
        <v>1</v>
      </c>
      <c r="BN1689" s="15">
        <f t="shared" si="342"/>
        <v>1</v>
      </c>
      <c r="BO1689" s="9">
        <v>1</v>
      </c>
      <c r="BP1689" s="9">
        <v>1</v>
      </c>
      <c r="BQ1689" s="9">
        <v>0</v>
      </c>
      <c r="BR1689" s="9">
        <f t="shared" si="345"/>
        <v>0</v>
      </c>
      <c r="BS1689" s="9"/>
      <c r="BT1689" s="9" t="s">
        <v>32</v>
      </c>
      <c r="BU1689" s="9">
        <v>0.25</v>
      </c>
      <c r="BV1689" s="9">
        <v>120</v>
      </c>
      <c r="BW1689" s="9">
        <v>30</v>
      </c>
      <c r="BX1689" s="9">
        <v>30</v>
      </c>
      <c r="BY1689" s="9"/>
      <c r="BZ1689" s="9"/>
      <c r="CA1689" s="9">
        <v>1</v>
      </c>
      <c r="CB1689" s="9"/>
      <c r="CC1689" s="9"/>
      <c r="CD1689" s="9"/>
      <c r="CE1689" s="9">
        <f t="shared" si="339"/>
        <v>150</v>
      </c>
      <c r="CF1689" s="9"/>
      <c r="CG1689" s="9">
        <v>30</v>
      </c>
      <c r="CH1689" s="9"/>
      <c r="CI1689" s="9" t="s">
        <v>33</v>
      </c>
      <c r="CJ1689" s="15">
        <f t="shared" si="346"/>
        <v>15.666666666666666</v>
      </c>
      <c r="CK1689" s="9"/>
      <c r="CL1689" s="9"/>
      <c r="CM1689" s="9"/>
      <c r="CN1689" s="9"/>
      <c r="CO1689" s="9"/>
      <c r="CP1689" s="9"/>
      <c r="CQ1689" s="9"/>
      <c r="CR1689" s="9"/>
      <c r="CS1689" s="9"/>
      <c r="CT1689" s="9"/>
      <c r="CU1689" s="9"/>
      <c r="CV1689" s="9"/>
      <c r="CW1689" s="9"/>
      <c r="CX1689" s="9"/>
      <c r="CY1689" s="9"/>
      <c r="CZ1689" s="9"/>
      <c r="DA1689" s="9"/>
      <c r="DB1689" s="9"/>
      <c r="DC1689" s="9"/>
    </row>
    <row r="1690" spans="1:107" ht="18.649999999999999" customHeight="1">
      <c r="A1690" s="9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10"/>
      <c r="N1690" s="9"/>
      <c r="O1690" s="9"/>
      <c r="P1690" s="9"/>
      <c r="Q1690" s="9"/>
      <c r="R1690" s="9"/>
      <c r="S1690" s="9">
        <v>1</v>
      </c>
      <c r="T1690" s="9">
        <f t="shared" si="343"/>
        <v>1E-4</v>
      </c>
      <c r="U1690" s="9">
        <v>1</v>
      </c>
      <c r="V1690" s="9">
        <f t="shared" si="336"/>
        <v>1E-3</v>
      </c>
      <c r="W1690" s="9">
        <v>1</v>
      </c>
      <c r="X1690" s="9">
        <v>1000</v>
      </c>
      <c r="Y1690" s="9" t="s">
        <v>30</v>
      </c>
      <c r="Z1690" s="9" t="s">
        <v>30</v>
      </c>
      <c r="AA1690" s="11">
        <v>43.8</v>
      </c>
      <c r="AB1690" s="11" t="s">
        <v>59</v>
      </c>
      <c r="AC1690" s="12" t="str">
        <f t="shared" si="341"/>
        <v/>
      </c>
      <c r="AD1690" s="12" t="s">
        <v>30</v>
      </c>
      <c r="AE1690" s="27" t="str">
        <f t="shared" si="344"/>
        <v/>
      </c>
      <c r="AF1690" s="21" t="str">
        <f t="shared" si="335"/>
        <v xml:space="preserve"> 1</v>
      </c>
      <c r="AG1690" s="20" t="str">
        <f t="shared" si="340"/>
        <v xml:space="preserve"> 1</v>
      </c>
      <c r="AH1690" s="20"/>
      <c r="AI1690" s="15" t="str">
        <f t="shared" si="347"/>
        <v xml:space="preserve"> 1</v>
      </c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 t="s">
        <v>30</v>
      </c>
      <c r="BK1690" s="9" t="s">
        <v>31</v>
      </c>
      <c r="BL1690" s="9" t="str">
        <f t="shared" si="334"/>
        <v xml:space="preserve"> 1</v>
      </c>
      <c r="BM1690" s="9">
        <v>1</v>
      </c>
      <c r="BN1690" s="15">
        <f t="shared" si="342"/>
        <v>1</v>
      </c>
      <c r="BO1690" s="9">
        <v>1</v>
      </c>
      <c r="BP1690" s="9">
        <v>1</v>
      </c>
      <c r="BQ1690" s="9">
        <v>0</v>
      </c>
      <c r="BR1690" s="9">
        <f t="shared" si="345"/>
        <v>0</v>
      </c>
      <c r="BS1690" s="9">
        <v>460</v>
      </c>
      <c r="BT1690" s="9" t="s">
        <v>32</v>
      </c>
      <c r="BU1690" s="9">
        <v>1</v>
      </c>
      <c r="BV1690" s="9">
        <v>140</v>
      </c>
      <c r="BW1690" s="9">
        <v>110</v>
      </c>
      <c r="BX1690" s="9">
        <v>110</v>
      </c>
      <c r="BY1690" s="9"/>
      <c r="BZ1690" s="9"/>
      <c r="CA1690" s="9">
        <v>1</v>
      </c>
      <c r="CB1690" s="9">
        <v>0</v>
      </c>
      <c r="CC1690" s="9">
        <v>0</v>
      </c>
      <c r="CD1690" s="9"/>
      <c r="CE1690" s="9">
        <f t="shared" si="339"/>
        <v>150</v>
      </c>
      <c r="CF1690" s="9"/>
      <c r="CG1690" s="9">
        <v>110</v>
      </c>
      <c r="CH1690" s="9">
        <v>0</v>
      </c>
      <c r="CI1690" s="9" t="s">
        <v>33</v>
      </c>
      <c r="CJ1690" s="15">
        <f t="shared" si="346"/>
        <v>15.666666666666666</v>
      </c>
      <c r="CK1690" s="9"/>
      <c r="CL1690" s="9"/>
      <c r="CM1690" s="9"/>
      <c r="CN1690" s="9"/>
      <c r="CO1690" s="9"/>
      <c r="CP1690" s="9"/>
      <c r="CQ1690" s="9"/>
      <c r="CR1690" s="9"/>
      <c r="CS1690" s="9"/>
      <c r="CT1690" s="9"/>
      <c r="CU1690" s="9"/>
      <c r="CV1690" s="9"/>
      <c r="CW1690" s="9"/>
      <c r="CX1690" s="9"/>
      <c r="CY1690" s="9"/>
      <c r="CZ1690" s="9"/>
      <c r="DA1690" s="9"/>
      <c r="DB1690" s="9"/>
      <c r="DC1690" s="9"/>
    </row>
    <row r="1691" spans="1:107" ht="18.649999999999999" customHeight="1">
      <c r="A1691" s="9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10"/>
      <c r="N1691" s="9"/>
      <c r="O1691" s="9"/>
      <c r="P1691" s="9"/>
      <c r="Q1691" s="9"/>
      <c r="R1691" s="9"/>
      <c r="S1691" s="9">
        <v>1</v>
      </c>
      <c r="T1691" s="9">
        <f t="shared" si="343"/>
        <v>1E-4</v>
      </c>
      <c r="U1691" s="9">
        <v>1</v>
      </c>
      <c r="V1691" s="9">
        <f t="shared" si="336"/>
        <v>1E-3</v>
      </c>
      <c r="W1691" s="9">
        <v>1</v>
      </c>
      <c r="X1691" s="9">
        <v>1000</v>
      </c>
      <c r="Y1691" s="9" t="s">
        <v>30</v>
      </c>
      <c r="Z1691" s="9" t="s">
        <v>30</v>
      </c>
      <c r="AA1691" s="11">
        <v>43.8</v>
      </c>
      <c r="AB1691" s="11" t="s">
        <v>59</v>
      </c>
      <c r="AC1691" s="12" t="str">
        <f t="shared" si="341"/>
        <v/>
      </c>
      <c r="AD1691" s="12" t="s">
        <v>30</v>
      </c>
      <c r="AE1691" s="27" t="str">
        <f t="shared" si="344"/>
        <v/>
      </c>
      <c r="AF1691" s="21" t="str">
        <f t="shared" si="335"/>
        <v xml:space="preserve"> 1</v>
      </c>
      <c r="AG1691" s="20" t="str">
        <f t="shared" si="340"/>
        <v xml:space="preserve"> 1</v>
      </c>
      <c r="AH1691" s="20"/>
      <c r="AI1691" s="15" t="str">
        <f t="shared" si="347"/>
        <v xml:space="preserve"> 1</v>
      </c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 t="s">
        <v>30</v>
      </c>
      <c r="BK1691" s="9" t="s">
        <v>31</v>
      </c>
      <c r="BL1691" s="9" t="str">
        <f t="shared" si="334"/>
        <v xml:space="preserve"> 1</v>
      </c>
      <c r="BM1691" s="9">
        <v>1</v>
      </c>
      <c r="BN1691" s="15">
        <f t="shared" si="342"/>
        <v>1</v>
      </c>
      <c r="BO1691" s="9">
        <v>1</v>
      </c>
      <c r="BP1691" s="9">
        <v>1</v>
      </c>
      <c r="BQ1691" s="9">
        <v>0</v>
      </c>
      <c r="BR1691" s="9">
        <f t="shared" si="345"/>
        <v>0</v>
      </c>
      <c r="BS1691" s="9">
        <v>460</v>
      </c>
      <c r="BT1691" s="9" t="s">
        <v>32</v>
      </c>
      <c r="BU1691" s="9">
        <v>1</v>
      </c>
      <c r="BV1691" s="9">
        <v>140</v>
      </c>
      <c r="BW1691" s="9">
        <v>110</v>
      </c>
      <c r="BX1691" s="9">
        <v>110</v>
      </c>
      <c r="BY1691" s="9"/>
      <c r="BZ1691" s="9"/>
      <c r="CA1691" s="9">
        <v>1</v>
      </c>
      <c r="CB1691" s="9">
        <v>0</v>
      </c>
      <c r="CC1691" s="9">
        <v>0</v>
      </c>
      <c r="CD1691" s="9"/>
      <c r="CE1691" s="9">
        <f t="shared" si="339"/>
        <v>150</v>
      </c>
      <c r="CF1691" s="9"/>
      <c r="CG1691" s="9">
        <v>110</v>
      </c>
      <c r="CH1691" s="9">
        <v>0</v>
      </c>
      <c r="CI1691" s="9" t="s">
        <v>33</v>
      </c>
      <c r="CJ1691" s="15">
        <f t="shared" si="346"/>
        <v>15.666666666666666</v>
      </c>
      <c r="CK1691" s="9"/>
      <c r="CL1691" s="9"/>
      <c r="CM1691" s="9"/>
      <c r="CN1691" s="9"/>
      <c r="CO1691" s="9"/>
      <c r="CP1691" s="9"/>
      <c r="CQ1691" s="9"/>
      <c r="CR1691" s="9"/>
      <c r="CS1691" s="9"/>
      <c r="CT1691" s="9"/>
      <c r="CU1691" s="9"/>
      <c r="CV1691" s="9"/>
      <c r="CW1691" s="9"/>
      <c r="CX1691" s="9"/>
      <c r="CY1691" s="9"/>
      <c r="CZ1691" s="9"/>
      <c r="DA1691" s="9"/>
      <c r="DB1691" s="9"/>
      <c r="DC1691" s="9"/>
    </row>
    <row r="1692" spans="1:107" ht="18.649999999999999" customHeight="1">
      <c r="A1692" s="9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10"/>
      <c r="N1692" s="9"/>
      <c r="O1692" s="9"/>
      <c r="P1692" s="9"/>
      <c r="Q1692" s="9"/>
      <c r="R1692" s="9"/>
      <c r="S1692" s="9">
        <v>1</v>
      </c>
      <c r="T1692" s="9">
        <f t="shared" si="343"/>
        <v>1E-4</v>
      </c>
      <c r="U1692" s="9">
        <v>1</v>
      </c>
      <c r="V1692" s="9">
        <f t="shared" si="336"/>
        <v>1E-3</v>
      </c>
      <c r="W1692" s="9">
        <v>1</v>
      </c>
      <c r="X1692" s="9">
        <v>1000</v>
      </c>
      <c r="Y1692" s="9" t="s">
        <v>30</v>
      </c>
      <c r="Z1692" s="9" t="s">
        <v>30</v>
      </c>
      <c r="AA1692" s="11">
        <v>43.8</v>
      </c>
      <c r="AB1692" s="11" t="s">
        <v>59</v>
      </c>
      <c r="AC1692" s="12" t="str">
        <f t="shared" si="341"/>
        <v/>
      </c>
      <c r="AD1692" s="12" t="s">
        <v>30</v>
      </c>
      <c r="AE1692" s="27" t="str">
        <f t="shared" si="344"/>
        <v/>
      </c>
      <c r="AF1692" s="21" t="str">
        <f t="shared" si="335"/>
        <v xml:space="preserve"> 1</v>
      </c>
      <c r="AG1692" s="20" t="str">
        <f t="shared" si="340"/>
        <v xml:space="preserve"> 1</v>
      </c>
      <c r="AH1692" s="20"/>
      <c r="AI1692" s="15" t="str">
        <f t="shared" si="347"/>
        <v xml:space="preserve"> 1</v>
      </c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 t="s">
        <v>30</v>
      </c>
      <c r="BK1692" s="9" t="s">
        <v>31</v>
      </c>
      <c r="BL1692" s="9" t="str">
        <f t="shared" si="334"/>
        <v xml:space="preserve"> 1</v>
      </c>
      <c r="BM1692" s="9">
        <v>1</v>
      </c>
      <c r="BN1692" s="15">
        <f t="shared" si="342"/>
        <v>1</v>
      </c>
      <c r="BO1692" s="9">
        <v>1</v>
      </c>
      <c r="BP1692" s="9">
        <v>1</v>
      </c>
      <c r="BQ1692" s="9">
        <v>0</v>
      </c>
      <c r="BR1692" s="9">
        <f t="shared" si="345"/>
        <v>0</v>
      </c>
      <c r="BS1692" s="9"/>
      <c r="BT1692" s="9" t="s">
        <v>32</v>
      </c>
      <c r="BU1692" s="9">
        <v>1</v>
      </c>
      <c r="BV1692" s="9">
        <v>140</v>
      </c>
      <c r="BW1692" s="9">
        <v>110</v>
      </c>
      <c r="BX1692" s="9">
        <v>110</v>
      </c>
      <c r="BY1692" s="9"/>
      <c r="BZ1692" s="9"/>
      <c r="CA1692" s="9">
        <v>1</v>
      </c>
      <c r="CB1692" s="9"/>
      <c r="CC1692" s="9"/>
      <c r="CD1692" s="9"/>
      <c r="CE1692" s="9">
        <f t="shared" si="339"/>
        <v>150</v>
      </c>
      <c r="CF1692" s="9"/>
      <c r="CG1692" s="9">
        <v>110</v>
      </c>
      <c r="CH1692" s="9"/>
      <c r="CI1692" s="9" t="s">
        <v>33</v>
      </c>
      <c r="CJ1692" s="15">
        <f t="shared" si="346"/>
        <v>15.666666666666666</v>
      </c>
      <c r="CK1692" s="9"/>
      <c r="CL1692" s="9"/>
      <c r="CM1692" s="9"/>
      <c r="CN1692" s="9"/>
      <c r="CO1692" s="9"/>
      <c r="CP1692" s="9"/>
      <c r="CQ1692" s="9"/>
      <c r="CR1692" s="9"/>
      <c r="CS1692" s="9"/>
      <c r="CT1692" s="9"/>
      <c r="CU1692" s="9"/>
      <c r="CV1692" s="9"/>
      <c r="CW1692" s="9"/>
      <c r="CX1692" s="9"/>
      <c r="CY1692" s="9"/>
      <c r="CZ1692" s="9"/>
      <c r="DA1692" s="9"/>
      <c r="DB1692" s="9"/>
      <c r="DC1692" s="9"/>
    </row>
    <row r="1693" spans="1:107" ht="18.649999999999999" customHeight="1">
      <c r="A1693" s="9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10"/>
      <c r="N1693" s="9"/>
      <c r="O1693" s="9"/>
      <c r="P1693" s="9"/>
      <c r="Q1693" s="9"/>
      <c r="R1693" s="9"/>
      <c r="S1693" s="9">
        <v>1</v>
      </c>
      <c r="T1693" s="9">
        <f t="shared" si="343"/>
        <v>1E-4</v>
      </c>
      <c r="U1693" s="9">
        <v>1</v>
      </c>
      <c r="V1693" s="9">
        <f t="shared" si="336"/>
        <v>1E-3</v>
      </c>
      <c r="W1693" s="9">
        <v>1</v>
      </c>
      <c r="X1693" s="9">
        <v>1000</v>
      </c>
      <c r="Y1693" s="9" t="s">
        <v>30</v>
      </c>
      <c r="Z1693" s="9" t="s">
        <v>30</v>
      </c>
      <c r="AA1693" s="11">
        <v>43.8</v>
      </c>
      <c r="AB1693" s="11" t="s">
        <v>59</v>
      </c>
      <c r="AC1693" s="12" t="str">
        <f t="shared" si="341"/>
        <v/>
      </c>
      <c r="AD1693" s="12" t="s">
        <v>30</v>
      </c>
      <c r="AE1693" s="27" t="str">
        <f t="shared" si="344"/>
        <v/>
      </c>
      <c r="AF1693" s="21" t="str">
        <f t="shared" si="335"/>
        <v xml:space="preserve"> 1</v>
      </c>
      <c r="AG1693" s="20" t="str">
        <f t="shared" si="340"/>
        <v xml:space="preserve"> 1</v>
      </c>
      <c r="AH1693" s="20"/>
      <c r="AI1693" s="15" t="str">
        <f t="shared" si="347"/>
        <v xml:space="preserve"> 1</v>
      </c>
      <c r="AJ1693" s="9"/>
      <c r="AK1693" s="9"/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9"/>
      <c r="BG1693" s="9"/>
      <c r="BH1693" s="9"/>
      <c r="BI1693" s="9"/>
      <c r="BJ1693" s="9" t="s">
        <v>30</v>
      </c>
      <c r="BK1693" s="9" t="s">
        <v>31</v>
      </c>
      <c r="BL1693" s="9" t="str">
        <f t="shared" si="334"/>
        <v xml:space="preserve"> 1</v>
      </c>
      <c r="BM1693" s="9">
        <v>1</v>
      </c>
      <c r="BN1693" s="15">
        <f t="shared" si="342"/>
        <v>1</v>
      </c>
      <c r="BO1693" s="9">
        <v>1</v>
      </c>
      <c r="BP1693" s="9">
        <v>1</v>
      </c>
      <c r="BQ1693" s="9">
        <v>0</v>
      </c>
      <c r="BR1693" s="9">
        <f t="shared" si="345"/>
        <v>0</v>
      </c>
      <c r="BS1693" s="9"/>
      <c r="BT1693" s="9" t="s">
        <v>32</v>
      </c>
      <c r="BU1693" s="9">
        <v>1</v>
      </c>
      <c r="BV1693" s="9">
        <v>140</v>
      </c>
      <c r="BW1693" s="9">
        <v>110</v>
      </c>
      <c r="BX1693" s="9">
        <v>110</v>
      </c>
      <c r="BY1693" s="9"/>
      <c r="BZ1693" s="9"/>
      <c r="CA1693" s="9">
        <v>1</v>
      </c>
      <c r="CB1693" s="9"/>
      <c r="CC1693" s="9"/>
      <c r="CD1693" s="9"/>
      <c r="CE1693" s="9">
        <f t="shared" si="339"/>
        <v>150</v>
      </c>
      <c r="CF1693" s="9"/>
      <c r="CG1693" s="9">
        <v>110</v>
      </c>
      <c r="CH1693" s="9"/>
      <c r="CI1693" s="9" t="s">
        <v>33</v>
      </c>
      <c r="CJ1693" s="15">
        <f t="shared" si="346"/>
        <v>15.666666666666666</v>
      </c>
      <c r="CK1693" s="9"/>
      <c r="CL1693" s="9"/>
      <c r="CM1693" s="9"/>
      <c r="CN1693" s="9"/>
      <c r="CO1693" s="9"/>
      <c r="CP1693" s="9"/>
      <c r="CQ1693" s="9"/>
      <c r="CR1693" s="9"/>
      <c r="CS1693" s="9"/>
      <c r="CT1693" s="9"/>
      <c r="CU1693" s="9"/>
      <c r="CV1693" s="9"/>
      <c r="CW1693" s="9"/>
      <c r="CX1693" s="9"/>
      <c r="CY1693" s="9"/>
      <c r="CZ1693" s="9"/>
      <c r="DA1693" s="9"/>
      <c r="DB1693" s="9"/>
      <c r="DC1693" s="9"/>
    </row>
    <row r="1694" spans="1:107" ht="18.649999999999999" customHeight="1">
      <c r="A1694" s="9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10"/>
      <c r="N1694" s="9"/>
      <c r="O1694" s="9"/>
      <c r="P1694" s="9"/>
      <c r="Q1694" s="9"/>
      <c r="R1694" s="9"/>
      <c r="S1694" s="9">
        <v>1</v>
      </c>
      <c r="T1694" s="9">
        <f t="shared" si="343"/>
        <v>1E-4</v>
      </c>
      <c r="U1694" s="9">
        <v>1</v>
      </c>
      <c r="V1694" s="9">
        <f t="shared" si="336"/>
        <v>1E-3</v>
      </c>
      <c r="W1694" s="9">
        <v>1</v>
      </c>
      <c r="X1694" s="9">
        <v>1000</v>
      </c>
      <c r="Y1694" s="9" t="s">
        <v>30</v>
      </c>
      <c r="Z1694" s="9" t="s">
        <v>30</v>
      </c>
      <c r="AA1694" s="11">
        <v>16.850000000000001</v>
      </c>
      <c r="AB1694" s="11" t="s">
        <v>59</v>
      </c>
      <c r="AC1694" s="12" t="str">
        <f t="shared" si="341"/>
        <v/>
      </c>
      <c r="AD1694" s="12" t="s">
        <v>30</v>
      </c>
      <c r="AE1694" s="27" t="str">
        <f t="shared" si="344"/>
        <v/>
      </c>
      <c r="AF1694" s="21" t="str">
        <f t="shared" si="335"/>
        <v xml:space="preserve"> 1</v>
      </c>
      <c r="AG1694" s="20" t="str">
        <f t="shared" si="340"/>
        <v xml:space="preserve"> 1</v>
      </c>
      <c r="AH1694" s="20"/>
      <c r="AI1694" s="15" t="str">
        <f t="shared" si="347"/>
        <v xml:space="preserve"> 1</v>
      </c>
      <c r="AJ1694" s="9"/>
      <c r="AK1694" s="9"/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9"/>
      <c r="BG1694" s="9"/>
      <c r="BH1694" s="9"/>
      <c r="BI1694" s="9"/>
      <c r="BJ1694" s="9" t="s">
        <v>30</v>
      </c>
      <c r="BK1694" s="9" t="s">
        <v>31</v>
      </c>
      <c r="BL1694" s="9" t="str">
        <f t="shared" si="334"/>
        <v xml:space="preserve"> 1</v>
      </c>
      <c r="BM1694" s="9">
        <v>1</v>
      </c>
      <c r="BN1694" s="15">
        <f t="shared" si="342"/>
        <v>1</v>
      </c>
      <c r="BO1694" s="9">
        <v>1</v>
      </c>
      <c r="BP1694" s="9">
        <v>1</v>
      </c>
      <c r="BQ1694" s="9">
        <v>0</v>
      </c>
      <c r="BR1694" s="9">
        <f t="shared" si="345"/>
        <v>0</v>
      </c>
      <c r="BS1694" s="9"/>
      <c r="BT1694" s="9" t="s">
        <v>32</v>
      </c>
      <c r="BU1694" s="9">
        <v>0.25</v>
      </c>
      <c r="BV1694" s="9">
        <v>120</v>
      </c>
      <c r="BW1694" s="9">
        <v>30</v>
      </c>
      <c r="BX1694" s="9">
        <v>30</v>
      </c>
      <c r="BY1694" s="9"/>
      <c r="BZ1694" s="9"/>
      <c r="CA1694" s="9">
        <v>1</v>
      </c>
      <c r="CB1694" s="9"/>
      <c r="CC1694" s="9"/>
      <c r="CD1694" s="9"/>
      <c r="CE1694" s="9">
        <f t="shared" si="339"/>
        <v>150</v>
      </c>
      <c r="CF1694" s="9"/>
      <c r="CG1694" s="9">
        <v>30</v>
      </c>
      <c r="CH1694" s="9"/>
      <c r="CI1694" s="9" t="s">
        <v>33</v>
      </c>
      <c r="CJ1694" s="15">
        <f t="shared" si="346"/>
        <v>15.666666666666666</v>
      </c>
      <c r="CK1694" s="9"/>
      <c r="CL1694" s="9"/>
      <c r="CM1694" s="9"/>
      <c r="CN1694" s="9"/>
      <c r="CO1694" s="9"/>
      <c r="CP1694" s="9"/>
      <c r="CQ1694" s="9"/>
      <c r="CR1694" s="9"/>
      <c r="CS1694" s="9"/>
      <c r="CT1694" s="9"/>
      <c r="CU1694" s="9"/>
      <c r="CV1694" s="9"/>
      <c r="CW1694" s="9"/>
      <c r="CX1694" s="9"/>
      <c r="CY1694" s="9"/>
      <c r="CZ1694" s="9"/>
      <c r="DA1694" s="9"/>
      <c r="DB1694" s="9"/>
      <c r="DC1694" s="9"/>
    </row>
    <row r="1695" spans="1:107" ht="18.649999999999999" customHeight="1">
      <c r="A1695" s="9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10"/>
      <c r="N1695" s="9"/>
      <c r="O1695" s="9"/>
      <c r="P1695" s="9"/>
      <c r="Q1695" s="9"/>
      <c r="R1695" s="9"/>
      <c r="S1695" s="9">
        <v>1</v>
      </c>
      <c r="T1695" s="9">
        <f t="shared" si="343"/>
        <v>1E-4</v>
      </c>
      <c r="U1695" s="9">
        <v>1</v>
      </c>
      <c r="V1695" s="9">
        <f t="shared" si="336"/>
        <v>1E-3</v>
      </c>
      <c r="W1695" s="9">
        <v>1</v>
      </c>
      <c r="X1695" s="9">
        <v>1000</v>
      </c>
      <c r="Y1695" s="9" t="s">
        <v>30</v>
      </c>
      <c r="Z1695" s="9" t="s">
        <v>30</v>
      </c>
      <c r="AA1695" s="11">
        <v>16.850000000000001</v>
      </c>
      <c r="AB1695" s="11" t="s">
        <v>59</v>
      </c>
      <c r="AC1695" s="12" t="str">
        <f t="shared" si="341"/>
        <v/>
      </c>
      <c r="AD1695" s="12" t="s">
        <v>30</v>
      </c>
      <c r="AE1695" s="27" t="str">
        <f t="shared" si="344"/>
        <v/>
      </c>
      <c r="AF1695" s="21" t="str">
        <f t="shared" si="335"/>
        <v xml:space="preserve"> 1</v>
      </c>
      <c r="AG1695" s="20" t="str">
        <f t="shared" si="340"/>
        <v xml:space="preserve"> 1</v>
      </c>
      <c r="AH1695" s="20"/>
      <c r="AI1695" s="15" t="str">
        <f t="shared" si="347"/>
        <v xml:space="preserve"> 1</v>
      </c>
      <c r="AJ1695" s="9"/>
      <c r="AK1695" s="9"/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9"/>
      <c r="BG1695" s="9"/>
      <c r="BH1695" s="9"/>
      <c r="BI1695" s="9"/>
      <c r="BJ1695" s="9" t="s">
        <v>30</v>
      </c>
      <c r="BK1695" s="9" t="s">
        <v>31</v>
      </c>
      <c r="BL1695" s="9" t="str">
        <f t="shared" si="334"/>
        <v xml:space="preserve"> 1</v>
      </c>
      <c r="BM1695" s="9">
        <v>1</v>
      </c>
      <c r="BN1695" s="15">
        <f t="shared" si="342"/>
        <v>1</v>
      </c>
      <c r="BO1695" s="9">
        <v>1</v>
      </c>
      <c r="BP1695" s="9">
        <v>1</v>
      </c>
      <c r="BQ1695" s="9">
        <v>0</v>
      </c>
      <c r="BR1695" s="9">
        <f t="shared" si="345"/>
        <v>0</v>
      </c>
      <c r="BS1695" s="9"/>
      <c r="BT1695" s="9" t="s">
        <v>32</v>
      </c>
      <c r="BU1695" s="9">
        <v>0.25</v>
      </c>
      <c r="BV1695" s="9">
        <v>120</v>
      </c>
      <c r="BW1695" s="9">
        <v>30</v>
      </c>
      <c r="BX1695" s="9">
        <v>30</v>
      </c>
      <c r="BY1695" s="9"/>
      <c r="BZ1695" s="9"/>
      <c r="CA1695" s="9">
        <v>1</v>
      </c>
      <c r="CB1695" s="9"/>
      <c r="CC1695" s="9"/>
      <c r="CD1695" s="9"/>
      <c r="CE1695" s="9">
        <f t="shared" si="339"/>
        <v>150</v>
      </c>
      <c r="CF1695" s="9"/>
      <c r="CG1695" s="9">
        <v>30</v>
      </c>
      <c r="CH1695" s="9"/>
      <c r="CI1695" s="9" t="s">
        <v>33</v>
      </c>
      <c r="CJ1695" s="15">
        <f t="shared" si="346"/>
        <v>15.666666666666666</v>
      </c>
      <c r="CK1695" s="9"/>
      <c r="CL1695" s="9"/>
      <c r="CM1695" s="9"/>
      <c r="CN1695" s="9"/>
      <c r="CO1695" s="9"/>
      <c r="CP1695" s="9"/>
      <c r="CQ1695" s="9"/>
      <c r="CR1695" s="9"/>
      <c r="CS1695" s="9"/>
      <c r="CT1695" s="9"/>
      <c r="CU1695" s="9"/>
      <c r="CV1695" s="9"/>
      <c r="CW1695" s="9"/>
      <c r="CX1695" s="9"/>
      <c r="CY1695" s="9"/>
      <c r="CZ1695" s="9"/>
      <c r="DA1695" s="9"/>
      <c r="DB1695" s="9"/>
      <c r="DC1695" s="9"/>
    </row>
    <row r="1696" spans="1:107" ht="18.649999999999999" customHeight="1">
      <c r="A1696" s="9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10"/>
      <c r="N1696" s="9"/>
      <c r="O1696" s="9"/>
      <c r="P1696" s="9"/>
      <c r="Q1696" s="9"/>
      <c r="R1696" s="9"/>
      <c r="S1696" s="9">
        <v>1</v>
      </c>
      <c r="T1696" s="9">
        <f t="shared" si="343"/>
        <v>1E-4</v>
      </c>
      <c r="U1696" s="9">
        <v>1</v>
      </c>
      <c r="V1696" s="9">
        <f t="shared" si="336"/>
        <v>1E-3</v>
      </c>
      <c r="W1696" s="9">
        <v>1</v>
      </c>
      <c r="X1696" s="9">
        <v>1000</v>
      </c>
      <c r="Y1696" s="9" t="s">
        <v>30</v>
      </c>
      <c r="Z1696" s="9" t="s">
        <v>30</v>
      </c>
      <c r="AA1696" s="11">
        <v>24</v>
      </c>
      <c r="AB1696" s="11" t="s">
        <v>59</v>
      </c>
      <c r="AC1696" s="12" t="str">
        <f t="shared" si="341"/>
        <v/>
      </c>
      <c r="AD1696" s="12" t="s">
        <v>30</v>
      </c>
      <c r="AE1696" s="27" t="str">
        <f t="shared" si="344"/>
        <v/>
      </c>
      <c r="AF1696" s="21" t="str">
        <f t="shared" si="335"/>
        <v xml:space="preserve"> 1</v>
      </c>
      <c r="AG1696" s="20" t="str">
        <f t="shared" si="340"/>
        <v xml:space="preserve"> 1</v>
      </c>
      <c r="AH1696" s="20"/>
      <c r="AI1696" s="15" t="str">
        <f t="shared" si="347"/>
        <v xml:space="preserve"> 1</v>
      </c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9"/>
      <c r="AW1696" s="9"/>
      <c r="AX1696" s="9"/>
      <c r="AY1696" s="9"/>
      <c r="AZ1696" s="9"/>
      <c r="BA1696" s="9"/>
      <c r="BB1696" s="9"/>
      <c r="BC1696" s="9"/>
      <c r="BD1696" s="9"/>
      <c r="BE1696" s="9"/>
      <c r="BF1696" s="9"/>
      <c r="BG1696" s="9"/>
      <c r="BH1696" s="9"/>
      <c r="BI1696" s="9"/>
      <c r="BJ1696" s="9" t="s">
        <v>30</v>
      </c>
      <c r="BK1696" s="9" t="s">
        <v>31</v>
      </c>
      <c r="BL1696" s="9" t="str">
        <f t="shared" si="334"/>
        <v xml:space="preserve"> 1</v>
      </c>
      <c r="BM1696" s="9">
        <v>1</v>
      </c>
      <c r="BN1696" s="15">
        <f t="shared" si="342"/>
        <v>1</v>
      </c>
      <c r="BO1696" s="9">
        <v>1</v>
      </c>
      <c r="BP1696" s="9">
        <v>1</v>
      </c>
      <c r="BQ1696" s="9">
        <v>0</v>
      </c>
      <c r="BR1696" s="9">
        <f t="shared" si="345"/>
        <v>0</v>
      </c>
      <c r="BS1696" s="9"/>
      <c r="BT1696" s="9" t="s">
        <v>32</v>
      </c>
      <c r="BU1696" s="9">
        <v>0.75</v>
      </c>
      <c r="BV1696" s="9">
        <v>140</v>
      </c>
      <c r="BW1696" s="9">
        <v>110</v>
      </c>
      <c r="BX1696" s="9">
        <v>110</v>
      </c>
      <c r="BY1696" s="9"/>
      <c r="BZ1696" s="9"/>
      <c r="CA1696" s="9">
        <v>1</v>
      </c>
      <c r="CB1696" s="9"/>
      <c r="CC1696" s="9"/>
      <c r="CD1696" s="9"/>
      <c r="CE1696" s="9">
        <f t="shared" si="339"/>
        <v>150</v>
      </c>
      <c r="CF1696" s="9"/>
      <c r="CG1696" s="9">
        <v>110</v>
      </c>
      <c r="CH1696" s="9"/>
      <c r="CI1696" s="9" t="s">
        <v>33</v>
      </c>
      <c r="CJ1696" s="15">
        <f t="shared" si="346"/>
        <v>15.666666666666666</v>
      </c>
      <c r="CK1696" s="9"/>
      <c r="CL1696" s="9"/>
      <c r="CM1696" s="9"/>
      <c r="CN1696" s="9"/>
      <c r="CO1696" s="9"/>
      <c r="CP1696" s="9"/>
      <c r="CQ1696" s="9"/>
      <c r="CR1696" s="9"/>
      <c r="CS1696" s="9"/>
      <c r="CT1696" s="9"/>
      <c r="CU1696" s="9"/>
      <c r="CV1696" s="9"/>
      <c r="CW1696" s="9"/>
      <c r="CX1696" s="9"/>
      <c r="CY1696" s="9"/>
      <c r="CZ1696" s="9"/>
      <c r="DA1696" s="9"/>
      <c r="DB1696" s="9"/>
      <c r="DC1696" s="9"/>
    </row>
    <row r="1697" spans="1:107" ht="18.649999999999999" customHeight="1">
      <c r="A1697" s="9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10"/>
      <c r="N1697" s="9"/>
      <c r="O1697" s="9"/>
      <c r="P1697" s="9"/>
      <c r="Q1697" s="9"/>
      <c r="R1697" s="9"/>
      <c r="S1697" s="9">
        <v>1</v>
      </c>
      <c r="T1697" s="9">
        <f t="shared" si="343"/>
        <v>1E-4</v>
      </c>
      <c r="U1697" s="9">
        <v>1</v>
      </c>
      <c r="V1697" s="9">
        <f t="shared" si="336"/>
        <v>1E-3</v>
      </c>
      <c r="W1697" s="9">
        <v>1</v>
      </c>
      <c r="X1697" s="9">
        <v>1000</v>
      </c>
      <c r="Y1697" s="9" t="s">
        <v>30</v>
      </c>
      <c r="Z1697" s="9" t="s">
        <v>30</v>
      </c>
      <c r="AA1697" s="11">
        <v>117.05</v>
      </c>
      <c r="AB1697" s="11" t="s">
        <v>59</v>
      </c>
      <c r="AC1697" s="12" t="str">
        <f t="shared" si="341"/>
        <v/>
      </c>
      <c r="AD1697" s="12" t="s">
        <v>30</v>
      </c>
      <c r="AE1697" s="27" t="str">
        <f t="shared" si="344"/>
        <v/>
      </c>
      <c r="AF1697" s="21" t="str">
        <f t="shared" si="335"/>
        <v xml:space="preserve"> 1</v>
      </c>
      <c r="AG1697" s="20" t="str">
        <f t="shared" si="340"/>
        <v xml:space="preserve"> 1</v>
      </c>
      <c r="AH1697" s="20"/>
      <c r="AI1697" s="15" t="str">
        <f t="shared" si="347"/>
        <v xml:space="preserve"> 1</v>
      </c>
      <c r="AJ1697" s="9"/>
      <c r="AK1697" s="9"/>
      <c r="AL1697" s="9"/>
      <c r="AM1697" s="9"/>
      <c r="AN1697" s="9"/>
      <c r="AO1697" s="9"/>
      <c r="AP1697" s="9"/>
      <c r="AQ1697" s="9"/>
      <c r="AR1697" s="9"/>
      <c r="AS1697" s="9"/>
      <c r="AT1697" s="9"/>
      <c r="AU1697" s="9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9"/>
      <c r="BG1697" s="9"/>
      <c r="BH1697" s="9"/>
      <c r="BI1697" s="9"/>
      <c r="BJ1697" s="9" t="s">
        <v>30</v>
      </c>
      <c r="BK1697" s="9" t="s">
        <v>31</v>
      </c>
      <c r="BL1697" s="9" t="str">
        <f t="shared" si="334"/>
        <v xml:space="preserve"> 1</v>
      </c>
      <c r="BM1697" s="9">
        <v>1</v>
      </c>
      <c r="BN1697" s="15">
        <f t="shared" si="342"/>
        <v>1</v>
      </c>
      <c r="BO1697" s="9">
        <v>1</v>
      </c>
      <c r="BP1697" s="9">
        <v>1</v>
      </c>
      <c r="BQ1697" s="9">
        <v>0</v>
      </c>
      <c r="BR1697" s="9">
        <f t="shared" si="345"/>
        <v>0</v>
      </c>
      <c r="BS1697" s="9"/>
      <c r="BT1697" s="9" t="s">
        <v>32</v>
      </c>
      <c r="BU1697" s="9">
        <v>5</v>
      </c>
      <c r="BV1697" s="9">
        <v>290</v>
      </c>
      <c r="BW1697" s="9">
        <v>127</v>
      </c>
      <c r="BX1697" s="9">
        <v>186</v>
      </c>
      <c r="BY1697" s="9"/>
      <c r="BZ1697" s="9"/>
      <c r="CA1697" s="9">
        <v>1</v>
      </c>
      <c r="CB1697" s="9"/>
      <c r="CC1697" s="9"/>
      <c r="CD1697" s="9"/>
      <c r="CE1697" s="9">
        <f t="shared" si="339"/>
        <v>150</v>
      </c>
      <c r="CF1697" s="9"/>
      <c r="CG1697" s="9">
        <v>186</v>
      </c>
      <c r="CH1697" s="9"/>
      <c r="CI1697" s="9" t="s">
        <v>33</v>
      </c>
      <c r="CJ1697" s="15">
        <f t="shared" si="346"/>
        <v>15.666666666666666</v>
      </c>
      <c r="CK1697" s="9"/>
      <c r="CL1697" s="9"/>
      <c r="CM1697" s="9"/>
      <c r="CN1697" s="9"/>
      <c r="CO1697" s="9"/>
      <c r="CP1697" s="9"/>
      <c r="CQ1697" s="9"/>
      <c r="CR1697" s="9"/>
      <c r="CS1697" s="9"/>
      <c r="CT1697" s="9"/>
      <c r="CU1697" s="9"/>
      <c r="CV1697" s="9"/>
      <c r="CW1697" s="9"/>
      <c r="CX1697" s="9"/>
      <c r="CY1697" s="9"/>
      <c r="CZ1697" s="9"/>
      <c r="DA1697" s="9"/>
      <c r="DB1697" s="9"/>
      <c r="DC1697" s="9"/>
    </row>
    <row r="1698" spans="1:107" ht="18.649999999999999" customHeight="1">
      <c r="A1698" s="9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10"/>
      <c r="N1698" s="9"/>
      <c r="O1698" s="9"/>
      <c r="P1698" s="9"/>
      <c r="Q1698" s="9"/>
      <c r="R1698" s="9"/>
      <c r="S1698" s="9">
        <v>1</v>
      </c>
      <c r="T1698" s="9">
        <f t="shared" si="343"/>
        <v>1E-4</v>
      </c>
      <c r="U1698" s="9">
        <v>1</v>
      </c>
      <c r="V1698" s="9">
        <f t="shared" si="336"/>
        <v>1E-3</v>
      </c>
      <c r="W1698" s="9">
        <v>1</v>
      </c>
      <c r="X1698" s="9">
        <v>1000</v>
      </c>
      <c r="Y1698" s="9" t="s">
        <v>30</v>
      </c>
      <c r="Z1698" s="9" t="s">
        <v>30</v>
      </c>
      <c r="AA1698" s="11">
        <v>133.05000000000001</v>
      </c>
      <c r="AB1698" s="11" t="s">
        <v>59</v>
      </c>
      <c r="AC1698" s="12" t="str">
        <f t="shared" si="341"/>
        <v/>
      </c>
      <c r="AD1698" s="12" t="s">
        <v>30</v>
      </c>
      <c r="AE1698" s="27" t="str">
        <f t="shared" si="344"/>
        <v/>
      </c>
      <c r="AF1698" s="21" t="str">
        <f t="shared" si="335"/>
        <v xml:space="preserve"> 1</v>
      </c>
      <c r="AG1698" s="20" t="str">
        <f t="shared" si="340"/>
        <v xml:space="preserve"> 1</v>
      </c>
      <c r="AH1698" s="20"/>
      <c r="AI1698" s="15" t="str">
        <f t="shared" si="347"/>
        <v xml:space="preserve"> 1</v>
      </c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9"/>
      <c r="BG1698" s="9"/>
      <c r="BH1698" s="9"/>
      <c r="BI1698" s="9"/>
      <c r="BJ1698" s="9" t="s">
        <v>30</v>
      </c>
      <c r="BK1698" s="9" t="s">
        <v>31</v>
      </c>
      <c r="BL1698" s="9" t="str">
        <f t="shared" si="334"/>
        <v xml:space="preserve"> 1</v>
      </c>
      <c r="BM1698" s="9">
        <v>1</v>
      </c>
      <c r="BN1698" s="15">
        <f t="shared" si="342"/>
        <v>1</v>
      </c>
      <c r="BO1698" s="9">
        <v>1</v>
      </c>
      <c r="BP1698" s="9">
        <v>1</v>
      </c>
      <c r="BQ1698" s="9">
        <v>0</v>
      </c>
      <c r="BR1698" s="9">
        <f t="shared" si="345"/>
        <v>0</v>
      </c>
      <c r="BS1698" s="9"/>
      <c r="BT1698" s="9" t="s">
        <v>32</v>
      </c>
      <c r="BU1698" s="9">
        <v>5</v>
      </c>
      <c r="BV1698" s="9">
        <v>290</v>
      </c>
      <c r="BW1698" s="9">
        <v>127</v>
      </c>
      <c r="BX1698" s="9">
        <v>186</v>
      </c>
      <c r="BY1698" s="9"/>
      <c r="BZ1698" s="9"/>
      <c r="CA1698" s="9">
        <v>1</v>
      </c>
      <c r="CB1698" s="9"/>
      <c r="CC1698" s="9"/>
      <c r="CD1698" s="9"/>
      <c r="CE1698" s="9">
        <f t="shared" si="339"/>
        <v>150</v>
      </c>
      <c r="CF1698" s="9"/>
      <c r="CG1698" s="9">
        <v>186</v>
      </c>
      <c r="CH1698" s="9"/>
      <c r="CI1698" s="9" t="s">
        <v>33</v>
      </c>
      <c r="CJ1698" s="15">
        <f t="shared" si="346"/>
        <v>15.666666666666666</v>
      </c>
      <c r="CK1698" s="9"/>
      <c r="CL1698" s="9"/>
      <c r="CM1698" s="9"/>
      <c r="CN1698" s="9"/>
      <c r="CO1698" s="9"/>
      <c r="CP1698" s="9"/>
      <c r="CQ1698" s="9"/>
      <c r="CR1698" s="9"/>
      <c r="CS1698" s="9"/>
      <c r="CT1698" s="9"/>
      <c r="CU1698" s="9"/>
      <c r="CV1698" s="9"/>
      <c r="CW1698" s="9"/>
      <c r="CX1698" s="9"/>
      <c r="CY1698" s="9"/>
      <c r="CZ1698" s="9"/>
      <c r="DA1698" s="9"/>
      <c r="DB1698" s="9"/>
      <c r="DC1698" s="9"/>
    </row>
    <row r="1699" spans="1:107" ht="18.649999999999999" customHeight="1">
      <c r="A1699" s="9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10"/>
      <c r="N1699" s="9"/>
      <c r="O1699" s="9"/>
      <c r="P1699" s="9"/>
      <c r="Q1699" s="9"/>
      <c r="R1699" s="9"/>
      <c r="S1699" s="9">
        <v>22</v>
      </c>
      <c r="T1699" s="9">
        <f t="shared" si="343"/>
        <v>2.2000000000000001E-3</v>
      </c>
      <c r="U1699" s="9">
        <v>45</v>
      </c>
      <c r="V1699" s="9">
        <f t="shared" si="336"/>
        <v>4.4999999999999998E-2</v>
      </c>
      <c r="W1699" s="9">
        <v>2</v>
      </c>
      <c r="X1699" s="9">
        <v>2000</v>
      </c>
      <c r="Y1699" s="9" t="s">
        <v>30</v>
      </c>
      <c r="Z1699" s="9" t="s">
        <v>30</v>
      </c>
      <c r="AA1699" s="11">
        <v>5.65</v>
      </c>
      <c r="AB1699" s="11" t="s">
        <v>59</v>
      </c>
      <c r="AC1699" s="12" t="str">
        <f t="shared" si="341"/>
        <v/>
      </c>
      <c r="AD1699" s="12" t="s">
        <v>36</v>
      </c>
      <c r="AE1699" s="27" t="str">
        <f t="shared" si="344"/>
        <v/>
      </c>
      <c r="AF1699" s="21" t="str">
        <f t="shared" si="335"/>
        <v xml:space="preserve"> 20</v>
      </c>
      <c r="AG1699" s="20" t="e">
        <f t="shared" si="340"/>
        <v>#N/A</v>
      </c>
      <c r="AH1699" s="20"/>
      <c r="AI1699" s="15" t="str">
        <f t="shared" si="347"/>
        <v xml:space="preserve"> 20</v>
      </c>
      <c r="AJ1699" s="9"/>
      <c r="AK1699" s="9"/>
      <c r="AL1699" s="9"/>
      <c r="AM1699" s="9"/>
      <c r="AN1699" s="9"/>
      <c r="AO1699" s="9"/>
      <c r="AP1699" s="9"/>
      <c r="AQ1699" s="9"/>
      <c r="AR1699" s="9"/>
      <c r="AS1699" s="9"/>
      <c r="AT1699" s="9"/>
      <c r="AU1699" s="9"/>
      <c r="AV1699" s="9"/>
      <c r="AW1699" s="9"/>
      <c r="AX1699" s="9"/>
      <c r="AY1699" s="9"/>
      <c r="AZ1699" s="9"/>
      <c r="BA1699" s="9"/>
      <c r="BB1699" s="9"/>
      <c r="BC1699" s="9"/>
      <c r="BD1699" s="9"/>
      <c r="BE1699" s="9"/>
      <c r="BF1699" s="9"/>
      <c r="BG1699" s="9"/>
      <c r="BH1699" s="9"/>
      <c r="BI1699" s="9"/>
      <c r="BJ1699" s="9" t="s">
        <v>36</v>
      </c>
      <c r="BK1699" s="9" t="s">
        <v>47</v>
      </c>
      <c r="BL1699" s="9" t="str">
        <f>SUBSTITUTE(BK1699,"B0"," ",1)</f>
        <v xml:space="preserve"> 20</v>
      </c>
      <c r="BM1699" s="9">
        <v>20</v>
      </c>
      <c r="BN1699" s="15">
        <f t="shared" si="342"/>
        <v>0.05</v>
      </c>
      <c r="BO1699" s="9">
        <v>1</v>
      </c>
      <c r="BP1699" s="9">
        <v>20</v>
      </c>
      <c r="BQ1699" s="9">
        <v>3000</v>
      </c>
      <c r="BR1699" s="9">
        <f t="shared" si="345"/>
        <v>150</v>
      </c>
      <c r="BS1699" s="9"/>
      <c r="BT1699" s="9" t="s">
        <v>32</v>
      </c>
      <c r="BU1699" s="9"/>
      <c r="BV1699" s="9">
        <v>440</v>
      </c>
      <c r="BW1699" s="9">
        <v>45</v>
      </c>
      <c r="BX1699" s="9">
        <v>2000</v>
      </c>
      <c r="BY1699" s="9"/>
      <c r="BZ1699" s="9"/>
      <c r="CA1699" s="9">
        <v>1</v>
      </c>
      <c r="CB1699" s="9"/>
      <c r="CC1699" s="9"/>
      <c r="CD1699" s="9"/>
      <c r="CE1699" s="9">
        <f t="shared" si="339"/>
        <v>150</v>
      </c>
      <c r="CF1699" s="9"/>
      <c r="CG1699" s="9">
        <v>2000</v>
      </c>
      <c r="CH1699" s="9"/>
      <c r="CI1699" s="9" t="s">
        <v>33</v>
      </c>
      <c r="CJ1699" s="15">
        <f t="shared" si="346"/>
        <v>15.666666666666666</v>
      </c>
      <c r="CK1699" s="9"/>
      <c r="CL1699" s="9"/>
      <c r="CM1699" s="9"/>
      <c r="CN1699" s="9"/>
      <c r="CO1699" s="9"/>
      <c r="CP1699" s="9"/>
      <c r="CQ1699" s="9"/>
      <c r="CR1699" s="9"/>
      <c r="CS1699" s="9"/>
      <c r="CT1699" s="9"/>
      <c r="CU1699" s="9"/>
      <c r="CV1699" s="9"/>
      <c r="CW1699" s="9"/>
      <c r="CX1699" s="9"/>
      <c r="CY1699" s="9"/>
      <c r="CZ1699" s="9"/>
      <c r="DA1699" s="9"/>
      <c r="DB1699" s="9"/>
      <c r="DC1699" s="9"/>
    </row>
    <row r="1700" spans="1:107" ht="18.649999999999999" customHeight="1">
      <c r="A1700" s="9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10"/>
      <c r="N1700" s="9"/>
      <c r="O1700" s="9"/>
      <c r="P1700" s="9"/>
      <c r="Q1700" s="9"/>
      <c r="R1700" s="9"/>
      <c r="S1700" s="9">
        <v>30</v>
      </c>
      <c r="T1700" s="9">
        <f t="shared" si="343"/>
        <v>3.0000000000000001E-3</v>
      </c>
      <c r="U1700" s="9">
        <v>50</v>
      </c>
      <c r="V1700" s="9">
        <f t="shared" si="336"/>
        <v>0.05</v>
      </c>
      <c r="W1700" s="9">
        <v>2</v>
      </c>
      <c r="X1700" s="9">
        <v>2000</v>
      </c>
      <c r="Y1700" s="9" t="s">
        <v>30</v>
      </c>
      <c r="Z1700" s="9" t="s">
        <v>30</v>
      </c>
      <c r="AA1700" s="11">
        <v>5.65</v>
      </c>
      <c r="AB1700" s="11" t="s">
        <v>59</v>
      </c>
      <c r="AC1700" s="12" t="str">
        <f t="shared" si="341"/>
        <v/>
      </c>
      <c r="AD1700" s="12" t="s">
        <v>36</v>
      </c>
      <c r="AE1700" s="27" t="str">
        <f t="shared" si="344"/>
        <v/>
      </c>
      <c r="AF1700" s="21" t="str">
        <f t="shared" si="335"/>
        <v xml:space="preserve"> 20</v>
      </c>
      <c r="AG1700" s="20" t="e">
        <f t="shared" si="340"/>
        <v>#N/A</v>
      </c>
      <c r="AH1700" s="20"/>
      <c r="AI1700" s="15" t="str">
        <f t="shared" si="347"/>
        <v xml:space="preserve"> 20</v>
      </c>
      <c r="AJ1700" s="9"/>
      <c r="AK1700" s="9"/>
      <c r="AL1700" s="9"/>
      <c r="AM1700" s="9"/>
      <c r="AN1700" s="9"/>
      <c r="AO1700" s="9"/>
      <c r="AP1700" s="9"/>
      <c r="AQ1700" s="9"/>
      <c r="AR1700" s="9"/>
      <c r="AS1700" s="9"/>
      <c r="AT1700" s="9"/>
      <c r="AU1700" s="9"/>
      <c r="AV1700" s="9"/>
      <c r="AW1700" s="9"/>
      <c r="AX1700" s="9"/>
      <c r="AY1700" s="9"/>
      <c r="AZ1700" s="9"/>
      <c r="BA1700" s="9"/>
      <c r="BB1700" s="9"/>
      <c r="BC1700" s="9"/>
      <c r="BD1700" s="9"/>
      <c r="BE1700" s="9"/>
      <c r="BF1700" s="9"/>
      <c r="BG1700" s="9"/>
      <c r="BH1700" s="9"/>
      <c r="BI1700" s="9"/>
      <c r="BJ1700" s="9" t="s">
        <v>36</v>
      </c>
      <c r="BK1700" s="9" t="s">
        <v>47</v>
      </c>
      <c r="BL1700" s="9" t="str">
        <f>SUBSTITUTE(BK1700,"B0"," ",1)</f>
        <v xml:space="preserve"> 20</v>
      </c>
      <c r="BM1700" s="9">
        <v>20</v>
      </c>
      <c r="BN1700" s="15">
        <f t="shared" si="342"/>
        <v>0.05</v>
      </c>
      <c r="BO1700" s="9">
        <v>1</v>
      </c>
      <c r="BP1700" s="9">
        <v>20</v>
      </c>
      <c r="BQ1700" s="9">
        <v>3000</v>
      </c>
      <c r="BR1700" s="9">
        <f t="shared" si="345"/>
        <v>150</v>
      </c>
      <c r="BS1700" s="9"/>
      <c r="BT1700" s="9" t="s">
        <v>32</v>
      </c>
      <c r="BU1700" s="9"/>
      <c r="BV1700" s="9">
        <v>600</v>
      </c>
      <c r="BW1700" s="9">
        <v>50</v>
      </c>
      <c r="BX1700" s="9">
        <v>2000</v>
      </c>
      <c r="BY1700" s="9"/>
      <c r="BZ1700" s="9"/>
      <c r="CA1700" s="9">
        <v>1</v>
      </c>
      <c r="CB1700" s="9"/>
      <c r="CC1700" s="9"/>
      <c r="CD1700" s="9"/>
      <c r="CE1700" s="9">
        <f t="shared" si="339"/>
        <v>150</v>
      </c>
      <c r="CF1700" s="9"/>
      <c r="CG1700" s="9">
        <v>2000</v>
      </c>
      <c r="CH1700" s="9"/>
      <c r="CI1700" s="9" t="s">
        <v>33</v>
      </c>
      <c r="CJ1700" s="15">
        <f t="shared" si="346"/>
        <v>15.666666666666666</v>
      </c>
      <c r="CK1700" s="9"/>
      <c r="CL1700" s="9"/>
      <c r="CM1700" s="9"/>
      <c r="CN1700" s="9"/>
      <c r="CO1700" s="9"/>
      <c r="CP1700" s="9"/>
      <c r="CQ1700" s="9"/>
      <c r="CR1700" s="9"/>
      <c r="CS1700" s="9"/>
      <c r="CT1700" s="9"/>
      <c r="CU1700" s="9"/>
      <c r="CV1700" s="9"/>
      <c r="CW1700" s="9"/>
      <c r="CX1700" s="9"/>
      <c r="CY1700" s="9"/>
      <c r="CZ1700" s="9"/>
      <c r="DA1700" s="9"/>
      <c r="DB1700" s="9"/>
      <c r="DC1700" s="9"/>
    </row>
    <row r="1701" spans="1:107" ht="18.649999999999999" customHeight="1">
      <c r="A1701" s="9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10"/>
      <c r="N1701" s="9"/>
      <c r="O1701" s="9"/>
      <c r="P1701" s="9"/>
      <c r="Q1701" s="9"/>
      <c r="R1701" s="9"/>
      <c r="S1701" s="9">
        <v>1</v>
      </c>
      <c r="T1701" s="9">
        <f t="shared" si="343"/>
        <v>1E-4</v>
      </c>
      <c r="U1701" s="9">
        <v>1</v>
      </c>
      <c r="V1701" s="9">
        <f t="shared" si="336"/>
        <v>1E-3</v>
      </c>
      <c r="W1701" s="9">
        <v>1</v>
      </c>
      <c r="X1701" s="9">
        <v>1000</v>
      </c>
      <c r="Y1701" s="9" t="s">
        <v>30</v>
      </c>
      <c r="Z1701" s="9" t="s">
        <v>30</v>
      </c>
      <c r="AA1701" s="11">
        <v>26.4</v>
      </c>
      <c r="AB1701" s="11" t="s">
        <v>59</v>
      </c>
      <c r="AC1701" s="12" t="str">
        <f t="shared" si="341"/>
        <v/>
      </c>
      <c r="AD1701" s="12" t="s">
        <v>30</v>
      </c>
      <c r="AE1701" s="27" t="str">
        <f t="shared" si="344"/>
        <v/>
      </c>
      <c r="AF1701" s="21" t="str">
        <f t="shared" si="335"/>
        <v xml:space="preserve"> 1</v>
      </c>
      <c r="AG1701" s="20" t="str">
        <f t="shared" si="340"/>
        <v xml:space="preserve"> 1</v>
      </c>
      <c r="AH1701" s="20"/>
      <c r="AI1701" s="15" t="str">
        <f t="shared" si="347"/>
        <v xml:space="preserve"> 1</v>
      </c>
      <c r="AJ1701" s="9"/>
      <c r="AK1701" s="9"/>
      <c r="AL1701" s="9"/>
      <c r="AM1701" s="9"/>
      <c r="AN1701" s="9"/>
      <c r="AO1701" s="9"/>
      <c r="AP1701" s="9"/>
      <c r="AQ1701" s="9"/>
      <c r="AR1701" s="9"/>
      <c r="AS1701" s="9"/>
      <c r="AT1701" s="9"/>
      <c r="AU1701" s="9"/>
      <c r="AV1701" s="9"/>
      <c r="AW1701" s="9"/>
      <c r="AX1701" s="9"/>
      <c r="AY1701" s="9"/>
      <c r="AZ1701" s="9"/>
      <c r="BA1701" s="9"/>
      <c r="BB1701" s="9"/>
      <c r="BC1701" s="9"/>
      <c r="BD1701" s="9"/>
      <c r="BE1701" s="9"/>
      <c r="BF1701" s="9"/>
      <c r="BG1701" s="9"/>
      <c r="BH1701" s="9"/>
      <c r="BI1701" s="9"/>
      <c r="BJ1701" s="9" t="s">
        <v>30</v>
      </c>
      <c r="BK1701" s="9" t="s">
        <v>31</v>
      </c>
      <c r="BL1701" s="9" t="str">
        <f t="shared" ref="BL1701:BL1729" si="348">SUBSTITUTE(BK1701,"B00"," ",1)</f>
        <v xml:space="preserve"> 1</v>
      </c>
      <c r="BM1701" s="9">
        <v>1</v>
      </c>
      <c r="BN1701" s="15">
        <f t="shared" si="342"/>
        <v>1</v>
      </c>
      <c r="BO1701" s="9">
        <v>1</v>
      </c>
      <c r="BP1701" s="9">
        <v>1</v>
      </c>
      <c r="BQ1701" s="9">
        <v>0</v>
      </c>
      <c r="BR1701" s="9">
        <f t="shared" si="345"/>
        <v>0</v>
      </c>
      <c r="BS1701" s="9"/>
      <c r="BT1701" s="9" t="s">
        <v>32</v>
      </c>
      <c r="BU1701" s="9">
        <v>0.75</v>
      </c>
      <c r="BV1701" s="9">
        <v>140</v>
      </c>
      <c r="BW1701" s="9">
        <v>110</v>
      </c>
      <c r="BX1701" s="9">
        <v>110</v>
      </c>
      <c r="BY1701" s="9"/>
      <c r="BZ1701" s="9"/>
      <c r="CA1701" s="9">
        <v>1</v>
      </c>
      <c r="CB1701" s="9"/>
      <c r="CC1701" s="9"/>
      <c r="CD1701" s="9"/>
      <c r="CE1701" s="9">
        <f t="shared" si="339"/>
        <v>150</v>
      </c>
      <c r="CF1701" s="9"/>
      <c r="CG1701" s="9">
        <v>110</v>
      </c>
      <c r="CH1701" s="9"/>
      <c r="CI1701" s="9" t="s">
        <v>33</v>
      </c>
      <c r="CJ1701" s="15">
        <f t="shared" si="346"/>
        <v>15.666666666666666</v>
      </c>
      <c r="CK1701" s="9"/>
      <c r="CL1701" s="9"/>
      <c r="CM1701" s="9"/>
      <c r="CN1701" s="9"/>
      <c r="CO1701" s="9"/>
      <c r="CP1701" s="9"/>
      <c r="CQ1701" s="9"/>
      <c r="CR1701" s="9"/>
      <c r="CS1701" s="9"/>
      <c r="CT1701" s="9"/>
      <c r="CU1701" s="9"/>
      <c r="CV1701" s="9"/>
      <c r="CW1701" s="9"/>
      <c r="CX1701" s="9"/>
      <c r="CY1701" s="9"/>
      <c r="CZ1701" s="9"/>
      <c r="DA1701" s="9"/>
      <c r="DB1701" s="9"/>
      <c r="DC1701" s="9"/>
    </row>
    <row r="1702" spans="1:107" ht="18.649999999999999" customHeight="1">
      <c r="A1702" s="9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10"/>
      <c r="N1702" s="9"/>
      <c r="O1702" s="9"/>
      <c r="P1702" s="9"/>
      <c r="Q1702" s="9"/>
      <c r="R1702" s="9"/>
      <c r="S1702" s="9">
        <v>1</v>
      </c>
      <c r="T1702" s="9">
        <f t="shared" si="343"/>
        <v>1E-4</v>
      </c>
      <c r="U1702" s="9">
        <v>1</v>
      </c>
      <c r="V1702" s="9">
        <f t="shared" si="336"/>
        <v>1E-3</v>
      </c>
      <c r="W1702" s="9">
        <v>1</v>
      </c>
      <c r="X1702" s="9">
        <v>1000</v>
      </c>
      <c r="Y1702" s="9" t="s">
        <v>30</v>
      </c>
      <c r="Z1702" s="9" t="s">
        <v>30</v>
      </c>
      <c r="AA1702" s="11">
        <v>27.25</v>
      </c>
      <c r="AB1702" s="11" t="s">
        <v>59</v>
      </c>
      <c r="AC1702" s="12" t="str">
        <f t="shared" si="341"/>
        <v/>
      </c>
      <c r="AD1702" s="12" t="s">
        <v>30</v>
      </c>
      <c r="AE1702" s="27" t="str">
        <f t="shared" si="344"/>
        <v/>
      </c>
      <c r="AF1702" s="21" t="str">
        <f t="shared" si="335"/>
        <v xml:space="preserve"> 1</v>
      </c>
      <c r="AG1702" s="20" t="str">
        <f t="shared" si="340"/>
        <v xml:space="preserve"> 1</v>
      </c>
      <c r="AH1702" s="20"/>
      <c r="AI1702" s="15" t="str">
        <f t="shared" si="347"/>
        <v xml:space="preserve"> 1</v>
      </c>
      <c r="AJ1702" s="9"/>
      <c r="AK1702" s="9"/>
      <c r="AL1702" s="9"/>
      <c r="AM1702" s="9"/>
      <c r="AN1702" s="9"/>
      <c r="AO1702" s="9"/>
      <c r="AP1702" s="9"/>
      <c r="AQ1702" s="9"/>
      <c r="AR1702" s="9"/>
      <c r="AS1702" s="9"/>
      <c r="AT1702" s="9"/>
      <c r="AU1702" s="9"/>
      <c r="AV1702" s="9"/>
      <c r="AW1702" s="9"/>
      <c r="AX1702" s="9"/>
      <c r="AY1702" s="9"/>
      <c r="AZ1702" s="9"/>
      <c r="BA1702" s="9"/>
      <c r="BB1702" s="9"/>
      <c r="BC1702" s="9"/>
      <c r="BD1702" s="9"/>
      <c r="BE1702" s="9"/>
      <c r="BF1702" s="9"/>
      <c r="BG1702" s="9"/>
      <c r="BH1702" s="9"/>
      <c r="BI1702" s="9"/>
      <c r="BJ1702" s="9" t="s">
        <v>30</v>
      </c>
      <c r="BK1702" s="9" t="s">
        <v>31</v>
      </c>
      <c r="BL1702" s="9" t="str">
        <f t="shared" si="348"/>
        <v xml:space="preserve"> 1</v>
      </c>
      <c r="BM1702" s="9">
        <v>1</v>
      </c>
      <c r="BN1702" s="15">
        <f t="shared" si="342"/>
        <v>1</v>
      </c>
      <c r="BO1702" s="9">
        <v>1</v>
      </c>
      <c r="BP1702" s="9">
        <v>1</v>
      </c>
      <c r="BQ1702" s="9">
        <v>0</v>
      </c>
      <c r="BR1702" s="9">
        <f t="shared" si="345"/>
        <v>0</v>
      </c>
      <c r="BS1702" s="9"/>
      <c r="BT1702" s="9" t="s">
        <v>32</v>
      </c>
      <c r="BU1702" s="9">
        <v>0.75</v>
      </c>
      <c r="BV1702" s="9">
        <v>140</v>
      </c>
      <c r="BW1702" s="9">
        <v>110</v>
      </c>
      <c r="BX1702" s="9">
        <v>110</v>
      </c>
      <c r="BY1702" s="9"/>
      <c r="BZ1702" s="9"/>
      <c r="CA1702" s="9">
        <v>1</v>
      </c>
      <c r="CB1702" s="9"/>
      <c r="CC1702" s="9"/>
      <c r="CD1702" s="9"/>
      <c r="CE1702" s="9">
        <f t="shared" si="339"/>
        <v>150</v>
      </c>
      <c r="CF1702" s="9"/>
      <c r="CG1702" s="9">
        <v>110</v>
      </c>
      <c r="CH1702" s="9"/>
      <c r="CI1702" s="9" t="s">
        <v>33</v>
      </c>
      <c r="CJ1702" s="15">
        <f t="shared" si="346"/>
        <v>15.666666666666666</v>
      </c>
      <c r="CK1702" s="9"/>
      <c r="CL1702" s="9"/>
      <c r="CM1702" s="9"/>
      <c r="CN1702" s="9"/>
      <c r="CO1702" s="9"/>
      <c r="CP1702" s="9"/>
      <c r="CQ1702" s="9"/>
      <c r="CR1702" s="9"/>
      <c r="CS1702" s="9"/>
      <c r="CT1702" s="9"/>
      <c r="CU1702" s="9"/>
      <c r="CV1702" s="9"/>
      <c r="CW1702" s="9"/>
      <c r="CX1702" s="9"/>
      <c r="CY1702" s="9"/>
      <c r="CZ1702" s="9"/>
      <c r="DA1702" s="9"/>
      <c r="DB1702" s="9"/>
      <c r="DC1702" s="9"/>
    </row>
    <row r="1703" spans="1:107" ht="18.649999999999999" customHeight="1">
      <c r="A1703" s="9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10"/>
      <c r="N1703" s="9"/>
      <c r="O1703" s="9"/>
      <c r="P1703" s="9"/>
      <c r="Q1703" s="9"/>
      <c r="R1703" s="9"/>
      <c r="S1703" s="9">
        <v>1</v>
      </c>
      <c r="T1703" s="9">
        <f t="shared" si="343"/>
        <v>1E-4</v>
      </c>
      <c r="U1703" s="9">
        <v>1</v>
      </c>
      <c r="V1703" s="9">
        <f t="shared" si="336"/>
        <v>1E-3</v>
      </c>
      <c r="W1703" s="9">
        <v>1</v>
      </c>
      <c r="X1703" s="9">
        <v>1000</v>
      </c>
      <c r="Y1703" s="9" t="s">
        <v>30</v>
      </c>
      <c r="Z1703" s="9" t="s">
        <v>30</v>
      </c>
      <c r="AA1703" s="11">
        <v>134.35</v>
      </c>
      <c r="AB1703" s="11" t="s">
        <v>59</v>
      </c>
      <c r="AC1703" s="12" t="str">
        <f t="shared" si="341"/>
        <v/>
      </c>
      <c r="AD1703" s="12" t="s">
        <v>30</v>
      </c>
      <c r="AE1703" s="27" t="str">
        <f t="shared" si="344"/>
        <v/>
      </c>
      <c r="AF1703" s="21" t="str">
        <f t="shared" ref="AF1703:AF1751" si="349">_xlfn.IFS(
Z1703="CTML", ((W1703*BL1703)/100),
Z1703="M2", (W1703*V1703*BL1703),
Z1703="UNIT",BL1703,
Z1703="M3",BL1703*T1703*V1703*W1703)</f>
        <v xml:space="preserve"> 1</v>
      </c>
      <c r="AG1703" s="20" t="str">
        <f t="shared" si="340"/>
        <v xml:space="preserve"> 1</v>
      </c>
      <c r="AH1703" s="20"/>
      <c r="AI1703" s="15" t="str">
        <f t="shared" si="347"/>
        <v xml:space="preserve"> 1</v>
      </c>
      <c r="AJ1703" s="9"/>
      <c r="AK1703" s="9"/>
      <c r="AL1703" s="9"/>
      <c r="AM1703" s="9"/>
      <c r="AN1703" s="9"/>
      <c r="AO1703" s="9"/>
      <c r="AP1703" s="9"/>
      <c r="AQ1703" s="9"/>
      <c r="AR1703" s="9"/>
      <c r="AS1703" s="9"/>
      <c r="AT1703" s="9"/>
      <c r="AU1703" s="9"/>
      <c r="AV1703" s="9"/>
      <c r="AW1703" s="9"/>
      <c r="AX1703" s="9"/>
      <c r="AY1703" s="9"/>
      <c r="AZ1703" s="9"/>
      <c r="BA1703" s="9"/>
      <c r="BB1703" s="9"/>
      <c r="BC1703" s="9"/>
      <c r="BD1703" s="9"/>
      <c r="BE1703" s="9"/>
      <c r="BF1703" s="9"/>
      <c r="BG1703" s="9"/>
      <c r="BH1703" s="9"/>
      <c r="BI1703" s="9"/>
      <c r="BJ1703" s="9" t="s">
        <v>30</v>
      </c>
      <c r="BK1703" s="9" t="s">
        <v>31</v>
      </c>
      <c r="BL1703" s="9" t="str">
        <f t="shared" si="348"/>
        <v xml:space="preserve"> 1</v>
      </c>
      <c r="BM1703" s="9">
        <v>1</v>
      </c>
      <c r="BN1703" s="15">
        <f t="shared" si="342"/>
        <v>1</v>
      </c>
      <c r="BO1703" s="9">
        <v>1</v>
      </c>
      <c r="BP1703" s="9">
        <v>1</v>
      </c>
      <c r="BQ1703" s="9">
        <v>0</v>
      </c>
      <c r="BR1703" s="9">
        <f t="shared" si="345"/>
        <v>0</v>
      </c>
      <c r="BS1703" s="9"/>
      <c r="BT1703" s="9" t="s">
        <v>32</v>
      </c>
      <c r="BU1703" s="9">
        <v>5</v>
      </c>
      <c r="BV1703" s="9">
        <v>290</v>
      </c>
      <c r="BW1703" s="9">
        <v>127</v>
      </c>
      <c r="BX1703" s="9">
        <v>186</v>
      </c>
      <c r="BY1703" s="9"/>
      <c r="BZ1703" s="9"/>
      <c r="CA1703" s="9">
        <v>1</v>
      </c>
      <c r="CB1703" s="9"/>
      <c r="CC1703" s="9"/>
      <c r="CD1703" s="9"/>
      <c r="CE1703" s="9">
        <f t="shared" si="339"/>
        <v>150</v>
      </c>
      <c r="CF1703" s="9"/>
      <c r="CG1703" s="9">
        <v>186</v>
      </c>
      <c r="CH1703" s="9"/>
      <c r="CI1703" s="9" t="s">
        <v>33</v>
      </c>
      <c r="CJ1703" s="15">
        <f t="shared" si="346"/>
        <v>15.666666666666666</v>
      </c>
      <c r="CK1703" s="9"/>
      <c r="CL1703" s="9"/>
      <c r="CM1703" s="9"/>
      <c r="CN1703" s="9"/>
      <c r="CO1703" s="9"/>
      <c r="CP1703" s="9"/>
      <c r="CQ1703" s="9"/>
      <c r="CR1703" s="9"/>
      <c r="CS1703" s="9"/>
      <c r="CT1703" s="9"/>
      <c r="CU1703" s="9"/>
      <c r="CV1703" s="9"/>
      <c r="CW1703" s="9"/>
      <c r="CX1703" s="9"/>
      <c r="CY1703" s="9"/>
      <c r="CZ1703" s="9"/>
      <c r="DA1703" s="9"/>
      <c r="DB1703" s="9"/>
      <c r="DC1703" s="9"/>
    </row>
    <row r="1704" spans="1:107" ht="18.649999999999999" customHeight="1">
      <c r="A1704" s="9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10"/>
      <c r="N1704" s="9"/>
      <c r="O1704" s="9"/>
      <c r="P1704" s="9"/>
      <c r="Q1704" s="9"/>
      <c r="R1704" s="9"/>
      <c r="S1704" s="9">
        <v>45</v>
      </c>
      <c r="T1704" s="9">
        <f t="shared" si="343"/>
        <v>4.5000000000000005E-3</v>
      </c>
      <c r="U1704" s="9">
        <v>45</v>
      </c>
      <c r="V1704" s="9">
        <f t="shared" si="336"/>
        <v>4.4999999999999998E-2</v>
      </c>
      <c r="W1704" s="9">
        <v>3</v>
      </c>
      <c r="X1704" s="9">
        <v>3000</v>
      </c>
      <c r="Y1704" s="9" t="s">
        <v>39</v>
      </c>
      <c r="Z1704" s="9" t="s">
        <v>30</v>
      </c>
      <c r="AA1704" s="11">
        <v>28.15</v>
      </c>
      <c r="AB1704" s="11" t="s">
        <v>59</v>
      </c>
      <c r="AC1704" s="12" t="str">
        <f t="shared" si="341"/>
        <v/>
      </c>
      <c r="AD1704" s="12" t="s">
        <v>36</v>
      </c>
      <c r="AE1704" s="27" t="str">
        <f t="shared" si="344"/>
        <v/>
      </c>
      <c r="AF1704" s="21" t="str">
        <f t="shared" si="349"/>
        <v xml:space="preserve"> 4</v>
      </c>
      <c r="AG1704" s="20" t="e">
        <f>_xlfn.SWITCH(AD1704,"BOTTE",_xlfn.SWITCH(Z1704,
"M2",(U1704/1000)*W1704*BL1704,
"M3",(U1704/1000)*W1704*(S1704/1000)*BL1704,
"CTML",W1704/100*BL1704),
"UNIT",BL1704,
"")</f>
        <v>#N/A</v>
      </c>
      <c r="AH1704" s="20"/>
      <c r="AI1704" s="15" t="str">
        <f t="shared" si="347"/>
        <v xml:space="preserve"> 4</v>
      </c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 t="s">
        <v>36</v>
      </c>
      <c r="BK1704" s="9" t="s">
        <v>42</v>
      </c>
      <c r="BL1704" s="9" t="str">
        <f t="shared" si="348"/>
        <v xml:space="preserve"> 4</v>
      </c>
      <c r="BM1704" s="9">
        <v>0.03</v>
      </c>
      <c r="BN1704" s="15">
        <f t="shared" si="342"/>
        <v>33.333333333333336</v>
      </c>
      <c r="BO1704" s="9">
        <v>0</v>
      </c>
      <c r="BP1704" s="9">
        <v>0</v>
      </c>
      <c r="BQ1704" s="9">
        <v>360</v>
      </c>
      <c r="BR1704" s="9">
        <f t="shared" si="345"/>
        <v>90</v>
      </c>
      <c r="BS1704" s="9">
        <v>700</v>
      </c>
      <c r="BT1704" s="9" t="s">
        <v>43</v>
      </c>
      <c r="BU1704" s="9">
        <v>0.95799999999999996</v>
      </c>
      <c r="BV1704" s="9"/>
      <c r="BW1704" s="9"/>
      <c r="BX1704" s="9"/>
      <c r="BY1704" s="9"/>
      <c r="BZ1704" s="9"/>
      <c r="CA1704" s="9"/>
      <c r="CB1704" s="9">
        <v>17.010000000000002</v>
      </c>
      <c r="CC1704" s="9">
        <v>4.25</v>
      </c>
      <c r="CD1704" s="9"/>
      <c r="CE1704" s="9"/>
      <c r="CF1704" s="9"/>
      <c r="CG1704" s="9"/>
      <c r="CH1704" s="9"/>
      <c r="CI1704" s="9" t="s">
        <v>70</v>
      </c>
      <c r="CJ1704" s="15">
        <f t="shared" si="346"/>
        <v>0</v>
      </c>
      <c r="CK1704" s="9"/>
      <c r="CL1704" s="9"/>
      <c r="CM1704" s="9"/>
      <c r="CN1704" s="9"/>
      <c r="CO1704" s="9"/>
      <c r="CP1704" s="9"/>
      <c r="CQ1704" s="9"/>
      <c r="CR1704" s="9"/>
      <c r="CS1704" s="9"/>
      <c r="CT1704" s="9"/>
      <c r="CU1704" s="9"/>
      <c r="CV1704" s="9"/>
      <c r="CW1704" s="9"/>
      <c r="CX1704" s="9"/>
      <c r="CY1704" s="9"/>
      <c r="CZ1704" s="9"/>
      <c r="DA1704" s="9"/>
      <c r="DB1704" s="9"/>
      <c r="DC1704" s="9"/>
    </row>
    <row r="1705" spans="1:107" ht="18.649999999999999" customHeight="1">
      <c r="A1705" s="9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10"/>
      <c r="N1705" s="9"/>
      <c r="O1705" s="9"/>
      <c r="P1705" s="9"/>
      <c r="Q1705" s="9"/>
      <c r="R1705" s="9"/>
      <c r="S1705" s="9">
        <v>1</v>
      </c>
      <c r="T1705" s="9">
        <f t="shared" si="343"/>
        <v>1E-4</v>
      </c>
      <c r="U1705" s="9">
        <v>1</v>
      </c>
      <c r="V1705" s="9">
        <f t="shared" si="336"/>
        <v>1E-3</v>
      </c>
      <c r="W1705" s="9">
        <v>1</v>
      </c>
      <c r="X1705" s="9">
        <v>1000</v>
      </c>
      <c r="Y1705" s="9" t="s">
        <v>30</v>
      </c>
      <c r="Z1705" s="9" t="s">
        <v>30</v>
      </c>
      <c r="AA1705" s="11">
        <v>55</v>
      </c>
      <c r="AB1705" s="11" t="s">
        <v>59</v>
      </c>
      <c r="AC1705" s="12" t="str">
        <f t="shared" si="341"/>
        <v/>
      </c>
      <c r="AD1705" s="12" t="s">
        <v>30</v>
      </c>
      <c r="AE1705" s="27" t="str">
        <f t="shared" si="344"/>
        <v/>
      </c>
      <c r="AF1705" s="21" t="str">
        <f t="shared" si="349"/>
        <v xml:space="preserve"> 1</v>
      </c>
      <c r="AG1705" s="20" t="str">
        <f t="shared" si="340"/>
        <v xml:space="preserve"> 1</v>
      </c>
      <c r="AH1705" s="20"/>
      <c r="AI1705" s="15" t="str">
        <f t="shared" si="347"/>
        <v xml:space="preserve"> 1</v>
      </c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 t="s">
        <v>30</v>
      </c>
      <c r="BK1705" s="9" t="s">
        <v>31</v>
      </c>
      <c r="BL1705" s="9" t="str">
        <f t="shared" si="348"/>
        <v xml:space="preserve"> 1</v>
      </c>
      <c r="BM1705" s="9">
        <v>1</v>
      </c>
      <c r="BN1705" s="15">
        <f t="shared" si="342"/>
        <v>1</v>
      </c>
      <c r="BO1705" s="9">
        <v>1</v>
      </c>
      <c r="BP1705" s="9">
        <v>1</v>
      </c>
      <c r="BQ1705" s="9">
        <v>0</v>
      </c>
      <c r="BR1705" s="9">
        <f t="shared" si="345"/>
        <v>0</v>
      </c>
      <c r="BS1705" s="9"/>
      <c r="BT1705" s="9" t="s">
        <v>32</v>
      </c>
      <c r="BU1705" s="9">
        <v>1</v>
      </c>
      <c r="BV1705" s="9">
        <v>140</v>
      </c>
      <c r="BW1705" s="9">
        <v>110</v>
      </c>
      <c r="BX1705" s="9">
        <v>110</v>
      </c>
      <c r="BY1705" s="9"/>
      <c r="BZ1705" s="9"/>
      <c r="CA1705" s="9">
        <v>1</v>
      </c>
      <c r="CB1705" s="9"/>
      <c r="CC1705" s="9"/>
      <c r="CD1705" s="9"/>
      <c r="CE1705" s="9">
        <f>CD1705+150</f>
        <v>150</v>
      </c>
      <c r="CF1705" s="9"/>
      <c r="CG1705" s="9">
        <v>110</v>
      </c>
      <c r="CH1705" s="9"/>
      <c r="CI1705" s="9" t="s">
        <v>33</v>
      </c>
      <c r="CJ1705" s="15">
        <f t="shared" si="346"/>
        <v>15.666666666666666</v>
      </c>
      <c r="CK1705" s="9"/>
      <c r="CL1705" s="9"/>
      <c r="CM1705" s="9"/>
      <c r="CN1705" s="9"/>
      <c r="CO1705" s="9"/>
      <c r="CP1705" s="9"/>
      <c r="CQ1705" s="9"/>
      <c r="CR1705" s="9"/>
      <c r="CS1705" s="9"/>
      <c r="CT1705" s="9"/>
      <c r="CU1705" s="9"/>
      <c r="CV1705" s="9"/>
      <c r="CW1705" s="9"/>
      <c r="CX1705" s="9"/>
      <c r="CY1705" s="9"/>
      <c r="CZ1705" s="9"/>
      <c r="DA1705" s="9"/>
      <c r="DB1705" s="9"/>
      <c r="DC1705" s="9"/>
    </row>
    <row r="1706" spans="1:107" ht="18.649999999999999" customHeight="1">
      <c r="A1706" s="9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10"/>
      <c r="N1706" s="9"/>
      <c r="O1706" s="9"/>
      <c r="P1706" s="9"/>
      <c r="Q1706" s="9"/>
      <c r="R1706" s="9"/>
      <c r="S1706" s="9">
        <v>45</v>
      </c>
      <c r="T1706" s="9">
        <f t="shared" si="343"/>
        <v>4.5000000000000005E-3</v>
      </c>
      <c r="U1706" s="9">
        <v>45</v>
      </c>
      <c r="V1706" s="9">
        <f t="shared" ref="V1706:V1752" si="350">U1706*0.001</f>
        <v>4.4999999999999998E-2</v>
      </c>
      <c r="W1706" s="9">
        <v>3</v>
      </c>
      <c r="X1706" s="9">
        <v>3000</v>
      </c>
      <c r="Y1706" s="9" t="s">
        <v>39</v>
      </c>
      <c r="Z1706" s="9" t="s">
        <v>30</v>
      </c>
      <c r="AA1706" s="11">
        <v>19.149999999999999</v>
      </c>
      <c r="AB1706" s="11" t="s">
        <v>59</v>
      </c>
      <c r="AC1706" s="12" t="str">
        <f t="shared" si="341"/>
        <v/>
      </c>
      <c r="AD1706" s="12" t="s">
        <v>36</v>
      </c>
      <c r="AE1706" s="27" t="str">
        <f t="shared" si="344"/>
        <v/>
      </c>
      <c r="AF1706" s="21" t="str">
        <f t="shared" si="349"/>
        <v xml:space="preserve"> 4</v>
      </c>
      <c r="AG1706" s="20" t="e">
        <f t="shared" si="340"/>
        <v>#N/A</v>
      </c>
      <c r="AH1706" s="20"/>
      <c r="AI1706" s="15" t="str">
        <f t="shared" si="347"/>
        <v xml:space="preserve"> 4</v>
      </c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 t="s">
        <v>36</v>
      </c>
      <c r="BK1706" s="9" t="s">
        <v>42</v>
      </c>
      <c r="BL1706" s="9" t="str">
        <f t="shared" si="348"/>
        <v xml:space="preserve"> 4</v>
      </c>
      <c r="BM1706" s="9">
        <v>0.03</v>
      </c>
      <c r="BN1706" s="15">
        <f t="shared" si="342"/>
        <v>33.333333333333336</v>
      </c>
      <c r="BO1706" s="9">
        <v>0</v>
      </c>
      <c r="BP1706" s="9">
        <v>0</v>
      </c>
      <c r="BQ1706" s="9">
        <v>480</v>
      </c>
      <c r="BR1706" s="9">
        <f t="shared" si="345"/>
        <v>120</v>
      </c>
      <c r="BS1706" s="9">
        <v>510</v>
      </c>
      <c r="BT1706" s="9" t="s">
        <v>43</v>
      </c>
      <c r="BU1706" s="9"/>
      <c r="BV1706" s="9"/>
      <c r="BW1706" s="9"/>
      <c r="BX1706" s="9"/>
      <c r="BY1706" s="9"/>
      <c r="BZ1706" s="9"/>
      <c r="CA1706" s="9"/>
      <c r="CB1706" s="9">
        <v>12.39</v>
      </c>
      <c r="CC1706" s="9">
        <v>3.1</v>
      </c>
      <c r="CD1706" s="9"/>
      <c r="CE1706" s="9"/>
      <c r="CF1706" s="9"/>
      <c r="CG1706" s="9"/>
      <c r="CH1706" s="9"/>
      <c r="CI1706" s="9" t="s">
        <v>70</v>
      </c>
      <c r="CJ1706" s="15">
        <f t="shared" si="346"/>
        <v>0</v>
      </c>
      <c r="CK1706" s="9"/>
      <c r="CL1706" s="9"/>
      <c r="CM1706" s="9"/>
      <c r="CN1706" s="9"/>
      <c r="CO1706" s="9"/>
      <c r="CP1706" s="9"/>
      <c r="CQ1706" s="9"/>
      <c r="CR1706" s="9"/>
      <c r="CS1706" s="9"/>
      <c r="CT1706" s="9"/>
      <c r="CU1706" s="9"/>
      <c r="CV1706" s="9"/>
      <c r="CW1706" s="9"/>
      <c r="CX1706" s="9"/>
      <c r="CY1706" s="9"/>
      <c r="CZ1706" s="9"/>
      <c r="DA1706" s="9"/>
      <c r="DB1706" s="9"/>
      <c r="DC1706" s="9"/>
    </row>
    <row r="1707" spans="1:107" ht="18.649999999999999" customHeight="1">
      <c r="A1707" s="9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10"/>
      <c r="N1707" s="9"/>
      <c r="O1707" s="9"/>
      <c r="P1707" s="9"/>
      <c r="Q1707" s="9"/>
      <c r="R1707" s="9"/>
      <c r="S1707" s="9">
        <v>45</v>
      </c>
      <c r="T1707" s="9">
        <f t="shared" si="343"/>
        <v>4.5000000000000005E-3</v>
      </c>
      <c r="U1707" s="9">
        <v>45</v>
      </c>
      <c r="V1707" s="9">
        <f t="shared" si="350"/>
        <v>4.4999999999999998E-2</v>
      </c>
      <c r="W1707" s="9">
        <v>3</v>
      </c>
      <c r="X1707" s="9">
        <v>3000</v>
      </c>
      <c r="Y1707" s="9" t="s">
        <v>39</v>
      </c>
      <c r="Z1707" s="9" t="s">
        <v>30</v>
      </c>
      <c r="AA1707" s="11">
        <v>19.149999999999999</v>
      </c>
      <c r="AB1707" s="11" t="s">
        <v>59</v>
      </c>
      <c r="AC1707" s="12" t="str">
        <f t="shared" si="341"/>
        <v/>
      </c>
      <c r="AD1707" s="12" t="s">
        <v>36</v>
      </c>
      <c r="AE1707" s="27" t="str">
        <f t="shared" si="344"/>
        <v/>
      </c>
      <c r="AF1707" s="21" t="str">
        <f t="shared" si="349"/>
        <v xml:space="preserve"> 4</v>
      </c>
      <c r="AG1707" s="20" t="e">
        <f t="shared" si="340"/>
        <v>#N/A</v>
      </c>
      <c r="AH1707" s="20"/>
      <c r="AI1707" s="15" t="str">
        <f t="shared" si="347"/>
        <v xml:space="preserve"> 4</v>
      </c>
      <c r="AJ1707" s="9"/>
      <c r="AK1707" s="9"/>
      <c r="AL1707" s="9"/>
      <c r="AM1707" s="9"/>
      <c r="AN1707" s="9"/>
      <c r="AO1707" s="9"/>
      <c r="AP1707" s="9"/>
      <c r="AQ1707" s="9"/>
      <c r="AR1707" s="9"/>
      <c r="AS1707" s="9"/>
      <c r="AT1707" s="9"/>
      <c r="AU1707" s="9"/>
      <c r="AV1707" s="9"/>
      <c r="AW1707" s="9"/>
      <c r="AX1707" s="9"/>
      <c r="AY1707" s="9"/>
      <c r="AZ1707" s="9"/>
      <c r="BA1707" s="9"/>
      <c r="BB1707" s="9"/>
      <c r="BC1707" s="9"/>
      <c r="BD1707" s="9"/>
      <c r="BE1707" s="9"/>
      <c r="BF1707" s="9"/>
      <c r="BG1707" s="9"/>
      <c r="BH1707" s="9"/>
      <c r="BI1707" s="9"/>
      <c r="BJ1707" s="9" t="s">
        <v>36</v>
      </c>
      <c r="BK1707" s="9" t="s">
        <v>42</v>
      </c>
      <c r="BL1707" s="9" t="str">
        <f t="shared" si="348"/>
        <v xml:space="preserve"> 4</v>
      </c>
      <c r="BM1707" s="9">
        <v>0.03</v>
      </c>
      <c r="BN1707" s="15">
        <f t="shared" si="342"/>
        <v>33.333333333333336</v>
      </c>
      <c r="BO1707" s="9">
        <v>0</v>
      </c>
      <c r="BP1707" s="9">
        <v>0</v>
      </c>
      <c r="BQ1707" s="9">
        <v>480</v>
      </c>
      <c r="BR1707" s="9">
        <f t="shared" si="345"/>
        <v>120</v>
      </c>
      <c r="BS1707" s="9">
        <v>510</v>
      </c>
      <c r="BT1707" s="9" t="s">
        <v>43</v>
      </c>
      <c r="BU1707" s="9"/>
      <c r="BV1707" s="9"/>
      <c r="BW1707" s="9"/>
      <c r="BX1707" s="9"/>
      <c r="BY1707" s="9"/>
      <c r="BZ1707" s="9"/>
      <c r="CA1707" s="9"/>
      <c r="CB1707" s="9">
        <v>12.39</v>
      </c>
      <c r="CC1707" s="9">
        <v>3.1</v>
      </c>
      <c r="CD1707" s="9"/>
      <c r="CE1707" s="9"/>
      <c r="CF1707" s="9"/>
      <c r="CG1707" s="9"/>
      <c r="CH1707" s="9"/>
      <c r="CI1707" s="9" t="s">
        <v>70</v>
      </c>
      <c r="CJ1707" s="15">
        <f t="shared" si="346"/>
        <v>0</v>
      </c>
      <c r="CK1707" s="9"/>
      <c r="CL1707" s="9"/>
      <c r="CM1707" s="9"/>
      <c r="CN1707" s="9"/>
      <c r="CO1707" s="9"/>
      <c r="CP1707" s="9"/>
      <c r="CQ1707" s="9"/>
      <c r="CR1707" s="9"/>
      <c r="CS1707" s="9"/>
      <c r="CT1707" s="9"/>
      <c r="CU1707" s="9"/>
      <c r="CV1707" s="9"/>
      <c r="CW1707" s="9"/>
      <c r="CX1707" s="9"/>
      <c r="CY1707" s="9"/>
      <c r="CZ1707" s="9"/>
      <c r="DA1707" s="9"/>
      <c r="DB1707" s="9"/>
      <c r="DC1707" s="9"/>
    </row>
    <row r="1708" spans="1:107" ht="18.649999999999999" customHeight="1">
      <c r="A1708" s="9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10"/>
      <c r="N1708" s="9"/>
      <c r="O1708" s="9"/>
      <c r="P1708" s="9"/>
      <c r="Q1708" s="9"/>
      <c r="R1708" s="9"/>
      <c r="S1708" s="9">
        <v>55</v>
      </c>
      <c r="T1708" s="9">
        <f t="shared" si="343"/>
        <v>5.5000000000000005E-3</v>
      </c>
      <c r="U1708" s="9">
        <v>55</v>
      </c>
      <c r="V1708" s="9">
        <f t="shared" si="350"/>
        <v>5.5E-2</v>
      </c>
      <c r="W1708" s="9">
        <v>3</v>
      </c>
      <c r="X1708" s="9">
        <v>3000</v>
      </c>
      <c r="Y1708" s="9" t="s">
        <v>39</v>
      </c>
      <c r="Z1708" s="9" t="s">
        <v>30</v>
      </c>
      <c r="AA1708" s="11">
        <v>28.85</v>
      </c>
      <c r="AB1708" s="11" t="s">
        <v>59</v>
      </c>
      <c r="AC1708" s="12" t="str">
        <f t="shared" si="341"/>
        <v/>
      </c>
      <c r="AD1708" s="12" t="s">
        <v>36</v>
      </c>
      <c r="AE1708" s="27" t="str">
        <f t="shared" si="344"/>
        <v/>
      </c>
      <c r="AF1708" s="21" t="str">
        <f t="shared" si="349"/>
        <v xml:space="preserve"> 4</v>
      </c>
      <c r="AG1708" s="20" t="e">
        <f t="shared" si="340"/>
        <v>#N/A</v>
      </c>
      <c r="AH1708" s="20"/>
      <c r="AI1708" s="15" t="str">
        <f t="shared" si="347"/>
        <v xml:space="preserve"> 4</v>
      </c>
      <c r="AJ1708" s="9"/>
      <c r="AK1708" s="9"/>
      <c r="AL1708" s="9"/>
      <c r="AM1708" s="9"/>
      <c r="AN1708" s="9"/>
      <c r="AO1708" s="9"/>
      <c r="AP1708" s="9"/>
      <c r="AQ1708" s="9"/>
      <c r="AR1708" s="9"/>
      <c r="AS1708" s="9"/>
      <c r="AT1708" s="9"/>
      <c r="AU1708" s="9"/>
      <c r="AV1708" s="9"/>
      <c r="AW1708" s="9"/>
      <c r="AX1708" s="9"/>
      <c r="AY1708" s="9"/>
      <c r="AZ1708" s="9"/>
      <c r="BA1708" s="9"/>
      <c r="BB1708" s="9"/>
      <c r="BC1708" s="9"/>
      <c r="BD1708" s="9"/>
      <c r="BE1708" s="9"/>
      <c r="BF1708" s="9"/>
      <c r="BG1708" s="9"/>
      <c r="BH1708" s="9"/>
      <c r="BI1708" s="9"/>
      <c r="BJ1708" s="9" t="s">
        <v>36</v>
      </c>
      <c r="BK1708" s="9" t="s">
        <v>42</v>
      </c>
      <c r="BL1708" s="9" t="str">
        <f t="shared" si="348"/>
        <v xml:space="preserve"> 4</v>
      </c>
      <c r="BM1708" s="9">
        <v>0.03</v>
      </c>
      <c r="BN1708" s="15">
        <f t="shared" si="342"/>
        <v>33.333333333333336</v>
      </c>
      <c r="BO1708" s="9">
        <v>0</v>
      </c>
      <c r="BP1708" s="9">
        <v>0</v>
      </c>
      <c r="BQ1708" s="9">
        <v>156</v>
      </c>
      <c r="BR1708" s="9">
        <f t="shared" si="345"/>
        <v>39</v>
      </c>
      <c r="BS1708" s="9">
        <v>460</v>
      </c>
      <c r="BT1708" s="9" t="s">
        <v>43</v>
      </c>
      <c r="BU1708" s="9"/>
      <c r="BV1708" s="9"/>
      <c r="BW1708" s="9"/>
      <c r="BX1708" s="9"/>
      <c r="BY1708" s="9"/>
      <c r="BZ1708" s="9"/>
      <c r="CA1708" s="9"/>
      <c r="CB1708" s="9">
        <v>16.7</v>
      </c>
      <c r="CC1708" s="9">
        <v>4.17</v>
      </c>
      <c r="CD1708" s="9"/>
      <c r="CE1708" s="9"/>
      <c r="CF1708" s="9"/>
      <c r="CG1708" s="9"/>
      <c r="CH1708" s="9"/>
      <c r="CI1708" s="9" t="s">
        <v>70</v>
      </c>
      <c r="CJ1708" s="15">
        <f t="shared" si="346"/>
        <v>0</v>
      </c>
      <c r="CK1708" s="9"/>
      <c r="CL1708" s="9"/>
      <c r="CM1708" s="9"/>
      <c r="CN1708" s="9"/>
      <c r="CO1708" s="9"/>
      <c r="CP1708" s="9"/>
      <c r="CQ1708" s="9"/>
      <c r="CR1708" s="9"/>
      <c r="CS1708" s="9"/>
      <c r="CT1708" s="9"/>
      <c r="CU1708" s="9"/>
      <c r="CV1708" s="9"/>
      <c r="CW1708" s="9"/>
      <c r="CX1708" s="9"/>
      <c r="CY1708" s="9"/>
      <c r="CZ1708" s="9"/>
      <c r="DA1708" s="9"/>
      <c r="DB1708" s="9"/>
      <c r="DC1708" s="9"/>
    </row>
    <row r="1709" spans="1:107" ht="18.649999999999999" customHeight="1">
      <c r="A1709" s="9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10"/>
      <c r="N1709" s="9"/>
      <c r="O1709" s="9"/>
      <c r="P1709" s="9"/>
      <c r="Q1709" s="9"/>
      <c r="R1709" s="9"/>
      <c r="S1709" s="9">
        <v>45</v>
      </c>
      <c r="T1709" s="9">
        <f t="shared" si="343"/>
        <v>4.5000000000000005E-3</v>
      </c>
      <c r="U1709" s="9">
        <v>45</v>
      </c>
      <c r="V1709" s="9">
        <f t="shared" si="350"/>
        <v>4.4999999999999998E-2</v>
      </c>
      <c r="W1709" s="9">
        <v>3</v>
      </c>
      <c r="X1709" s="9">
        <v>3000</v>
      </c>
      <c r="Y1709" s="9" t="s">
        <v>39</v>
      </c>
      <c r="Z1709" s="9" t="s">
        <v>30</v>
      </c>
      <c r="AA1709" s="11">
        <v>28.15</v>
      </c>
      <c r="AB1709" s="11" t="s">
        <v>59</v>
      </c>
      <c r="AC1709" s="12" t="str">
        <f t="shared" si="341"/>
        <v/>
      </c>
      <c r="AD1709" s="12" t="s">
        <v>36</v>
      </c>
      <c r="AE1709" s="27" t="str">
        <f t="shared" si="344"/>
        <v/>
      </c>
      <c r="AF1709" s="21" t="str">
        <f t="shared" si="349"/>
        <v xml:space="preserve"> 4</v>
      </c>
      <c r="AG1709" s="20" t="e">
        <f t="shared" si="340"/>
        <v>#N/A</v>
      </c>
      <c r="AH1709" s="20"/>
      <c r="AI1709" s="15" t="str">
        <f t="shared" si="347"/>
        <v xml:space="preserve"> 4</v>
      </c>
      <c r="AJ1709" s="9"/>
      <c r="AK1709" s="9"/>
      <c r="AL1709" s="9"/>
      <c r="AM1709" s="9"/>
      <c r="AN1709" s="9"/>
      <c r="AO1709" s="9"/>
      <c r="AP1709" s="9"/>
      <c r="AQ1709" s="9"/>
      <c r="AR1709" s="9"/>
      <c r="AS1709" s="9"/>
      <c r="AT1709" s="9"/>
      <c r="AU1709" s="9"/>
      <c r="AV1709" s="9"/>
      <c r="AW1709" s="9"/>
      <c r="AX1709" s="9"/>
      <c r="AY1709" s="9"/>
      <c r="AZ1709" s="9"/>
      <c r="BA1709" s="9"/>
      <c r="BB1709" s="9"/>
      <c r="BC1709" s="9"/>
      <c r="BD1709" s="9"/>
      <c r="BE1709" s="9"/>
      <c r="BF1709" s="9"/>
      <c r="BG1709" s="9"/>
      <c r="BH1709" s="9"/>
      <c r="BI1709" s="9"/>
      <c r="BJ1709" s="9" t="s">
        <v>36</v>
      </c>
      <c r="BK1709" s="9" t="s">
        <v>42</v>
      </c>
      <c r="BL1709" s="9" t="str">
        <f t="shared" si="348"/>
        <v xml:space="preserve"> 4</v>
      </c>
      <c r="BM1709" s="9">
        <v>0.03</v>
      </c>
      <c r="BN1709" s="15">
        <f t="shared" si="342"/>
        <v>33.333333333333336</v>
      </c>
      <c r="BO1709" s="9">
        <v>0</v>
      </c>
      <c r="BP1709" s="9">
        <v>0</v>
      </c>
      <c r="BQ1709" s="9">
        <v>0</v>
      </c>
      <c r="BR1709" s="9">
        <f t="shared" si="345"/>
        <v>0</v>
      </c>
      <c r="BS1709" s="9">
        <v>510</v>
      </c>
      <c r="BT1709" s="9" t="s">
        <v>43</v>
      </c>
      <c r="BU1709" s="9"/>
      <c r="BV1709" s="9"/>
      <c r="BW1709" s="9"/>
      <c r="BX1709" s="9"/>
      <c r="BY1709" s="9"/>
      <c r="BZ1709" s="9"/>
      <c r="CA1709" s="9"/>
      <c r="CB1709" s="9">
        <v>12.39</v>
      </c>
      <c r="CC1709" s="9">
        <v>3.1</v>
      </c>
      <c r="CD1709" s="9"/>
      <c r="CE1709" s="9"/>
      <c r="CF1709" s="9"/>
      <c r="CG1709" s="9"/>
      <c r="CH1709" s="9"/>
      <c r="CI1709" s="9" t="s">
        <v>70</v>
      </c>
      <c r="CJ1709" s="15">
        <f t="shared" si="346"/>
        <v>0</v>
      </c>
      <c r="CK1709" s="9"/>
      <c r="CL1709" s="9"/>
      <c r="CM1709" s="9"/>
      <c r="CN1709" s="9"/>
      <c r="CO1709" s="9"/>
      <c r="CP1709" s="9"/>
      <c r="CQ1709" s="9"/>
      <c r="CR1709" s="9"/>
      <c r="CS1709" s="9"/>
      <c r="CT1709" s="9"/>
      <c r="CU1709" s="9"/>
      <c r="CV1709" s="9"/>
      <c r="CW1709" s="9"/>
      <c r="CX1709" s="9"/>
      <c r="CY1709" s="9"/>
      <c r="CZ1709" s="9"/>
      <c r="DA1709" s="9"/>
      <c r="DB1709" s="9"/>
      <c r="DC1709" s="9"/>
    </row>
    <row r="1710" spans="1:107" ht="18.649999999999999" customHeight="1">
      <c r="A1710" s="9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10"/>
      <c r="N1710" s="9"/>
      <c r="O1710" s="9"/>
      <c r="P1710" s="9"/>
      <c r="Q1710" s="9"/>
      <c r="R1710" s="9"/>
      <c r="S1710" s="9">
        <v>45</v>
      </c>
      <c r="T1710" s="9">
        <f t="shared" si="343"/>
        <v>4.5000000000000005E-3</v>
      </c>
      <c r="U1710" s="9">
        <v>45</v>
      </c>
      <c r="V1710" s="9">
        <f t="shared" si="350"/>
        <v>4.4999999999999998E-2</v>
      </c>
      <c r="W1710" s="9">
        <v>3</v>
      </c>
      <c r="X1710" s="9">
        <v>3000</v>
      </c>
      <c r="Y1710" s="9" t="s">
        <v>39</v>
      </c>
      <c r="Z1710" s="9" t="s">
        <v>30</v>
      </c>
      <c r="AA1710" s="11">
        <v>28.15</v>
      </c>
      <c r="AB1710" s="11" t="s">
        <v>59</v>
      </c>
      <c r="AC1710" s="12" t="str">
        <f t="shared" si="341"/>
        <v/>
      </c>
      <c r="AD1710" s="12" t="s">
        <v>36</v>
      </c>
      <c r="AE1710" s="27" t="str">
        <f t="shared" si="344"/>
        <v/>
      </c>
      <c r="AF1710" s="21" t="str">
        <f t="shared" si="349"/>
        <v xml:space="preserve"> 4</v>
      </c>
      <c r="AG1710" s="20" t="e">
        <f t="shared" si="340"/>
        <v>#N/A</v>
      </c>
      <c r="AH1710" s="20"/>
      <c r="AI1710" s="15" t="str">
        <f t="shared" si="347"/>
        <v xml:space="preserve"> 4</v>
      </c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 t="s">
        <v>36</v>
      </c>
      <c r="BK1710" s="9" t="s">
        <v>42</v>
      </c>
      <c r="BL1710" s="9" t="str">
        <f t="shared" si="348"/>
        <v xml:space="preserve"> 4</v>
      </c>
      <c r="BM1710" s="9">
        <v>0.03</v>
      </c>
      <c r="BN1710" s="15">
        <f t="shared" si="342"/>
        <v>33.333333333333336</v>
      </c>
      <c r="BO1710" s="9">
        <v>0</v>
      </c>
      <c r="BP1710" s="9">
        <v>0</v>
      </c>
      <c r="BQ1710" s="9">
        <v>0</v>
      </c>
      <c r="BR1710" s="9">
        <f t="shared" si="345"/>
        <v>0</v>
      </c>
      <c r="BS1710" s="9">
        <v>510</v>
      </c>
      <c r="BT1710" s="9" t="s">
        <v>43</v>
      </c>
      <c r="BU1710" s="9"/>
      <c r="BV1710" s="9"/>
      <c r="BW1710" s="9"/>
      <c r="BX1710" s="9"/>
      <c r="BY1710" s="9"/>
      <c r="BZ1710" s="9"/>
      <c r="CA1710" s="9"/>
      <c r="CB1710" s="9">
        <v>12.39</v>
      </c>
      <c r="CC1710" s="9">
        <v>3.1</v>
      </c>
      <c r="CD1710" s="9"/>
      <c r="CE1710" s="9"/>
      <c r="CF1710" s="9"/>
      <c r="CG1710" s="9"/>
      <c r="CH1710" s="9"/>
      <c r="CI1710" s="9" t="s">
        <v>70</v>
      </c>
      <c r="CJ1710" s="15">
        <f t="shared" si="346"/>
        <v>0</v>
      </c>
      <c r="CK1710" s="9"/>
      <c r="CL1710" s="9"/>
      <c r="CM1710" s="9"/>
      <c r="CN1710" s="9"/>
      <c r="CO1710" s="9"/>
      <c r="CP1710" s="9"/>
      <c r="CQ1710" s="9"/>
      <c r="CR1710" s="9"/>
      <c r="CS1710" s="9"/>
      <c r="CT1710" s="9"/>
      <c r="CU1710" s="9"/>
      <c r="CV1710" s="9"/>
      <c r="CW1710" s="9"/>
      <c r="CX1710" s="9"/>
      <c r="CY1710" s="9"/>
      <c r="CZ1710" s="9"/>
      <c r="DA1710" s="9"/>
      <c r="DB1710" s="9"/>
      <c r="DC1710" s="9"/>
    </row>
    <row r="1711" spans="1:107" ht="18.649999999999999" customHeight="1">
      <c r="A1711" s="9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10"/>
      <c r="N1711" s="9"/>
      <c r="O1711" s="9"/>
      <c r="P1711" s="9"/>
      <c r="Q1711" s="9"/>
      <c r="R1711" s="9"/>
      <c r="S1711" s="9">
        <v>45</v>
      </c>
      <c r="T1711" s="9">
        <f t="shared" si="343"/>
        <v>4.5000000000000005E-3</v>
      </c>
      <c r="U1711" s="9">
        <v>45</v>
      </c>
      <c r="V1711" s="9">
        <f t="shared" si="350"/>
        <v>4.4999999999999998E-2</v>
      </c>
      <c r="W1711" s="9">
        <v>3</v>
      </c>
      <c r="X1711" s="9">
        <v>3000</v>
      </c>
      <c r="Y1711" s="9" t="s">
        <v>39</v>
      </c>
      <c r="Z1711" s="9" t="s">
        <v>30</v>
      </c>
      <c r="AA1711" s="11">
        <v>28.15</v>
      </c>
      <c r="AB1711" s="11" t="s">
        <v>59</v>
      </c>
      <c r="AC1711" s="12" t="str">
        <f t="shared" si="341"/>
        <v/>
      </c>
      <c r="AD1711" s="12" t="s">
        <v>36</v>
      </c>
      <c r="AE1711" s="27" t="str">
        <f t="shared" si="344"/>
        <v/>
      </c>
      <c r="AF1711" s="21" t="str">
        <f t="shared" si="349"/>
        <v xml:space="preserve"> 4</v>
      </c>
      <c r="AG1711" s="20" t="e">
        <f t="shared" si="340"/>
        <v>#N/A</v>
      </c>
      <c r="AH1711" s="20"/>
      <c r="AI1711" s="15" t="str">
        <f t="shared" si="347"/>
        <v xml:space="preserve"> 4</v>
      </c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 t="s">
        <v>36</v>
      </c>
      <c r="BK1711" s="9" t="s">
        <v>42</v>
      </c>
      <c r="BL1711" s="9" t="str">
        <f t="shared" si="348"/>
        <v xml:space="preserve"> 4</v>
      </c>
      <c r="BM1711" s="9">
        <v>0.03</v>
      </c>
      <c r="BN1711" s="15">
        <f t="shared" si="342"/>
        <v>33.333333333333336</v>
      </c>
      <c r="BO1711" s="9">
        <v>0</v>
      </c>
      <c r="BP1711" s="9">
        <v>0</v>
      </c>
      <c r="BQ1711" s="9">
        <v>0</v>
      </c>
      <c r="BR1711" s="9">
        <f t="shared" si="345"/>
        <v>0</v>
      </c>
      <c r="BS1711" s="9">
        <v>510</v>
      </c>
      <c r="BT1711" s="9" t="s">
        <v>43</v>
      </c>
      <c r="BU1711" s="9"/>
      <c r="BV1711" s="9"/>
      <c r="BW1711" s="9"/>
      <c r="BX1711" s="9"/>
      <c r="BY1711" s="9"/>
      <c r="BZ1711" s="9"/>
      <c r="CA1711" s="9"/>
      <c r="CB1711" s="9">
        <v>12.39</v>
      </c>
      <c r="CC1711" s="9">
        <v>3.1</v>
      </c>
      <c r="CD1711" s="9"/>
      <c r="CE1711" s="9"/>
      <c r="CF1711" s="9"/>
      <c r="CG1711" s="9"/>
      <c r="CH1711" s="9"/>
      <c r="CI1711" s="9" t="s">
        <v>70</v>
      </c>
      <c r="CJ1711" s="15">
        <f t="shared" si="346"/>
        <v>0</v>
      </c>
      <c r="CK1711" s="9"/>
      <c r="CL1711" s="9"/>
      <c r="CM1711" s="9"/>
      <c r="CN1711" s="9"/>
      <c r="CO1711" s="9"/>
      <c r="CP1711" s="9"/>
      <c r="CQ1711" s="9"/>
      <c r="CR1711" s="9"/>
      <c r="CS1711" s="9"/>
      <c r="CT1711" s="9"/>
      <c r="CU1711" s="9"/>
      <c r="CV1711" s="9"/>
      <c r="CW1711" s="9"/>
      <c r="CX1711" s="9"/>
      <c r="CY1711" s="9"/>
      <c r="CZ1711" s="9"/>
      <c r="DA1711" s="9"/>
      <c r="DB1711" s="9"/>
      <c r="DC1711" s="9"/>
    </row>
    <row r="1712" spans="1:107" ht="18.649999999999999" customHeight="1">
      <c r="A1712" s="9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10"/>
      <c r="N1712" s="9"/>
      <c r="O1712" s="9"/>
      <c r="P1712" s="9"/>
      <c r="Q1712" s="9"/>
      <c r="R1712" s="9"/>
      <c r="S1712" s="9">
        <v>45</v>
      </c>
      <c r="T1712" s="9">
        <f t="shared" si="343"/>
        <v>4.5000000000000005E-3</v>
      </c>
      <c r="U1712" s="9">
        <v>45</v>
      </c>
      <c r="V1712" s="9">
        <f t="shared" si="350"/>
        <v>4.4999999999999998E-2</v>
      </c>
      <c r="W1712" s="9">
        <v>3</v>
      </c>
      <c r="X1712" s="9">
        <v>3000</v>
      </c>
      <c r="Y1712" s="9" t="s">
        <v>39</v>
      </c>
      <c r="Z1712" s="9" t="s">
        <v>30</v>
      </c>
      <c r="AA1712" s="11">
        <v>28.15</v>
      </c>
      <c r="AB1712" s="11" t="s">
        <v>59</v>
      </c>
      <c r="AC1712" s="12" t="str">
        <f t="shared" si="341"/>
        <v/>
      </c>
      <c r="AD1712" s="12" t="s">
        <v>36</v>
      </c>
      <c r="AE1712" s="27" t="str">
        <f t="shared" si="344"/>
        <v/>
      </c>
      <c r="AF1712" s="21" t="str">
        <f t="shared" si="349"/>
        <v xml:space="preserve"> 4</v>
      </c>
      <c r="AG1712" s="20" t="e">
        <f t="shared" si="340"/>
        <v>#N/A</v>
      </c>
      <c r="AH1712" s="20"/>
      <c r="AI1712" s="15" t="str">
        <f t="shared" si="347"/>
        <v xml:space="preserve"> 4</v>
      </c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 t="s">
        <v>36</v>
      </c>
      <c r="BK1712" s="9" t="s">
        <v>42</v>
      </c>
      <c r="BL1712" s="9" t="str">
        <f t="shared" si="348"/>
        <v xml:space="preserve"> 4</v>
      </c>
      <c r="BM1712" s="9">
        <v>0.03</v>
      </c>
      <c r="BN1712" s="15">
        <f t="shared" si="342"/>
        <v>33.333333333333336</v>
      </c>
      <c r="BO1712" s="9">
        <v>0</v>
      </c>
      <c r="BP1712" s="9">
        <v>0</v>
      </c>
      <c r="BQ1712" s="9">
        <v>360</v>
      </c>
      <c r="BR1712" s="9">
        <f t="shared" si="345"/>
        <v>90</v>
      </c>
      <c r="BS1712" s="9">
        <v>700</v>
      </c>
      <c r="BT1712" s="9" t="s">
        <v>43</v>
      </c>
      <c r="BU1712" s="9"/>
      <c r="BV1712" s="9"/>
      <c r="BW1712" s="9"/>
      <c r="BX1712" s="9"/>
      <c r="BY1712" s="9"/>
      <c r="BZ1712" s="9"/>
      <c r="CA1712" s="9"/>
      <c r="CB1712" s="9">
        <v>17.010000000000002</v>
      </c>
      <c r="CC1712" s="9">
        <v>4.25</v>
      </c>
      <c r="CD1712" s="9"/>
      <c r="CE1712" s="9"/>
      <c r="CF1712" s="9"/>
      <c r="CG1712" s="9"/>
      <c r="CH1712" s="9"/>
      <c r="CI1712" s="9" t="s">
        <v>70</v>
      </c>
      <c r="CJ1712" s="15">
        <f t="shared" si="346"/>
        <v>0</v>
      </c>
      <c r="CK1712" s="9"/>
      <c r="CL1712" s="9"/>
      <c r="CM1712" s="9"/>
      <c r="CN1712" s="9"/>
      <c r="CO1712" s="9"/>
      <c r="CP1712" s="9"/>
      <c r="CQ1712" s="9"/>
      <c r="CR1712" s="9"/>
      <c r="CS1712" s="9"/>
      <c r="CT1712" s="9"/>
      <c r="CU1712" s="9"/>
      <c r="CV1712" s="9"/>
      <c r="CW1712" s="9"/>
      <c r="CX1712" s="9"/>
      <c r="CY1712" s="9"/>
      <c r="CZ1712" s="9"/>
      <c r="DA1712" s="9"/>
      <c r="DB1712" s="9"/>
      <c r="DC1712" s="9"/>
    </row>
    <row r="1713" spans="1:107" ht="18.649999999999999" customHeight="1">
      <c r="A1713" s="9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10"/>
      <c r="N1713" s="9"/>
      <c r="O1713" s="9"/>
      <c r="P1713" s="9"/>
      <c r="Q1713" s="9"/>
      <c r="R1713" s="9"/>
      <c r="S1713" s="9">
        <v>45</v>
      </c>
      <c r="T1713" s="9">
        <f t="shared" si="343"/>
        <v>4.5000000000000005E-3</v>
      </c>
      <c r="U1713" s="9">
        <v>45</v>
      </c>
      <c r="V1713" s="9">
        <f t="shared" si="350"/>
        <v>4.4999999999999998E-2</v>
      </c>
      <c r="W1713" s="9">
        <v>3</v>
      </c>
      <c r="X1713" s="9">
        <v>3000</v>
      </c>
      <c r="Y1713" s="9" t="s">
        <v>39</v>
      </c>
      <c r="Z1713" s="9" t="s">
        <v>30</v>
      </c>
      <c r="AA1713" s="11">
        <v>28.15</v>
      </c>
      <c r="AB1713" s="11" t="s">
        <v>59</v>
      </c>
      <c r="AC1713" s="12" t="str">
        <f t="shared" si="341"/>
        <v/>
      </c>
      <c r="AD1713" s="12" t="s">
        <v>36</v>
      </c>
      <c r="AE1713" s="27" t="str">
        <f t="shared" si="344"/>
        <v/>
      </c>
      <c r="AF1713" s="21" t="str">
        <f t="shared" si="349"/>
        <v xml:space="preserve"> 4</v>
      </c>
      <c r="AG1713" s="20" t="e">
        <f t="shared" si="340"/>
        <v>#N/A</v>
      </c>
      <c r="AH1713" s="20"/>
      <c r="AI1713" s="15" t="str">
        <f t="shared" si="347"/>
        <v xml:space="preserve"> 4</v>
      </c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 t="s">
        <v>36</v>
      </c>
      <c r="BK1713" s="9" t="s">
        <v>42</v>
      </c>
      <c r="BL1713" s="9" t="str">
        <f t="shared" si="348"/>
        <v xml:space="preserve"> 4</v>
      </c>
      <c r="BM1713" s="9">
        <v>0.03</v>
      </c>
      <c r="BN1713" s="15">
        <f t="shared" si="342"/>
        <v>33.333333333333336</v>
      </c>
      <c r="BO1713" s="9">
        <v>0</v>
      </c>
      <c r="BP1713" s="9">
        <v>0</v>
      </c>
      <c r="BQ1713" s="9">
        <v>360</v>
      </c>
      <c r="BR1713" s="9">
        <f t="shared" si="345"/>
        <v>90</v>
      </c>
      <c r="BS1713" s="9">
        <v>700</v>
      </c>
      <c r="BT1713" s="9" t="s">
        <v>43</v>
      </c>
      <c r="BU1713" s="9"/>
      <c r="BV1713" s="9"/>
      <c r="BW1713" s="9"/>
      <c r="BX1713" s="9"/>
      <c r="BY1713" s="9"/>
      <c r="BZ1713" s="9"/>
      <c r="CA1713" s="9"/>
      <c r="CB1713" s="9">
        <v>17.010000000000002</v>
      </c>
      <c r="CC1713" s="9">
        <v>4.25</v>
      </c>
      <c r="CD1713" s="9"/>
      <c r="CE1713" s="9"/>
      <c r="CF1713" s="9"/>
      <c r="CG1713" s="9"/>
      <c r="CH1713" s="9"/>
      <c r="CI1713" s="9" t="s">
        <v>70</v>
      </c>
      <c r="CJ1713" s="15">
        <f t="shared" si="346"/>
        <v>0</v>
      </c>
      <c r="CK1713" s="9"/>
      <c r="CL1713" s="9"/>
      <c r="CM1713" s="9"/>
      <c r="CN1713" s="9"/>
      <c r="CO1713" s="9"/>
      <c r="CP1713" s="9"/>
      <c r="CQ1713" s="9"/>
      <c r="CR1713" s="9"/>
      <c r="CS1713" s="9"/>
      <c r="CT1713" s="9"/>
      <c r="CU1713" s="9"/>
      <c r="CV1713" s="9"/>
      <c r="CW1713" s="9"/>
      <c r="CX1713" s="9"/>
      <c r="CY1713" s="9"/>
      <c r="CZ1713" s="9"/>
      <c r="DA1713" s="9"/>
      <c r="DB1713" s="9"/>
      <c r="DC1713" s="9"/>
    </row>
    <row r="1714" spans="1:107" ht="18.649999999999999" customHeight="1">
      <c r="A1714" s="9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10"/>
      <c r="N1714" s="9"/>
      <c r="O1714" s="9"/>
      <c r="P1714" s="9"/>
      <c r="Q1714" s="9"/>
      <c r="R1714" s="9"/>
      <c r="S1714" s="9">
        <v>45</v>
      </c>
      <c r="T1714" s="9">
        <f t="shared" si="343"/>
        <v>4.5000000000000005E-3</v>
      </c>
      <c r="U1714" s="9">
        <v>45</v>
      </c>
      <c r="V1714" s="9">
        <f t="shared" si="350"/>
        <v>4.4999999999999998E-2</v>
      </c>
      <c r="W1714" s="9">
        <v>3</v>
      </c>
      <c r="X1714" s="9">
        <v>3000</v>
      </c>
      <c r="Y1714" s="9" t="s">
        <v>39</v>
      </c>
      <c r="Z1714" s="9" t="s">
        <v>30</v>
      </c>
      <c r="AA1714" s="11">
        <v>28.15</v>
      </c>
      <c r="AB1714" s="11" t="s">
        <v>59</v>
      </c>
      <c r="AC1714" s="12" t="str">
        <f t="shared" si="341"/>
        <v/>
      </c>
      <c r="AD1714" s="12" t="s">
        <v>36</v>
      </c>
      <c r="AE1714" s="27" t="str">
        <f t="shared" si="344"/>
        <v/>
      </c>
      <c r="AF1714" s="21" t="str">
        <f t="shared" si="349"/>
        <v xml:space="preserve"> 4</v>
      </c>
      <c r="AG1714" s="20" t="e">
        <f t="shared" si="340"/>
        <v>#N/A</v>
      </c>
      <c r="AH1714" s="20"/>
      <c r="AI1714" s="15" t="str">
        <f t="shared" si="347"/>
        <v xml:space="preserve"> 4</v>
      </c>
      <c r="AJ1714" s="9"/>
      <c r="AK1714" s="9"/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9"/>
      <c r="BG1714" s="9"/>
      <c r="BH1714" s="9"/>
      <c r="BI1714" s="9"/>
      <c r="BJ1714" s="9" t="s">
        <v>36</v>
      </c>
      <c r="BK1714" s="9" t="s">
        <v>42</v>
      </c>
      <c r="BL1714" s="9" t="str">
        <f t="shared" si="348"/>
        <v xml:space="preserve"> 4</v>
      </c>
      <c r="BM1714" s="9">
        <v>0.03</v>
      </c>
      <c r="BN1714" s="15">
        <f t="shared" si="342"/>
        <v>33.333333333333336</v>
      </c>
      <c r="BO1714" s="9">
        <v>0</v>
      </c>
      <c r="BP1714" s="9">
        <v>0</v>
      </c>
      <c r="BQ1714" s="9">
        <v>0</v>
      </c>
      <c r="BR1714" s="9">
        <f t="shared" si="345"/>
        <v>0</v>
      </c>
      <c r="BS1714" s="9">
        <v>510</v>
      </c>
      <c r="BT1714" s="9" t="s">
        <v>43</v>
      </c>
      <c r="BU1714" s="9"/>
      <c r="BV1714" s="9"/>
      <c r="BW1714" s="9"/>
      <c r="BX1714" s="9"/>
      <c r="BY1714" s="9"/>
      <c r="BZ1714" s="9"/>
      <c r="CA1714" s="9"/>
      <c r="CB1714" s="9">
        <v>12.39</v>
      </c>
      <c r="CC1714" s="9">
        <v>3.1</v>
      </c>
      <c r="CD1714" s="9"/>
      <c r="CE1714" s="9"/>
      <c r="CF1714" s="9"/>
      <c r="CG1714" s="9"/>
      <c r="CH1714" s="9"/>
      <c r="CI1714" s="9" t="s">
        <v>70</v>
      </c>
      <c r="CJ1714" s="15">
        <f t="shared" si="346"/>
        <v>0</v>
      </c>
      <c r="CK1714" s="9"/>
      <c r="CL1714" s="9"/>
      <c r="CM1714" s="9"/>
      <c r="CN1714" s="9"/>
      <c r="CO1714" s="9"/>
      <c r="CP1714" s="9"/>
      <c r="CQ1714" s="9"/>
      <c r="CR1714" s="9"/>
      <c r="CS1714" s="9"/>
      <c r="CT1714" s="9"/>
      <c r="CU1714" s="9"/>
      <c r="CV1714" s="9"/>
      <c r="CW1714" s="9"/>
      <c r="CX1714" s="9"/>
      <c r="CY1714" s="9"/>
      <c r="CZ1714" s="9"/>
      <c r="DA1714" s="9"/>
      <c r="DB1714" s="9"/>
      <c r="DC1714" s="9"/>
    </row>
    <row r="1715" spans="1:107" ht="18.649999999999999" customHeight="1">
      <c r="A1715" s="9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10"/>
      <c r="N1715" s="9"/>
      <c r="O1715" s="9"/>
      <c r="P1715" s="9"/>
      <c r="Q1715" s="9"/>
      <c r="R1715" s="9"/>
      <c r="S1715" s="9">
        <v>45</v>
      </c>
      <c r="T1715" s="9">
        <f t="shared" si="343"/>
        <v>4.5000000000000005E-3</v>
      </c>
      <c r="U1715" s="9">
        <v>45</v>
      </c>
      <c r="V1715" s="9">
        <f t="shared" si="350"/>
        <v>4.4999999999999998E-2</v>
      </c>
      <c r="W1715" s="9">
        <v>3</v>
      </c>
      <c r="X1715" s="9">
        <v>3000</v>
      </c>
      <c r="Y1715" s="9" t="s">
        <v>39</v>
      </c>
      <c r="Z1715" s="9" t="s">
        <v>30</v>
      </c>
      <c r="AA1715" s="11">
        <v>28.15</v>
      </c>
      <c r="AB1715" s="11" t="s">
        <v>59</v>
      </c>
      <c r="AC1715" s="12" t="str">
        <f t="shared" si="341"/>
        <v/>
      </c>
      <c r="AD1715" s="12" t="s">
        <v>36</v>
      </c>
      <c r="AE1715" s="27" t="str">
        <f t="shared" si="344"/>
        <v/>
      </c>
      <c r="AF1715" s="21" t="str">
        <f t="shared" si="349"/>
        <v xml:space="preserve"> 4</v>
      </c>
      <c r="AG1715" s="20" t="e">
        <f t="shared" si="340"/>
        <v>#N/A</v>
      </c>
      <c r="AH1715" s="20"/>
      <c r="AI1715" s="15" t="str">
        <f t="shared" si="347"/>
        <v xml:space="preserve"> 4</v>
      </c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9"/>
      <c r="BG1715" s="9"/>
      <c r="BH1715" s="9"/>
      <c r="BI1715" s="9"/>
      <c r="BJ1715" s="9" t="s">
        <v>36</v>
      </c>
      <c r="BK1715" s="9" t="s">
        <v>42</v>
      </c>
      <c r="BL1715" s="9" t="str">
        <f t="shared" si="348"/>
        <v xml:space="preserve"> 4</v>
      </c>
      <c r="BM1715" s="9">
        <v>0.03</v>
      </c>
      <c r="BN1715" s="15">
        <f t="shared" si="342"/>
        <v>33.333333333333336</v>
      </c>
      <c r="BO1715" s="9">
        <v>0</v>
      </c>
      <c r="BP1715" s="9">
        <v>0</v>
      </c>
      <c r="BQ1715" s="9">
        <v>360</v>
      </c>
      <c r="BR1715" s="9">
        <f t="shared" si="345"/>
        <v>90</v>
      </c>
      <c r="BS1715" s="9">
        <v>700</v>
      </c>
      <c r="BT1715" s="9" t="s">
        <v>43</v>
      </c>
      <c r="BU1715" s="9"/>
      <c r="BV1715" s="9"/>
      <c r="BW1715" s="9"/>
      <c r="BX1715" s="9"/>
      <c r="BY1715" s="9"/>
      <c r="BZ1715" s="9"/>
      <c r="CA1715" s="9"/>
      <c r="CB1715" s="9">
        <v>17.010000000000002</v>
      </c>
      <c r="CC1715" s="9">
        <v>4.25</v>
      </c>
      <c r="CD1715" s="9"/>
      <c r="CE1715" s="9"/>
      <c r="CF1715" s="9"/>
      <c r="CG1715" s="9"/>
      <c r="CH1715" s="9"/>
      <c r="CI1715" s="9" t="s">
        <v>70</v>
      </c>
      <c r="CJ1715" s="15">
        <f t="shared" si="346"/>
        <v>0</v>
      </c>
      <c r="CK1715" s="9"/>
      <c r="CL1715" s="9"/>
      <c r="CM1715" s="9"/>
      <c r="CN1715" s="9"/>
      <c r="CO1715" s="9"/>
      <c r="CP1715" s="9"/>
      <c r="CQ1715" s="9"/>
      <c r="CR1715" s="9"/>
      <c r="CS1715" s="9"/>
      <c r="CT1715" s="9"/>
      <c r="CU1715" s="9"/>
      <c r="CV1715" s="9"/>
      <c r="CW1715" s="9"/>
      <c r="CX1715" s="9"/>
      <c r="CY1715" s="9"/>
      <c r="CZ1715" s="9"/>
      <c r="DA1715" s="9"/>
      <c r="DB1715" s="9"/>
      <c r="DC1715" s="9"/>
    </row>
    <row r="1716" spans="1:107" ht="18.649999999999999" customHeight="1">
      <c r="A1716" s="9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10"/>
      <c r="N1716" s="9"/>
      <c r="O1716" s="9"/>
      <c r="P1716" s="9"/>
      <c r="Q1716" s="9"/>
      <c r="R1716" s="9"/>
      <c r="S1716" s="9">
        <v>45</v>
      </c>
      <c r="T1716" s="9">
        <f t="shared" si="343"/>
        <v>4.5000000000000005E-3</v>
      </c>
      <c r="U1716" s="9">
        <v>45</v>
      </c>
      <c r="V1716" s="9">
        <f t="shared" si="350"/>
        <v>4.4999999999999998E-2</v>
      </c>
      <c r="W1716" s="9">
        <v>3</v>
      </c>
      <c r="X1716" s="9">
        <v>3000</v>
      </c>
      <c r="Y1716" s="9" t="s">
        <v>39</v>
      </c>
      <c r="Z1716" s="9" t="s">
        <v>30</v>
      </c>
      <c r="AA1716" s="11">
        <v>28.15</v>
      </c>
      <c r="AB1716" s="11" t="s">
        <v>59</v>
      </c>
      <c r="AC1716" s="12" t="str">
        <f t="shared" si="341"/>
        <v/>
      </c>
      <c r="AD1716" s="12" t="s">
        <v>36</v>
      </c>
      <c r="AE1716" s="27" t="str">
        <f t="shared" si="344"/>
        <v/>
      </c>
      <c r="AF1716" s="21" t="str">
        <f t="shared" si="349"/>
        <v xml:space="preserve"> 4</v>
      </c>
      <c r="AG1716" s="20" t="e">
        <f t="shared" si="340"/>
        <v>#N/A</v>
      </c>
      <c r="AH1716" s="20"/>
      <c r="AI1716" s="15" t="str">
        <f t="shared" si="347"/>
        <v xml:space="preserve"> 4</v>
      </c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 t="s">
        <v>36</v>
      </c>
      <c r="BK1716" s="9" t="s">
        <v>42</v>
      </c>
      <c r="BL1716" s="9" t="str">
        <f t="shared" si="348"/>
        <v xml:space="preserve"> 4</v>
      </c>
      <c r="BM1716" s="9">
        <v>0.03</v>
      </c>
      <c r="BN1716" s="15">
        <f t="shared" si="342"/>
        <v>33.333333333333336</v>
      </c>
      <c r="BO1716" s="9">
        <v>1</v>
      </c>
      <c r="BP1716" s="9">
        <v>4</v>
      </c>
      <c r="BQ1716" s="9">
        <v>360</v>
      </c>
      <c r="BR1716" s="9">
        <f t="shared" si="345"/>
        <v>90</v>
      </c>
      <c r="BS1716" s="9">
        <v>700</v>
      </c>
      <c r="BT1716" s="9" t="s">
        <v>32</v>
      </c>
      <c r="BU1716" s="9"/>
      <c r="BV1716" s="9">
        <v>180</v>
      </c>
      <c r="BW1716" s="9">
        <v>45</v>
      </c>
      <c r="BX1716" s="9">
        <v>3000</v>
      </c>
      <c r="BY1716" s="9"/>
      <c r="BZ1716" s="9"/>
      <c r="CA1716" s="9">
        <v>1</v>
      </c>
      <c r="CB1716" s="9">
        <v>17.010000000000002</v>
      </c>
      <c r="CC1716" s="9">
        <v>4.25</v>
      </c>
      <c r="CD1716" s="9"/>
      <c r="CE1716" s="9">
        <f>CD1716+150</f>
        <v>150</v>
      </c>
      <c r="CF1716" s="9"/>
      <c r="CG1716" s="9">
        <v>3000</v>
      </c>
      <c r="CH1716" s="9">
        <v>0</v>
      </c>
      <c r="CI1716" s="9" t="s">
        <v>33</v>
      </c>
      <c r="CJ1716" s="15">
        <f t="shared" si="346"/>
        <v>15.666666666666666</v>
      </c>
      <c r="CK1716" s="9"/>
      <c r="CL1716" s="9"/>
      <c r="CM1716" s="9"/>
      <c r="CN1716" s="9"/>
      <c r="CO1716" s="9"/>
      <c r="CP1716" s="9"/>
      <c r="CQ1716" s="9"/>
      <c r="CR1716" s="9"/>
      <c r="CS1716" s="9"/>
      <c r="CT1716" s="9"/>
      <c r="CU1716" s="9"/>
      <c r="CV1716" s="9"/>
      <c r="CW1716" s="9"/>
      <c r="CX1716" s="9"/>
      <c r="CY1716" s="9"/>
      <c r="CZ1716" s="9"/>
      <c r="DA1716" s="9"/>
      <c r="DB1716" s="9"/>
      <c r="DC1716" s="9"/>
    </row>
    <row r="1717" spans="1:107" ht="18.649999999999999" customHeight="1">
      <c r="A1717" s="9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10"/>
      <c r="N1717" s="9"/>
      <c r="O1717" s="9"/>
      <c r="P1717" s="9"/>
      <c r="Q1717" s="9"/>
      <c r="R1717" s="9"/>
      <c r="S1717" s="9">
        <v>55</v>
      </c>
      <c r="T1717" s="9">
        <f t="shared" si="343"/>
        <v>5.5000000000000005E-3</v>
      </c>
      <c r="U1717" s="9">
        <v>55</v>
      </c>
      <c r="V1717" s="9">
        <f t="shared" si="350"/>
        <v>5.5E-2</v>
      </c>
      <c r="W1717" s="9">
        <v>3</v>
      </c>
      <c r="X1717" s="9">
        <v>3000</v>
      </c>
      <c r="Y1717" s="9" t="s">
        <v>39</v>
      </c>
      <c r="Z1717" s="9" t="s">
        <v>30</v>
      </c>
      <c r="AA1717" s="11">
        <v>26.9</v>
      </c>
      <c r="AB1717" s="11" t="s">
        <v>59</v>
      </c>
      <c r="AC1717" s="12" t="str">
        <f t="shared" si="341"/>
        <v/>
      </c>
      <c r="AD1717" s="12" t="s">
        <v>36</v>
      </c>
      <c r="AE1717" s="27" t="str">
        <f t="shared" si="344"/>
        <v/>
      </c>
      <c r="AF1717" s="21" t="str">
        <f t="shared" si="349"/>
        <v xml:space="preserve"> 4</v>
      </c>
      <c r="AG1717" s="20" t="e">
        <f t="shared" si="340"/>
        <v>#N/A</v>
      </c>
      <c r="AH1717" s="20"/>
      <c r="AI1717" s="15" t="str">
        <f t="shared" si="347"/>
        <v xml:space="preserve"> 4</v>
      </c>
      <c r="AJ1717" s="9"/>
      <c r="AK1717" s="9"/>
      <c r="AL1717" s="9"/>
      <c r="AM1717" s="9"/>
      <c r="AN1717" s="9"/>
      <c r="AO1717" s="9"/>
      <c r="AP1717" s="9"/>
      <c r="AQ1717" s="9"/>
      <c r="AR1717" s="9"/>
      <c r="AS1717" s="9"/>
      <c r="AT1717" s="9"/>
      <c r="AU1717" s="9"/>
      <c r="AV1717" s="9"/>
      <c r="AW1717" s="9"/>
      <c r="AX1717" s="9"/>
      <c r="AY1717" s="9"/>
      <c r="AZ1717" s="9"/>
      <c r="BA1717" s="9"/>
      <c r="BB1717" s="9"/>
      <c r="BC1717" s="9"/>
      <c r="BD1717" s="9"/>
      <c r="BE1717" s="9"/>
      <c r="BF1717" s="9"/>
      <c r="BG1717" s="9"/>
      <c r="BH1717" s="9"/>
      <c r="BI1717" s="9"/>
      <c r="BJ1717" s="9" t="s">
        <v>36</v>
      </c>
      <c r="BK1717" s="9" t="s">
        <v>42</v>
      </c>
      <c r="BL1717" s="9" t="str">
        <f t="shared" si="348"/>
        <v xml:space="preserve"> 4</v>
      </c>
      <c r="BM1717" s="9">
        <v>0.03</v>
      </c>
      <c r="BN1717" s="15">
        <f t="shared" si="342"/>
        <v>33.333333333333336</v>
      </c>
      <c r="BO1717" s="9">
        <v>0</v>
      </c>
      <c r="BP1717" s="9">
        <v>0</v>
      </c>
      <c r="BQ1717" s="9">
        <v>260</v>
      </c>
      <c r="BR1717" s="9">
        <f t="shared" si="345"/>
        <v>65</v>
      </c>
      <c r="BS1717" s="9">
        <v>460</v>
      </c>
      <c r="BT1717" s="9" t="s">
        <v>43</v>
      </c>
      <c r="BU1717" s="9"/>
      <c r="BV1717" s="9"/>
      <c r="BW1717" s="9"/>
      <c r="BX1717" s="9"/>
      <c r="BY1717" s="9"/>
      <c r="BZ1717" s="9"/>
      <c r="CA1717" s="9"/>
      <c r="CB1717" s="9">
        <v>16.7</v>
      </c>
      <c r="CC1717" s="9">
        <v>4.17</v>
      </c>
      <c r="CD1717" s="9"/>
      <c r="CE1717" s="9"/>
      <c r="CF1717" s="9"/>
      <c r="CG1717" s="9"/>
      <c r="CH1717" s="9"/>
      <c r="CI1717" s="9" t="s">
        <v>70</v>
      </c>
      <c r="CJ1717" s="15">
        <f t="shared" si="346"/>
        <v>0</v>
      </c>
      <c r="CK1717" s="9"/>
      <c r="CL1717" s="9"/>
      <c r="CM1717" s="9"/>
      <c r="CN1717" s="9"/>
      <c r="CO1717" s="9"/>
      <c r="CP1717" s="9"/>
      <c r="CQ1717" s="9"/>
      <c r="CR1717" s="9"/>
      <c r="CS1717" s="9"/>
      <c r="CT1717" s="9"/>
      <c r="CU1717" s="9"/>
      <c r="CV1717" s="9"/>
      <c r="CW1717" s="9"/>
      <c r="CX1717" s="9"/>
      <c r="CY1717" s="9"/>
      <c r="CZ1717" s="9"/>
      <c r="DA1717" s="9"/>
      <c r="DB1717" s="9"/>
      <c r="DC1717" s="9"/>
    </row>
    <row r="1718" spans="1:107" ht="18.649999999999999" customHeight="1">
      <c r="A1718" s="9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10"/>
      <c r="N1718" s="9"/>
      <c r="O1718" s="9"/>
      <c r="P1718" s="9"/>
      <c r="Q1718" s="9"/>
      <c r="R1718" s="9"/>
      <c r="S1718" s="9">
        <v>60</v>
      </c>
      <c r="T1718" s="9">
        <f t="shared" si="343"/>
        <v>6.0000000000000001E-3</v>
      </c>
      <c r="U1718" s="9">
        <v>60</v>
      </c>
      <c r="V1718" s="9">
        <f t="shared" si="350"/>
        <v>0.06</v>
      </c>
      <c r="W1718" s="9">
        <v>3</v>
      </c>
      <c r="X1718" s="9">
        <v>3000</v>
      </c>
      <c r="Y1718" s="9" t="s">
        <v>39</v>
      </c>
      <c r="Z1718" s="9" t="s">
        <v>30</v>
      </c>
      <c r="AA1718" s="11">
        <v>25.5</v>
      </c>
      <c r="AB1718" s="11" t="s">
        <v>59</v>
      </c>
      <c r="AC1718" s="12" t="str">
        <f t="shared" si="341"/>
        <v/>
      </c>
      <c r="AD1718" s="12" t="s">
        <v>36</v>
      </c>
      <c r="AE1718" s="27" t="str">
        <f t="shared" si="344"/>
        <v/>
      </c>
      <c r="AF1718" s="21" t="str">
        <f t="shared" si="349"/>
        <v xml:space="preserve"> 4</v>
      </c>
      <c r="AG1718" s="20" t="e">
        <f t="shared" si="340"/>
        <v>#N/A</v>
      </c>
      <c r="AH1718" s="20"/>
      <c r="AI1718" s="15" t="str">
        <f t="shared" si="347"/>
        <v xml:space="preserve"> 4</v>
      </c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 t="s">
        <v>36</v>
      </c>
      <c r="BK1718" s="9" t="s">
        <v>42</v>
      </c>
      <c r="BL1718" s="9" t="str">
        <f t="shared" si="348"/>
        <v xml:space="preserve"> 4</v>
      </c>
      <c r="BM1718" s="9">
        <v>0.03</v>
      </c>
      <c r="BN1718" s="15">
        <f t="shared" si="342"/>
        <v>33.333333333333336</v>
      </c>
      <c r="BO1718" s="9">
        <v>0</v>
      </c>
      <c r="BP1718" s="9">
        <v>0</v>
      </c>
      <c r="BQ1718" s="9">
        <v>0</v>
      </c>
      <c r="BR1718" s="9">
        <f t="shared" si="345"/>
        <v>0</v>
      </c>
      <c r="BS1718" s="9"/>
      <c r="BT1718" s="9" t="s">
        <v>43</v>
      </c>
      <c r="BU1718" s="9">
        <v>1.603</v>
      </c>
      <c r="BV1718" s="9"/>
      <c r="BW1718" s="9"/>
      <c r="BX1718" s="9"/>
      <c r="BY1718" s="9"/>
      <c r="BZ1718" s="9"/>
      <c r="CA1718" s="9"/>
      <c r="CB1718" s="9"/>
      <c r="CC1718" s="9"/>
      <c r="CD1718" s="9"/>
      <c r="CE1718" s="9"/>
      <c r="CF1718" s="9"/>
      <c r="CG1718" s="9"/>
      <c r="CH1718" s="9"/>
      <c r="CI1718" s="9" t="s">
        <v>70</v>
      </c>
      <c r="CJ1718" s="15">
        <f t="shared" si="346"/>
        <v>0</v>
      </c>
      <c r="CK1718" s="9"/>
      <c r="CL1718" s="9"/>
      <c r="CM1718" s="9"/>
      <c r="CN1718" s="9"/>
      <c r="CO1718" s="9"/>
      <c r="CP1718" s="9"/>
      <c r="CQ1718" s="9"/>
      <c r="CR1718" s="9"/>
      <c r="CS1718" s="9"/>
      <c r="CT1718" s="9"/>
      <c r="CU1718" s="9"/>
      <c r="CV1718" s="9"/>
      <c r="CW1718" s="9"/>
      <c r="CX1718" s="9"/>
      <c r="CY1718" s="9"/>
      <c r="CZ1718" s="9"/>
      <c r="DA1718" s="9"/>
      <c r="DB1718" s="9"/>
      <c r="DC1718" s="9"/>
    </row>
    <row r="1719" spans="1:107" ht="18.649999999999999" customHeight="1">
      <c r="A1719" s="9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10"/>
      <c r="N1719" s="9"/>
      <c r="O1719" s="9"/>
      <c r="P1719" s="9"/>
      <c r="Q1719" s="9"/>
      <c r="R1719" s="9"/>
      <c r="S1719" s="9">
        <v>60</v>
      </c>
      <c r="T1719" s="9">
        <f t="shared" si="343"/>
        <v>6.0000000000000001E-3</v>
      </c>
      <c r="U1719" s="9">
        <v>60</v>
      </c>
      <c r="V1719" s="9">
        <f t="shared" si="350"/>
        <v>0.06</v>
      </c>
      <c r="W1719" s="9">
        <v>3</v>
      </c>
      <c r="X1719" s="9">
        <v>3000</v>
      </c>
      <c r="Y1719" s="9" t="s">
        <v>39</v>
      </c>
      <c r="Z1719" s="9" t="s">
        <v>30</v>
      </c>
      <c r="AA1719" s="11">
        <v>25.5</v>
      </c>
      <c r="AB1719" s="11" t="s">
        <v>59</v>
      </c>
      <c r="AC1719" s="12" t="str">
        <f t="shared" si="341"/>
        <v/>
      </c>
      <c r="AD1719" s="12" t="s">
        <v>36</v>
      </c>
      <c r="AE1719" s="27" t="str">
        <f t="shared" si="344"/>
        <v/>
      </c>
      <c r="AF1719" s="21" t="str">
        <f t="shared" si="349"/>
        <v xml:space="preserve"> 4</v>
      </c>
      <c r="AG1719" s="20" t="e">
        <f t="shared" si="340"/>
        <v>#N/A</v>
      </c>
      <c r="AH1719" s="20"/>
      <c r="AI1719" s="15" t="str">
        <f t="shared" si="347"/>
        <v xml:space="preserve"> 4</v>
      </c>
      <c r="AJ1719" s="9"/>
      <c r="AK1719" s="9"/>
      <c r="AL1719" s="9"/>
      <c r="AM1719" s="9"/>
      <c r="AN1719" s="9"/>
      <c r="AO1719" s="9"/>
      <c r="AP1719" s="9"/>
      <c r="AQ1719" s="9"/>
      <c r="AR1719" s="9"/>
      <c r="AS1719" s="9"/>
      <c r="AT1719" s="9"/>
      <c r="AU1719" s="9"/>
      <c r="AV1719" s="9"/>
      <c r="AW1719" s="9"/>
      <c r="AX1719" s="9"/>
      <c r="AY1719" s="9"/>
      <c r="AZ1719" s="9"/>
      <c r="BA1719" s="9"/>
      <c r="BB1719" s="9"/>
      <c r="BC1719" s="9"/>
      <c r="BD1719" s="9"/>
      <c r="BE1719" s="9"/>
      <c r="BF1719" s="9"/>
      <c r="BG1719" s="9"/>
      <c r="BH1719" s="9"/>
      <c r="BI1719" s="9"/>
      <c r="BJ1719" s="9" t="s">
        <v>36</v>
      </c>
      <c r="BK1719" s="9" t="s">
        <v>42</v>
      </c>
      <c r="BL1719" s="9" t="str">
        <f t="shared" si="348"/>
        <v xml:space="preserve"> 4</v>
      </c>
      <c r="BM1719" s="9">
        <v>0.03</v>
      </c>
      <c r="BN1719" s="15">
        <f t="shared" si="342"/>
        <v>33.333333333333336</v>
      </c>
      <c r="BO1719" s="9">
        <v>0</v>
      </c>
      <c r="BP1719" s="9">
        <v>0</v>
      </c>
      <c r="BQ1719" s="9">
        <v>0</v>
      </c>
      <c r="BR1719" s="9">
        <f t="shared" si="345"/>
        <v>0</v>
      </c>
      <c r="BS1719" s="9"/>
      <c r="BT1719" s="9" t="s">
        <v>43</v>
      </c>
      <c r="BU1719" s="9">
        <v>1.603</v>
      </c>
      <c r="BV1719" s="9"/>
      <c r="BW1719" s="9"/>
      <c r="BX1719" s="9"/>
      <c r="BY1719" s="9"/>
      <c r="BZ1719" s="9"/>
      <c r="CA1719" s="9"/>
      <c r="CB1719" s="9"/>
      <c r="CC1719" s="9"/>
      <c r="CD1719" s="9"/>
      <c r="CE1719" s="9"/>
      <c r="CF1719" s="9"/>
      <c r="CG1719" s="9"/>
      <c r="CH1719" s="9"/>
      <c r="CI1719" s="9" t="s">
        <v>70</v>
      </c>
      <c r="CJ1719" s="15">
        <f t="shared" si="346"/>
        <v>0</v>
      </c>
      <c r="CK1719" s="9"/>
      <c r="CL1719" s="9"/>
      <c r="CM1719" s="9"/>
      <c r="CN1719" s="9"/>
      <c r="CO1719" s="9"/>
      <c r="CP1719" s="9"/>
      <c r="CQ1719" s="9"/>
      <c r="CR1719" s="9"/>
      <c r="CS1719" s="9"/>
      <c r="CT1719" s="9"/>
      <c r="CU1719" s="9"/>
      <c r="CV1719" s="9"/>
      <c r="CW1719" s="9"/>
      <c r="CX1719" s="9"/>
      <c r="CY1719" s="9"/>
      <c r="CZ1719" s="9"/>
      <c r="DA1719" s="9"/>
      <c r="DB1719" s="9"/>
      <c r="DC1719" s="9"/>
    </row>
    <row r="1720" spans="1:107" ht="18.649999999999999" customHeight="1">
      <c r="A1720" s="9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10"/>
      <c r="N1720" s="9"/>
      <c r="O1720" s="9"/>
      <c r="P1720" s="9"/>
      <c r="Q1720" s="9"/>
      <c r="R1720" s="9"/>
      <c r="S1720" s="9">
        <v>60</v>
      </c>
      <c r="T1720" s="9">
        <f t="shared" si="343"/>
        <v>6.0000000000000001E-3</v>
      </c>
      <c r="U1720" s="9">
        <v>60</v>
      </c>
      <c r="V1720" s="9">
        <f t="shared" si="350"/>
        <v>0.06</v>
      </c>
      <c r="W1720" s="9">
        <v>3</v>
      </c>
      <c r="X1720" s="9">
        <v>3000</v>
      </c>
      <c r="Y1720" s="9" t="s">
        <v>39</v>
      </c>
      <c r="Z1720" s="9" t="s">
        <v>30</v>
      </c>
      <c r="AA1720" s="11">
        <v>25.5</v>
      </c>
      <c r="AB1720" s="11" t="s">
        <v>59</v>
      </c>
      <c r="AC1720" s="12" t="str">
        <f t="shared" si="341"/>
        <v/>
      </c>
      <c r="AD1720" s="12" t="s">
        <v>36</v>
      </c>
      <c r="AE1720" s="27" t="str">
        <f t="shared" si="344"/>
        <v/>
      </c>
      <c r="AF1720" s="21" t="str">
        <f t="shared" si="349"/>
        <v xml:space="preserve"> 4</v>
      </c>
      <c r="AG1720" s="20" t="e">
        <f t="shared" si="340"/>
        <v>#N/A</v>
      </c>
      <c r="AH1720" s="20"/>
      <c r="AI1720" s="15" t="str">
        <f t="shared" si="347"/>
        <v xml:space="preserve"> 4</v>
      </c>
      <c r="AJ1720" s="9"/>
      <c r="AK1720" s="9"/>
      <c r="AL1720" s="9"/>
      <c r="AM1720" s="9"/>
      <c r="AN1720" s="9"/>
      <c r="AO1720" s="9"/>
      <c r="AP1720" s="9"/>
      <c r="AQ1720" s="9"/>
      <c r="AR1720" s="9"/>
      <c r="AS1720" s="9"/>
      <c r="AT1720" s="9"/>
      <c r="AU1720" s="9"/>
      <c r="AV1720" s="9"/>
      <c r="AW1720" s="9"/>
      <c r="AX1720" s="9"/>
      <c r="AY1720" s="9"/>
      <c r="AZ1720" s="9"/>
      <c r="BA1720" s="9"/>
      <c r="BB1720" s="9"/>
      <c r="BC1720" s="9"/>
      <c r="BD1720" s="9"/>
      <c r="BE1720" s="9"/>
      <c r="BF1720" s="9"/>
      <c r="BG1720" s="9"/>
      <c r="BH1720" s="9"/>
      <c r="BI1720" s="9"/>
      <c r="BJ1720" s="9" t="s">
        <v>36</v>
      </c>
      <c r="BK1720" s="9" t="s">
        <v>42</v>
      </c>
      <c r="BL1720" s="9" t="str">
        <f t="shared" si="348"/>
        <v xml:space="preserve"> 4</v>
      </c>
      <c r="BM1720" s="9">
        <v>0.03</v>
      </c>
      <c r="BN1720" s="15">
        <f t="shared" si="342"/>
        <v>33.333333333333336</v>
      </c>
      <c r="BO1720" s="9">
        <v>0</v>
      </c>
      <c r="BP1720" s="9">
        <v>0</v>
      </c>
      <c r="BQ1720" s="9">
        <v>0</v>
      </c>
      <c r="BR1720" s="9">
        <f t="shared" si="345"/>
        <v>0</v>
      </c>
      <c r="BS1720" s="9"/>
      <c r="BT1720" s="9" t="s">
        <v>43</v>
      </c>
      <c r="BU1720" s="9">
        <v>1.603</v>
      </c>
      <c r="BV1720" s="9"/>
      <c r="BW1720" s="9"/>
      <c r="BX1720" s="9"/>
      <c r="BY1720" s="9"/>
      <c r="BZ1720" s="9"/>
      <c r="CA1720" s="9"/>
      <c r="CB1720" s="9"/>
      <c r="CC1720" s="9"/>
      <c r="CD1720" s="9"/>
      <c r="CE1720" s="9"/>
      <c r="CF1720" s="9"/>
      <c r="CG1720" s="9"/>
      <c r="CH1720" s="9"/>
      <c r="CI1720" s="9" t="s">
        <v>70</v>
      </c>
      <c r="CJ1720" s="15">
        <f t="shared" si="346"/>
        <v>0</v>
      </c>
      <c r="CK1720" s="9"/>
      <c r="CL1720" s="9"/>
      <c r="CM1720" s="9"/>
      <c r="CN1720" s="9"/>
      <c r="CO1720" s="9"/>
      <c r="CP1720" s="9"/>
      <c r="CQ1720" s="9"/>
      <c r="CR1720" s="9"/>
      <c r="CS1720" s="9"/>
      <c r="CT1720" s="9"/>
      <c r="CU1720" s="9"/>
      <c r="CV1720" s="9"/>
      <c r="CW1720" s="9"/>
      <c r="CX1720" s="9"/>
      <c r="CY1720" s="9"/>
      <c r="CZ1720" s="9"/>
      <c r="DA1720" s="9"/>
      <c r="DB1720" s="9"/>
      <c r="DC1720" s="9"/>
    </row>
    <row r="1721" spans="1:107" ht="18.649999999999999" customHeight="1">
      <c r="A1721" s="9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10"/>
      <c r="N1721" s="9"/>
      <c r="O1721" s="9"/>
      <c r="P1721" s="9"/>
      <c r="Q1721" s="9"/>
      <c r="R1721" s="9"/>
      <c r="S1721" s="9">
        <v>60</v>
      </c>
      <c r="T1721" s="9">
        <f t="shared" si="343"/>
        <v>6.0000000000000001E-3</v>
      </c>
      <c r="U1721" s="9">
        <v>60</v>
      </c>
      <c r="V1721" s="9">
        <f t="shared" si="350"/>
        <v>0.06</v>
      </c>
      <c r="W1721" s="9">
        <v>3</v>
      </c>
      <c r="X1721" s="9">
        <v>3000</v>
      </c>
      <c r="Y1721" s="9" t="s">
        <v>39</v>
      </c>
      <c r="Z1721" s="9" t="s">
        <v>30</v>
      </c>
      <c r="AA1721" s="11">
        <v>25.5</v>
      </c>
      <c r="AB1721" s="11" t="s">
        <v>59</v>
      </c>
      <c r="AC1721" s="12" t="str">
        <f t="shared" si="341"/>
        <v/>
      </c>
      <c r="AD1721" s="12" t="s">
        <v>36</v>
      </c>
      <c r="AE1721" s="27" t="str">
        <f t="shared" si="344"/>
        <v/>
      </c>
      <c r="AF1721" s="21" t="str">
        <f t="shared" si="349"/>
        <v xml:space="preserve"> 4</v>
      </c>
      <c r="AG1721" s="20" t="e">
        <f t="shared" si="340"/>
        <v>#N/A</v>
      </c>
      <c r="AH1721" s="20"/>
      <c r="AI1721" s="15" t="str">
        <f t="shared" si="347"/>
        <v xml:space="preserve"> 4</v>
      </c>
      <c r="AJ1721" s="9"/>
      <c r="AK1721" s="9"/>
      <c r="AL1721" s="9"/>
      <c r="AM1721" s="9"/>
      <c r="AN1721" s="9"/>
      <c r="AO1721" s="9"/>
      <c r="AP1721" s="9"/>
      <c r="AQ1721" s="9"/>
      <c r="AR1721" s="9"/>
      <c r="AS1721" s="9"/>
      <c r="AT1721" s="9"/>
      <c r="AU1721" s="9"/>
      <c r="AV1721" s="9"/>
      <c r="AW1721" s="9"/>
      <c r="AX1721" s="9"/>
      <c r="AY1721" s="9"/>
      <c r="AZ1721" s="9"/>
      <c r="BA1721" s="9"/>
      <c r="BB1721" s="9"/>
      <c r="BC1721" s="9"/>
      <c r="BD1721" s="9"/>
      <c r="BE1721" s="9"/>
      <c r="BF1721" s="9"/>
      <c r="BG1721" s="9"/>
      <c r="BH1721" s="9"/>
      <c r="BI1721" s="9"/>
      <c r="BJ1721" s="9" t="s">
        <v>36</v>
      </c>
      <c r="BK1721" s="9" t="s">
        <v>42</v>
      </c>
      <c r="BL1721" s="9" t="str">
        <f t="shared" si="348"/>
        <v xml:space="preserve"> 4</v>
      </c>
      <c r="BM1721" s="9">
        <v>0.03</v>
      </c>
      <c r="BN1721" s="15">
        <f t="shared" si="342"/>
        <v>33.333333333333336</v>
      </c>
      <c r="BO1721" s="9">
        <v>0</v>
      </c>
      <c r="BP1721" s="9">
        <v>0</v>
      </c>
      <c r="BQ1721" s="9">
        <v>0</v>
      </c>
      <c r="BR1721" s="9">
        <f t="shared" si="345"/>
        <v>0</v>
      </c>
      <c r="BS1721" s="9"/>
      <c r="BT1721" s="9" t="s">
        <v>43</v>
      </c>
      <c r="BU1721" s="9">
        <v>1.603</v>
      </c>
      <c r="BV1721" s="9"/>
      <c r="BW1721" s="9"/>
      <c r="BX1721" s="9"/>
      <c r="BY1721" s="9"/>
      <c r="BZ1721" s="9"/>
      <c r="CA1721" s="9"/>
      <c r="CB1721" s="9"/>
      <c r="CC1721" s="9"/>
      <c r="CD1721" s="9"/>
      <c r="CE1721" s="9"/>
      <c r="CF1721" s="9"/>
      <c r="CG1721" s="9"/>
      <c r="CH1721" s="9"/>
      <c r="CI1721" s="9" t="s">
        <v>70</v>
      </c>
      <c r="CJ1721" s="15">
        <f t="shared" si="346"/>
        <v>0</v>
      </c>
      <c r="CK1721" s="9"/>
      <c r="CL1721" s="9"/>
      <c r="CM1721" s="9"/>
      <c r="CN1721" s="9"/>
      <c r="CO1721" s="9"/>
      <c r="CP1721" s="9"/>
      <c r="CQ1721" s="9"/>
      <c r="CR1721" s="9"/>
      <c r="CS1721" s="9"/>
      <c r="CT1721" s="9"/>
      <c r="CU1721" s="9"/>
      <c r="CV1721" s="9"/>
      <c r="CW1721" s="9"/>
      <c r="CX1721" s="9"/>
      <c r="CY1721" s="9"/>
      <c r="CZ1721" s="9"/>
      <c r="DA1721" s="9"/>
      <c r="DB1721" s="9"/>
      <c r="DC1721" s="9"/>
    </row>
    <row r="1722" spans="1:107" ht="18.649999999999999" customHeight="1">
      <c r="A1722" s="9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10"/>
      <c r="N1722" s="9"/>
      <c r="O1722" s="9"/>
      <c r="P1722" s="9"/>
      <c r="Q1722" s="9"/>
      <c r="R1722" s="9"/>
      <c r="S1722" s="9">
        <v>60</v>
      </c>
      <c r="T1722" s="9">
        <f t="shared" si="343"/>
        <v>6.0000000000000001E-3</v>
      </c>
      <c r="U1722" s="9">
        <v>60</v>
      </c>
      <c r="V1722" s="9">
        <f t="shared" si="350"/>
        <v>0.06</v>
      </c>
      <c r="W1722" s="9">
        <v>3</v>
      </c>
      <c r="X1722" s="9">
        <v>3000</v>
      </c>
      <c r="Y1722" s="9" t="s">
        <v>39</v>
      </c>
      <c r="Z1722" s="9" t="s">
        <v>30</v>
      </c>
      <c r="AA1722" s="11">
        <v>25.5</v>
      </c>
      <c r="AB1722" s="11" t="s">
        <v>59</v>
      </c>
      <c r="AC1722" s="12" t="str">
        <f t="shared" si="341"/>
        <v/>
      </c>
      <c r="AD1722" s="12" t="s">
        <v>36</v>
      </c>
      <c r="AE1722" s="27" t="str">
        <f t="shared" si="344"/>
        <v/>
      </c>
      <c r="AF1722" s="21" t="str">
        <f t="shared" si="349"/>
        <v xml:space="preserve"> 4</v>
      </c>
      <c r="AG1722" s="20" t="e">
        <f t="shared" si="340"/>
        <v>#N/A</v>
      </c>
      <c r="AH1722" s="20"/>
      <c r="AI1722" s="15" t="str">
        <f t="shared" si="347"/>
        <v xml:space="preserve"> 4</v>
      </c>
      <c r="AJ1722" s="9"/>
      <c r="AK1722" s="9"/>
      <c r="AL1722" s="9"/>
      <c r="AM1722" s="9"/>
      <c r="AN1722" s="9"/>
      <c r="AO1722" s="9"/>
      <c r="AP1722" s="9"/>
      <c r="AQ1722" s="9"/>
      <c r="AR1722" s="9"/>
      <c r="AS1722" s="9"/>
      <c r="AT1722" s="9"/>
      <c r="AU1722" s="9"/>
      <c r="AV1722" s="9"/>
      <c r="AW1722" s="9"/>
      <c r="AX1722" s="9"/>
      <c r="AY1722" s="9"/>
      <c r="AZ1722" s="9"/>
      <c r="BA1722" s="9"/>
      <c r="BB1722" s="9"/>
      <c r="BC1722" s="9"/>
      <c r="BD1722" s="9"/>
      <c r="BE1722" s="9"/>
      <c r="BF1722" s="9"/>
      <c r="BG1722" s="9"/>
      <c r="BH1722" s="9"/>
      <c r="BI1722" s="9"/>
      <c r="BJ1722" s="9" t="s">
        <v>36</v>
      </c>
      <c r="BK1722" s="9" t="s">
        <v>42</v>
      </c>
      <c r="BL1722" s="9" t="str">
        <f t="shared" si="348"/>
        <v xml:space="preserve"> 4</v>
      </c>
      <c r="BM1722" s="9">
        <v>0.03</v>
      </c>
      <c r="BN1722" s="15">
        <f t="shared" si="342"/>
        <v>33.333333333333336</v>
      </c>
      <c r="BO1722" s="9">
        <v>0</v>
      </c>
      <c r="BP1722" s="9">
        <v>0</v>
      </c>
      <c r="BQ1722" s="9">
        <v>0</v>
      </c>
      <c r="BR1722" s="9">
        <f t="shared" si="345"/>
        <v>0</v>
      </c>
      <c r="BS1722" s="9"/>
      <c r="BT1722" s="9" t="s">
        <v>43</v>
      </c>
      <c r="BU1722" s="9">
        <v>1.603</v>
      </c>
      <c r="BV1722" s="9"/>
      <c r="BW1722" s="9"/>
      <c r="BX1722" s="9"/>
      <c r="BY1722" s="9"/>
      <c r="BZ1722" s="9"/>
      <c r="CA1722" s="9"/>
      <c r="CB1722" s="9"/>
      <c r="CC1722" s="9"/>
      <c r="CD1722" s="9"/>
      <c r="CE1722" s="9"/>
      <c r="CF1722" s="9"/>
      <c r="CG1722" s="9"/>
      <c r="CH1722" s="9"/>
      <c r="CI1722" s="9" t="s">
        <v>70</v>
      </c>
      <c r="CJ1722" s="15">
        <f t="shared" si="346"/>
        <v>0</v>
      </c>
      <c r="CK1722" s="9"/>
      <c r="CL1722" s="9"/>
      <c r="CM1722" s="9"/>
      <c r="CN1722" s="9"/>
      <c r="CO1722" s="9"/>
      <c r="CP1722" s="9"/>
      <c r="CQ1722" s="9"/>
      <c r="CR1722" s="9"/>
      <c r="CS1722" s="9"/>
      <c r="CT1722" s="9"/>
      <c r="CU1722" s="9"/>
      <c r="CV1722" s="9"/>
      <c r="CW1722" s="9"/>
      <c r="CX1722" s="9"/>
      <c r="CY1722" s="9"/>
      <c r="CZ1722" s="9"/>
      <c r="DA1722" s="9"/>
      <c r="DB1722" s="9"/>
      <c r="DC1722" s="9"/>
    </row>
    <row r="1723" spans="1:107" ht="18.649999999999999" customHeight="1">
      <c r="A1723" s="9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10"/>
      <c r="N1723" s="9"/>
      <c r="O1723" s="9"/>
      <c r="P1723" s="9"/>
      <c r="Q1723" s="9"/>
      <c r="R1723" s="9"/>
      <c r="S1723" s="9">
        <v>55</v>
      </c>
      <c r="T1723" s="9">
        <f t="shared" si="343"/>
        <v>5.5000000000000005E-3</v>
      </c>
      <c r="U1723" s="9">
        <v>55</v>
      </c>
      <c r="V1723" s="9">
        <f t="shared" si="350"/>
        <v>5.5E-2</v>
      </c>
      <c r="W1723" s="9">
        <v>3</v>
      </c>
      <c r="X1723" s="9">
        <v>3000</v>
      </c>
      <c r="Y1723" s="9" t="s">
        <v>39</v>
      </c>
      <c r="Z1723" s="9" t="s">
        <v>30</v>
      </c>
      <c r="AA1723" s="11">
        <v>25.5</v>
      </c>
      <c r="AB1723" s="11" t="s">
        <v>59</v>
      </c>
      <c r="AC1723" s="12" t="str">
        <f t="shared" si="341"/>
        <v/>
      </c>
      <c r="AD1723" s="12" t="s">
        <v>36</v>
      </c>
      <c r="AE1723" s="27" t="str">
        <f t="shared" si="344"/>
        <v/>
      </c>
      <c r="AF1723" s="21" t="str">
        <f t="shared" si="349"/>
        <v xml:space="preserve"> 4</v>
      </c>
      <c r="AG1723" s="20" t="e">
        <f t="shared" si="340"/>
        <v>#N/A</v>
      </c>
      <c r="AH1723" s="20"/>
      <c r="AI1723" s="15" t="str">
        <f t="shared" si="347"/>
        <v xml:space="preserve"> 4</v>
      </c>
      <c r="AJ1723" s="9"/>
      <c r="AK1723" s="9"/>
      <c r="AL1723" s="9"/>
      <c r="AM1723" s="9"/>
      <c r="AN1723" s="9"/>
      <c r="AO1723" s="9"/>
      <c r="AP1723" s="9"/>
      <c r="AQ1723" s="9"/>
      <c r="AR1723" s="9"/>
      <c r="AS1723" s="9"/>
      <c r="AT1723" s="9"/>
      <c r="AU1723" s="9"/>
      <c r="AV1723" s="9"/>
      <c r="AW1723" s="9"/>
      <c r="AX1723" s="9"/>
      <c r="AY1723" s="9"/>
      <c r="AZ1723" s="9"/>
      <c r="BA1723" s="9"/>
      <c r="BB1723" s="9"/>
      <c r="BC1723" s="9"/>
      <c r="BD1723" s="9"/>
      <c r="BE1723" s="9"/>
      <c r="BF1723" s="9"/>
      <c r="BG1723" s="9"/>
      <c r="BH1723" s="9"/>
      <c r="BI1723" s="9"/>
      <c r="BJ1723" s="9" t="s">
        <v>36</v>
      </c>
      <c r="BK1723" s="9" t="s">
        <v>42</v>
      </c>
      <c r="BL1723" s="9" t="str">
        <f t="shared" si="348"/>
        <v xml:space="preserve"> 4</v>
      </c>
      <c r="BM1723" s="9">
        <v>0.03</v>
      </c>
      <c r="BN1723" s="15">
        <f t="shared" si="342"/>
        <v>33.333333333333336</v>
      </c>
      <c r="BO1723" s="9">
        <v>0</v>
      </c>
      <c r="BP1723" s="9">
        <v>0</v>
      </c>
      <c r="BQ1723" s="9">
        <v>0</v>
      </c>
      <c r="BR1723" s="9">
        <f t="shared" si="345"/>
        <v>0</v>
      </c>
      <c r="BS1723" s="9"/>
      <c r="BT1723" s="9" t="s">
        <v>43</v>
      </c>
      <c r="BU1723" s="9">
        <v>1.4339999999999999</v>
      </c>
      <c r="BV1723" s="9"/>
      <c r="BW1723" s="9"/>
      <c r="BX1723" s="9"/>
      <c r="BY1723" s="9"/>
      <c r="BZ1723" s="9"/>
      <c r="CA1723" s="9"/>
      <c r="CB1723" s="9"/>
      <c r="CC1723" s="9"/>
      <c r="CD1723" s="9"/>
      <c r="CE1723" s="9"/>
      <c r="CF1723" s="9"/>
      <c r="CG1723" s="9"/>
      <c r="CH1723" s="9"/>
      <c r="CI1723" s="9" t="s">
        <v>70</v>
      </c>
      <c r="CJ1723" s="15">
        <f t="shared" si="346"/>
        <v>0</v>
      </c>
      <c r="CK1723" s="9"/>
      <c r="CL1723" s="9"/>
      <c r="CM1723" s="9"/>
      <c r="CN1723" s="9"/>
      <c r="CO1723" s="9"/>
      <c r="CP1723" s="9"/>
      <c r="CQ1723" s="9"/>
      <c r="CR1723" s="9"/>
      <c r="CS1723" s="9"/>
      <c r="CT1723" s="9"/>
      <c r="CU1723" s="9"/>
      <c r="CV1723" s="9"/>
      <c r="CW1723" s="9"/>
      <c r="CX1723" s="9"/>
      <c r="CY1723" s="9"/>
      <c r="CZ1723" s="9"/>
      <c r="DA1723" s="9"/>
      <c r="DB1723" s="9"/>
      <c r="DC1723" s="9"/>
    </row>
    <row r="1724" spans="1:107" ht="18.649999999999999" customHeight="1">
      <c r="A1724" s="9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10"/>
      <c r="N1724" s="9"/>
      <c r="O1724" s="9"/>
      <c r="P1724" s="9"/>
      <c r="Q1724" s="9"/>
      <c r="R1724" s="9"/>
      <c r="S1724" s="9">
        <v>55</v>
      </c>
      <c r="T1724" s="9">
        <f t="shared" si="343"/>
        <v>5.5000000000000005E-3</v>
      </c>
      <c r="U1724" s="9">
        <v>55</v>
      </c>
      <c r="V1724" s="9">
        <f t="shared" si="350"/>
        <v>5.5E-2</v>
      </c>
      <c r="W1724" s="9">
        <v>3</v>
      </c>
      <c r="X1724" s="9">
        <v>3000</v>
      </c>
      <c r="Y1724" s="9" t="s">
        <v>39</v>
      </c>
      <c r="Z1724" s="9" t="s">
        <v>30</v>
      </c>
      <c r="AA1724" s="11">
        <v>25.5</v>
      </c>
      <c r="AB1724" s="11" t="s">
        <v>59</v>
      </c>
      <c r="AC1724" s="12" t="str">
        <f t="shared" si="341"/>
        <v/>
      </c>
      <c r="AD1724" s="12" t="s">
        <v>36</v>
      </c>
      <c r="AE1724" s="27" t="str">
        <f t="shared" si="344"/>
        <v/>
      </c>
      <c r="AF1724" s="21" t="str">
        <f t="shared" si="349"/>
        <v xml:space="preserve"> 4</v>
      </c>
      <c r="AG1724" s="20" t="e">
        <f t="shared" si="340"/>
        <v>#N/A</v>
      </c>
      <c r="AH1724" s="20"/>
      <c r="AI1724" s="15" t="str">
        <f t="shared" si="347"/>
        <v xml:space="preserve"> 4</v>
      </c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 t="s">
        <v>36</v>
      </c>
      <c r="BK1724" s="9" t="s">
        <v>42</v>
      </c>
      <c r="BL1724" s="9" t="str">
        <f t="shared" si="348"/>
        <v xml:space="preserve"> 4</v>
      </c>
      <c r="BM1724" s="9">
        <v>0.03</v>
      </c>
      <c r="BN1724" s="15">
        <f t="shared" si="342"/>
        <v>33.333333333333336</v>
      </c>
      <c r="BO1724" s="9">
        <v>0</v>
      </c>
      <c r="BP1724" s="9">
        <v>0</v>
      </c>
      <c r="BQ1724" s="9">
        <v>0</v>
      </c>
      <c r="BR1724" s="9">
        <f t="shared" si="345"/>
        <v>0</v>
      </c>
      <c r="BS1724" s="9"/>
      <c r="BT1724" s="9" t="s">
        <v>43</v>
      </c>
      <c r="BU1724" s="9">
        <v>1.4339999999999999</v>
      </c>
      <c r="BV1724" s="9"/>
      <c r="BW1724" s="9"/>
      <c r="BX1724" s="9"/>
      <c r="BY1724" s="9"/>
      <c r="BZ1724" s="9"/>
      <c r="CA1724" s="9"/>
      <c r="CB1724" s="9"/>
      <c r="CC1724" s="9"/>
      <c r="CD1724" s="9"/>
      <c r="CE1724" s="9"/>
      <c r="CF1724" s="9"/>
      <c r="CG1724" s="9"/>
      <c r="CH1724" s="9"/>
      <c r="CI1724" s="9" t="s">
        <v>70</v>
      </c>
      <c r="CJ1724" s="15">
        <f t="shared" si="346"/>
        <v>0</v>
      </c>
      <c r="CK1724" s="9"/>
      <c r="CL1724" s="9"/>
      <c r="CM1724" s="9"/>
      <c r="CN1724" s="9"/>
      <c r="CO1724" s="9"/>
      <c r="CP1724" s="9"/>
      <c r="CQ1724" s="9"/>
      <c r="CR1724" s="9"/>
      <c r="CS1724" s="9"/>
      <c r="CT1724" s="9"/>
      <c r="CU1724" s="9"/>
      <c r="CV1724" s="9"/>
      <c r="CW1724" s="9"/>
      <c r="CX1724" s="9"/>
      <c r="CY1724" s="9"/>
      <c r="CZ1724" s="9"/>
      <c r="DA1724" s="9"/>
      <c r="DB1724" s="9"/>
      <c r="DC1724" s="9"/>
    </row>
    <row r="1725" spans="1:107" ht="18.649999999999999" customHeight="1">
      <c r="A1725" s="9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10"/>
      <c r="N1725" s="9"/>
      <c r="O1725" s="9"/>
      <c r="P1725" s="9"/>
      <c r="Q1725" s="9"/>
      <c r="R1725" s="9"/>
      <c r="S1725" s="9">
        <v>55</v>
      </c>
      <c r="T1725" s="9">
        <f t="shared" si="343"/>
        <v>5.5000000000000005E-3</v>
      </c>
      <c r="U1725" s="9">
        <v>55</v>
      </c>
      <c r="V1725" s="9">
        <f t="shared" si="350"/>
        <v>5.5E-2</v>
      </c>
      <c r="W1725" s="9">
        <v>3</v>
      </c>
      <c r="X1725" s="9">
        <v>3000</v>
      </c>
      <c r="Y1725" s="9" t="s">
        <v>39</v>
      </c>
      <c r="Z1725" s="9" t="s">
        <v>30</v>
      </c>
      <c r="AA1725" s="11">
        <v>25.5</v>
      </c>
      <c r="AB1725" s="11" t="s">
        <v>59</v>
      </c>
      <c r="AC1725" s="12" t="str">
        <f t="shared" si="341"/>
        <v/>
      </c>
      <c r="AD1725" s="12" t="s">
        <v>36</v>
      </c>
      <c r="AE1725" s="27" t="str">
        <f t="shared" si="344"/>
        <v/>
      </c>
      <c r="AF1725" s="21" t="str">
        <f t="shared" si="349"/>
        <v xml:space="preserve"> 4</v>
      </c>
      <c r="AG1725" s="20" t="e">
        <f t="shared" si="340"/>
        <v>#N/A</v>
      </c>
      <c r="AH1725" s="20"/>
      <c r="AI1725" s="15" t="str">
        <f t="shared" si="347"/>
        <v xml:space="preserve"> 4</v>
      </c>
      <c r="AJ1725" s="9"/>
      <c r="AK1725" s="9"/>
      <c r="AL1725" s="9"/>
      <c r="AM1725" s="9"/>
      <c r="AN1725" s="9"/>
      <c r="AO1725" s="9"/>
      <c r="AP1725" s="9"/>
      <c r="AQ1725" s="9"/>
      <c r="AR1725" s="9"/>
      <c r="AS1725" s="9"/>
      <c r="AT1725" s="9"/>
      <c r="AU1725" s="9"/>
      <c r="AV1725" s="9"/>
      <c r="AW1725" s="9"/>
      <c r="AX1725" s="9"/>
      <c r="AY1725" s="9"/>
      <c r="AZ1725" s="9"/>
      <c r="BA1725" s="9"/>
      <c r="BB1725" s="9"/>
      <c r="BC1725" s="9"/>
      <c r="BD1725" s="9"/>
      <c r="BE1725" s="9"/>
      <c r="BF1725" s="9"/>
      <c r="BG1725" s="9"/>
      <c r="BH1725" s="9"/>
      <c r="BI1725" s="9"/>
      <c r="BJ1725" s="9" t="s">
        <v>36</v>
      </c>
      <c r="BK1725" s="9" t="s">
        <v>42</v>
      </c>
      <c r="BL1725" s="9" t="str">
        <f t="shared" si="348"/>
        <v xml:space="preserve"> 4</v>
      </c>
      <c r="BM1725" s="9">
        <v>0.03</v>
      </c>
      <c r="BN1725" s="15">
        <f t="shared" si="342"/>
        <v>33.333333333333336</v>
      </c>
      <c r="BO1725" s="9">
        <v>0</v>
      </c>
      <c r="BP1725" s="9">
        <v>0</v>
      </c>
      <c r="BQ1725" s="9">
        <v>0</v>
      </c>
      <c r="BR1725" s="9">
        <f t="shared" si="345"/>
        <v>0</v>
      </c>
      <c r="BS1725" s="9"/>
      <c r="BT1725" s="9" t="s">
        <v>43</v>
      </c>
      <c r="BU1725" s="9">
        <v>1.4339999999999999</v>
      </c>
      <c r="BV1725" s="9"/>
      <c r="BW1725" s="9"/>
      <c r="BX1725" s="9"/>
      <c r="BY1725" s="9"/>
      <c r="BZ1725" s="9"/>
      <c r="CA1725" s="9"/>
      <c r="CB1725" s="9"/>
      <c r="CC1725" s="9"/>
      <c r="CD1725" s="9"/>
      <c r="CE1725" s="9"/>
      <c r="CF1725" s="9"/>
      <c r="CG1725" s="9"/>
      <c r="CH1725" s="9"/>
      <c r="CI1725" s="9" t="s">
        <v>70</v>
      </c>
      <c r="CJ1725" s="15">
        <f t="shared" si="346"/>
        <v>0</v>
      </c>
      <c r="CK1725" s="9"/>
      <c r="CL1725" s="9"/>
      <c r="CM1725" s="9"/>
      <c r="CN1725" s="9"/>
      <c r="CO1725" s="9"/>
      <c r="CP1725" s="9"/>
      <c r="CQ1725" s="9"/>
      <c r="CR1725" s="9"/>
      <c r="CS1725" s="9"/>
      <c r="CT1725" s="9"/>
      <c r="CU1725" s="9"/>
      <c r="CV1725" s="9"/>
      <c r="CW1725" s="9"/>
      <c r="CX1725" s="9"/>
      <c r="CY1725" s="9"/>
      <c r="CZ1725" s="9"/>
      <c r="DA1725" s="9"/>
      <c r="DB1725" s="9"/>
      <c r="DC1725" s="9"/>
    </row>
    <row r="1726" spans="1:107" ht="18.649999999999999" customHeight="1">
      <c r="A1726" s="9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10"/>
      <c r="N1726" s="9"/>
      <c r="O1726" s="9"/>
      <c r="P1726" s="9"/>
      <c r="Q1726" s="9"/>
      <c r="R1726" s="9"/>
      <c r="S1726" s="9">
        <v>55</v>
      </c>
      <c r="T1726" s="9">
        <f t="shared" si="343"/>
        <v>5.5000000000000005E-3</v>
      </c>
      <c r="U1726" s="9">
        <v>55</v>
      </c>
      <c r="V1726" s="9">
        <f t="shared" si="350"/>
        <v>5.5E-2</v>
      </c>
      <c r="W1726" s="9">
        <v>3</v>
      </c>
      <c r="X1726" s="9">
        <v>3000</v>
      </c>
      <c r="Y1726" s="9" t="s">
        <v>39</v>
      </c>
      <c r="Z1726" s="9" t="s">
        <v>30</v>
      </c>
      <c r="AA1726" s="11">
        <v>25.5</v>
      </c>
      <c r="AB1726" s="11" t="s">
        <v>59</v>
      </c>
      <c r="AC1726" s="12" t="str">
        <f t="shared" si="341"/>
        <v/>
      </c>
      <c r="AD1726" s="12" t="s">
        <v>36</v>
      </c>
      <c r="AE1726" s="27" t="str">
        <f t="shared" si="344"/>
        <v/>
      </c>
      <c r="AF1726" s="21" t="str">
        <f t="shared" si="349"/>
        <v xml:space="preserve"> 4</v>
      </c>
      <c r="AG1726" s="20" t="e">
        <f t="shared" si="340"/>
        <v>#N/A</v>
      </c>
      <c r="AH1726" s="20"/>
      <c r="AI1726" s="15" t="str">
        <f t="shared" si="347"/>
        <v xml:space="preserve"> 4</v>
      </c>
      <c r="AJ1726" s="9"/>
      <c r="AK1726" s="9"/>
      <c r="AL1726" s="9"/>
      <c r="AM1726" s="9"/>
      <c r="AN1726" s="9"/>
      <c r="AO1726" s="9"/>
      <c r="AP1726" s="9"/>
      <c r="AQ1726" s="9"/>
      <c r="AR1726" s="9"/>
      <c r="AS1726" s="9"/>
      <c r="AT1726" s="9"/>
      <c r="AU1726" s="9"/>
      <c r="AV1726" s="9"/>
      <c r="AW1726" s="9"/>
      <c r="AX1726" s="9"/>
      <c r="AY1726" s="9"/>
      <c r="AZ1726" s="9"/>
      <c r="BA1726" s="9"/>
      <c r="BB1726" s="9"/>
      <c r="BC1726" s="9"/>
      <c r="BD1726" s="9"/>
      <c r="BE1726" s="9"/>
      <c r="BF1726" s="9"/>
      <c r="BG1726" s="9"/>
      <c r="BH1726" s="9"/>
      <c r="BI1726" s="9"/>
      <c r="BJ1726" s="9" t="s">
        <v>36</v>
      </c>
      <c r="BK1726" s="9" t="s">
        <v>42</v>
      </c>
      <c r="BL1726" s="9" t="str">
        <f t="shared" si="348"/>
        <v xml:space="preserve"> 4</v>
      </c>
      <c r="BM1726" s="9">
        <v>0.03</v>
      </c>
      <c r="BN1726" s="15">
        <f t="shared" si="342"/>
        <v>33.333333333333336</v>
      </c>
      <c r="BO1726" s="9">
        <v>0</v>
      </c>
      <c r="BP1726" s="9">
        <v>0</v>
      </c>
      <c r="BQ1726" s="9">
        <v>0</v>
      </c>
      <c r="BR1726" s="9">
        <f t="shared" si="345"/>
        <v>0</v>
      </c>
      <c r="BS1726" s="9"/>
      <c r="BT1726" s="9" t="s">
        <v>43</v>
      </c>
      <c r="BU1726" s="9">
        <v>1.4339999999999999</v>
      </c>
      <c r="BV1726" s="9"/>
      <c r="BW1726" s="9"/>
      <c r="BX1726" s="9"/>
      <c r="BY1726" s="9"/>
      <c r="BZ1726" s="9"/>
      <c r="CA1726" s="9"/>
      <c r="CB1726" s="9"/>
      <c r="CC1726" s="9"/>
      <c r="CD1726" s="9"/>
      <c r="CE1726" s="9"/>
      <c r="CF1726" s="9"/>
      <c r="CG1726" s="9"/>
      <c r="CH1726" s="9"/>
      <c r="CI1726" s="9" t="s">
        <v>70</v>
      </c>
      <c r="CJ1726" s="15">
        <f t="shared" si="346"/>
        <v>0</v>
      </c>
      <c r="CK1726" s="9"/>
      <c r="CL1726" s="9"/>
      <c r="CM1726" s="9"/>
      <c r="CN1726" s="9"/>
      <c r="CO1726" s="9"/>
      <c r="CP1726" s="9"/>
      <c r="CQ1726" s="9"/>
      <c r="CR1726" s="9"/>
      <c r="CS1726" s="9"/>
      <c r="CT1726" s="9"/>
      <c r="CU1726" s="9"/>
      <c r="CV1726" s="9"/>
      <c r="CW1726" s="9"/>
      <c r="CX1726" s="9"/>
      <c r="CY1726" s="9"/>
      <c r="CZ1726" s="9"/>
      <c r="DA1726" s="9"/>
      <c r="DB1726" s="9"/>
      <c r="DC1726" s="9"/>
    </row>
    <row r="1727" spans="1:107" ht="18.649999999999999" customHeight="1">
      <c r="A1727" s="9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10"/>
      <c r="N1727" s="9"/>
      <c r="O1727" s="9"/>
      <c r="P1727" s="9"/>
      <c r="Q1727" s="9"/>
      <c r="R1727" s="9"/>
      <c r="S1727" s="9">
        <v>55</v>
      </c>
      <c r="T1727" s="9">
        <f t="shared" si="343"/>
        <v>5.5000000000000005E-3</v>
      </c>
      <c r="U1727" s="9">
        <v>55</v>
      </c>
      <c r="V1727" s="9">
        <f t="shared" si="350"/>
        <v>5.5E-2</v>
      </c>
      <c r="W1727" s="9">
        <v>3</v>
      </c>
      <c r="X1727" s="9">
        <v>3000</v>
      </c>
      <c r="Y1727" s="9" t="s">
        <v>39</v>
      </c>
      <c r="Z1727" s="9" t="s">
        <v>30</v>
      </c>
      <c r="AA1727" s="11">
        <v>25.5</v>
      </c>
      <c r="AB1727" s="11" t="s">
        <v>59</v>
      </c>
      <c r="AC1727" s="12" t="str">
        <f t="shared" si="341"/>
        <v/>
      </c>
      <c r="AD1727" s="12" t="s">
        <v>36</v>
      </c>
      <c r="AE1727" s="27" t="str">
        <f t="shared" si="344"/>
        <v/>
      </c>
      <c r="AF1727" s="21" t="str">
        <f t="shared" si="349"/>
        <v xml:space="preserve"> 4</v>
      </c>
      <c r="AG1727" s="20" t="e">
        <f t="shared" si="340"/>
        <v>#N/A</v>
      </c>
      <c r="AH1727" s="20"/>
      <c r="AI1727" s="15" t="str">
        <f t="shared" si="347"/>
        <v xml:space="preserve"> 4</v>
      </c>
      <c r="AJ1727" s="9"/>
      <c r="AK1727" s="9"/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9"/>
      <c r="BG1727" s="9"/>
      <c r="BH1727" s="9"/>
      <c r="BI1727" s="9"/>
      <c r="BJ1727" s="9" t="s">
        <v>36</v>
      </c>
      <c r="BK1727" s="9" t="s">
        <v>42</v>
      </c>
      <c r="BL1727" s="9" t="str">
        <f t="shared" si="348"/>
        <v xml:space="preserve"> 4</v>
      </c>
      <c r="BM1727" s="9">
        <v>0.03</v>
      </c>
      <c r="BN1727" s="15">
        <f t="shared" si="342"/>
        <v>33.333333333333336</v>
      </c>
      <c r="BO1727" s="9">
        <v>0</v>
      </c>
      <c r="BP1727" s="9">
        <v>0</v>
      </c>
      <c r="BQ1727" s="9">
        <v>0</v>
      </c>
      <c r="BR1727" s="9">
        <f t="shared" si="345"/>
        <v>0</v>
      </c>
      <c r="BS1727" s="9"/>
      <c r="BT1727" s="9" t="s">
        <v>43</v>
      </c>
      <c r="BU1727" s="9">
        <v>1.4339999999999999</v>
      </c>
      <c r="BV1727" s="9"/>
      <c r="BW1727" s="9"/>
      <c r="BX1727" s="9"/>
      <c r="BY1727" s="9"/>
      <c r="BZ1727" s="9"/>
      <c r="CA1727" s="9"/>
      <c r="CB1727" s="9"/>
      <c r="CC1727" s="9"/>
      <c r="CD1727" s="9"/>
      <c r="CE1727" s="9"/>
      <c r="CF1727" s="9"/>
      <c r="CG1727" s="9"/>
      <c r="CH1727" s="9"/>
      <c r="CI1727" s="9" t="s">
        <v>70</v>
      </c>
      <c r="CJ1727" s="15">
        <f t="shared" si="346"/>
        <v>0</v>
      </c>
      <c r="CK1727" s="9"/>
      <c r="CL1727" s="9"/>
      <c r="CM1727" s="9"/>
      <c r="CN1727" s="9"/>
      <c r="CO1727" s="9"/>
      <c r="CP1727" s="9"/>
      <c r="CQ1727" s="9"/>
      <c r="CR1727" s="9"/>
      <c r="CS1727" s="9"/>
      <c r="CT1727" s="9"/>
      <c r="CU1727" s="9"/>
      <c r="CV1727" s="9"/>
      <c r="CW1727" s="9"/>
      <c r="CX1727" s="9"/>
      <c r="CY1727" s="9"/>
      <c r="CZ1727" s="9"/>
      <c r="DA1727" s="9"/>
      <c r="DB1727" s="9"/>
      <c r="DC1727" s="9"/>
    </row>
    <row r="1728" spans="1:107" ht="18.649999999999999" customHeight="1">
      <c r="A1728" s="9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10"/>
      <c r="N1728" s="9"/>
      <c r="O1728" s="9"/>
      <c r="P1728" s="9"/>
      <c r="Q1728" s="9"/>
      <c r="R1728" s="9"/>
      <c r="S1728" s="9">
        <v>60</v>
      </c>
      <c r="T1728" s="9">
        <f t="shared" si="343"/>
        <v>6.0000000000000001E-3</v>
      </c>
      <c r="U1728" s="9">
        <v>60</v>
      </c>
      <c r="V1728" s="9">
        <f t="shared" si="350"/>
        <v>0.06</v>
      </c>
      <c r="W1728" s="9">
        <v>3</v>
      </c>
      <c r="X1728" s="9">
        <v>3000</v>
      </c>
      <c r="Y1728" s="9" t="s">
        <v>39</v>
      </c>
      <c r="Z1728" s="9" t="s">
        <v>30</v>
      </c>
      <c r="AA1728" s="11">
        <v>25.5</v>
      </c>
      <c r="AB1728" s="11" t="s">
        <v>59</v>
      </c>
      <c r="AC1728" s="12" t="str">
        <f t="shared" si="341"/>
        <v/>
      </c>
      <c r="AD1728" s="12" t="s">
        <v>36</v>
      </c>
      <c r="AE1728" s="27" t="str">
        <f t="shared" si="344"/>
        <v/>
      </c>
      <c r="AF1728" s="21" t="str">
        <f t="shared" si="349"/>
        <v xml:space="preserve"> 4</v>
      </c>
      <c r="AG1728" s="20" t="e">
        <f t="shared" ref="AG1728:AG1752" si="351">_xlfn.SWITCH(AD1728,"BOTTE",_xlfn.SWITCH(Z1728,
"M2",(U1728/1000)*W1728*BL1728,
"M3",(U1728/1000)*W1728*(S1728/1000)*BL1728,
"CTML",W1728/100*BL1728),
"UNIT",BL1728,
"")</f>
        <v>#N/A</v>
      </c>
      <c r="AH1728" s="20"/>
      <c r="AI1728" s="15" t="str">
        <f t="shared" si="347"/>
        <v xml:space="preserve"> 4</v>
      </c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 t="s">
        <v>36</v>
      </c>
      <c r="BK1728" s="9" t="s">
        <v>42</v>
      </c>
      <c r="BL1728" s="9" t="str">
        <f t="shared" si="348"/>
        <v xml:space="preserve"> 4</v>
      </c>
      <c r="BM1728" s="9">
        <v>0.03</v>
      </c>
      <c r="BN1728" s="15">
        <f t="shared" si="342"/>
        <v>33.333333333333336</v>
      </c>
      <c r="BO1728" s="9">
        <v>0</v>
      </c>
      <c r="BP1728" s="9">
        <v>0</v>
      </c>
      <c r="BQ1728" s="9">
        <v>0</v>
      </c>
      <c r="BR1728" s="9">
        <f t="shared" si="345"/>
        <v>0</v>
      </c>
      <c r="BS1728" s="9"/>
      <c r="BT1728" s="9" t="s">
        <v>43</v>
      </c>
      <c r="BU1728" s="9">
        <v>1.603</v>
      </c>
      <c r="BV1728" s="9"/>
      <c r="BW1728" s="9"/>
      <c r="BX1728" s="9"/>
      <c r="BY1728" s="9"/>
      <c r="BZ1728" s="9"/>
      <c r="CA1728" s="9"/>
      <c r="CB1728" s="9"/>
      <c r="CC1728" s="9"/>
      <c r="CD1728" s="9"/>
      <c r="CE1728" s="9"/>
      <c r="CF1728" s="9"/>
      <c r="CG1728" s="9"/>
      <c r="CH1728" s="9"/>
      <c r="CI1728" s="9" t="s">
        <v>70</v>
      </c>
      <c r="CJ1728" s="15">
        <f t="shared" si="346"/>
        <v>0</v>
      </c>
      <c r="CK1728" s="9"/>
      <c r="CL1728" s="9"/>
      <c r="CM1728" s="9"/>
      <c r="CN1728" s="9"/>
      <c r="CO1728" s="9"/>
      <c r="CP1728" s="9"/>
      <c r="CQ1728" s="9"/>
      <c r="CR1728" s="9"/>
      <c r="CS1728" s="9"/>
      <c r="CT1728" s="9"/>
      <c r="CU1728" s="9"/>
      <c r="CV1728" s="9"/>
      <c r="CW1728" s="9"/>
      <c r="CX1728" s="9"/>
      <c r="CY1728" s="9"/>
      <c r="CZ1728" s="9"/>
      <c r="DA1728" s="9"/>
      <c r="DB1728" s="9"/>
      <c r="DC1728" s="9"/>
    </row>
    <row r="1729" spans="1:107" ht="18.649999999999999" customHeight="1">
      <c r="A1729" s="9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10"/>
      <c r="N1729" s="9"/>
      <c r="O1729" s="9"/>
      <c r="P1729" s="9"/>
      <c r="Q1729" s="9"/>
      <c r="R1729" s="9"/>
      <c r="S1729" s="9">
        <v>55</v>
      </c>
      <c r="T1729" s="9">
        <f t="shared" si="343"/>
        <v>5.5000000000000005E-3</v>
      </c>
      <c r="U1729" s="9">
        <v>55</v>
      </c>
      <c r="V1729" s="9">
        <f t="shared" si="350"/>
        <v>5.5E-2</v>
      </c>
      <c r="W1729" s="9">
        <v>3</v>
      </c>
      <c r="X1729" s="9">
        <v>3000</v>
      </c>
      <c r="Y1729" s="9" t="s">
        <v>39</v>
      </c>
      <c r="Z1729" s="9" t="s">
        <v>30</v>
      </c>
      <c r="AA1729" s="11">
        <v>25.5</v>
      </c>
      <c r="AB1729" s="11" t="s">
        <v>59</v>
      </c>
      <c r="AC1729" s="12" t="str">
        <f t="shared" si="341"/>
        <v/>
      </c>
      <c r="AD1729" s="12" t="s">
        <v>36</v>
      </c>
      <c r="AE1729" s="27" t="str">
        <f t="shared" si="344"/>
        <v/>
      </c>
      <c r="AF1729" s="21" t="str">
        <f t="shared" si="349"/>
        <v xml:space="preserve"> 4</v>
      </c>
      <c r="AG1729" s="20" t="e">
        <f t="shared" si="351"/>
        <v>#N/A</v>
      </c>
      <c r="AH1729" s="20"/>
      <c r="AI1729" s="15" t="str">
        <f t="shared" si="347"/>
        <v xml:space="preserve"> 4</v>
      </c>
      <c r="AJ1729" s="9"/>
      <c r="AK1729" s="9"/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9"/>
      <c r="BG1729" s="9"/>
      <c r="BH1729" s="9"/>
      <c r="BI1729" s="9"/>
      <c r="BJ1729" s="9" t="s">
        <v>36</v>
      </c>
      <c r="BK1729" s="9" t="s">
        <v>42</v>
      </c>
      <c r="BL1729" s="9" t="str">
        <f t="shared" si="348"/>
        <v xml:space="preserve"> 4</v>
      </c>
      <c r="BM1729" s="9">
        <v>0.03</v>
      </c>
      <c r="BN1729" s="15">
        <f t="shared" si="342"/>
        <v>33.333333333333336</v>
      </c>
      <c r="BO1729" s="9">
        <v>0</v>
      </c>
      <c r="BP1729" s="9">
        <v>0</v>
      </c>
      <c r="BQ1729" s="9">
        <v>0</v>
      </c>
      <c r="BR1729" s="9">
        <f t="shared" si="345"/>
        <v>0</v>
      </c>
      <c r="BS1729" s="9"/>
      <c r="BT1729" s="9" t="s">
        <v>43</v>
      </c>
      <c r="BU1729" s="9">
        <v>1.4339999999999999</v>
      </c>
      <c r="BV1729" s="9"/>
      <c r="BW1729" s="9"/>
      <c r="BX1729" s="9"/>
      <c r="BY1729" s="9"/>
      <c r="BZ1729" s="9"/>
      <c r="CA1729" s="9"/>
      <c r="CB1729" s="9"/>
      <c r="CC1729" s="9"/>
      <c r="CD1729" s="9"/>
      <c r="CE1729" s="9"/>
      <c r="CF1729" s="9"/>
      <c r="CG1729" s="9"/>
      <c r="CH1729" s="9"/>
      <c r="CI1729" s="9" t="s">
        <v>70</v>
      </c>
      <c r="CJ1729" s="15">
        <f t="shared" si="346"/>
        <v>0</v>
      </c>
      <c r="CK1729" s="9"/>
      <c r="CL1729" s="9"/>
      <c r="CM1729" s="9"/>
      <c r="CN1729" s="9"/>
      <c r="CO1729" s="9"/>
      <c r="CP1729" s="9"/>
      <c r="CQ1729" s="9"/>
      <c r="CR1729" s="9"/>
      <c r="CS1729" s="9"/>
      <c r="CT1729" s="9"/>
      <c r="CU1729" s="9"/>
      <c r="CV1729" s="9"/>
      <c r="CW1729" s="9"/>
      <c r="CX1729" s="9"/>
      <c r="CY1729" s="9"/>
      <c r="CZ1729" s="9"/>
      <c r="DA1729" s="9"/>
      <c r="DB1729" s="9"/>
      <c r="DC1729" s="9"/>
    </row>
    <row r="1730" spans="1:107" ht="18.649999999999999" customHeight="1">
      <c r="A1730" s="9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10"/>
      <c r="N1730" s="9"/>
      <c r="O1730" s="9"/>
      <c r="P1730" s="9"/>
      <c r="Q1730" s="9"/>
      <c r="R1730" s="9"/>
      <c r="S1730" s="9">
        <v>1</v>
      </c>
      <c r="T1730" s="9">
        <f t="shared" si="343"/>
        <v>1E-4</v>
      </c>
      <c r="U1730" s="9">
        <v>111</v>
      </c>
      <c r="V1730" s="9">
        <f t="shared" si="350"/>
        <v>0.111</v>
      </c>
      <c r="W1730" s="9">
        <v>0.05</v>
      </c>
      <c r="X1730" s="9">
        <v>45</v>
      </c>
      <c r="Y1730" s="9" t="s">
        <v>39</v>
      </c>
      <c r="Z1730" s="9" t="s">
        <v>30</v>
      </c>
      <c r="AA1730" s="11">
        <v>2.4</v>
      </c>
      <c r="AB1730" s="11" t="s">
        <v>59</v>
      </c>
      <c r="AC1730" s="12" t="str">
        <f t="shared" ref="AC1730:AC1751" si="352">IF(AB1730="Oui",AA1730*1.15,"")</f>
        <v/>
      </c>
      <c r="AD1730" s="12" t="s">
        <v>55</v>
      </c>
      <c r="AE1730" s="27" t="str">
        <f t="shared" si="344"/>
        <v/>
      </c>
      <c r="AF1730" s="21" t="str">
        <f t="shared" si="349"/>
        <v xml:space="preserve"> 16</v>
      </c>
      <c r="AG1730" s="20" t="str">
        <f t="shared" si="351"/>
        <v/>
      </c>
      <c r="AH1730" s="20"/>
      <c r="AI1730" s="15" t="str">
        <f t="shared" si="347"/>
        <v xml:space="preserve"> 16</v>
      </c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 t="s">
        <v>36</v>
      </c>
      <c r="BK1730" s="9" t="s">
        <v>48</v>
      </c>
      <c r="BL1730" s="9" t="str">
        <f>SUBSTITUTE(BK1730,"B0"," ",1)</f>
        <v xml:space="preserve"> 16</v>
      </c>
      <c r="BM1730" s="9">
        <v>0</v>
      </c>
      <c r="BN1730" s="15" t="e">
        <f t="shared" si="342"/>
        <v>#DIV/0!</v>
      </c>
      <c r="BO1730" s="9">
        <v>1</v>
      </c>
      <c r="BP1730" s="9">
        <v>16</v>
      </c>
      <c r="BQ1730" s="9">
        <v>0</v>
      </c>
      <c r="BR1730" s="9">
        <f t="shared" si="345"/>
        <v>0</v>
      </c>
      <c r="BS1730" s="9"/>
      <c r="BT1730" s="9" t="s">
        <v>32</v>
      </c>
      <c r="BU1730" s="9">
        <v>1E-3</v>
      </c>
      <c r="BV1730" s="9">
        <v>8</v>
      </c>
      <c r="BW1730" s="9">
        <v>111</v>
      </c>
      <c r="BX1730" s="9">
        <v>45</v>
      </c>
      <c r="BY1730" s="9"/>
      <c r="BZ1730" s="9"/>
      <c r="CA1730" s="9">
        <v>1</v>
      </c>
      <c r="CB1730" s="9"/>
      <c r="CC1730" s="9"/>
      <c r="CD1730" s="9"/>
      <c r="CE1730" s="9">
        <f t="shared" ref="CE1730:CE1752" si="353">CD1730+150</f>
        <v>150</v>
      </c>
      <c r="CF1730" s="9"/>
      <c r="CG1730" s="9">
        <v>45</v>
      </c>
      <c r="CH1730" s="9"/>
      <c r="CI1730" s="9" t="s">
        <v>33</v>
      </c>
      <c r="CJ1730" s="15">
        <f t="shared" si="346"/>
        <v>15.666666666666666</v>
      </c>
      <c r="CK1730" s="9"/>
      <c r="CL1730" s="9"/>
      <c r="CM1730" s="9"/>
      <c r="CN1730" s="9"/>
      <c r="CO1730" s="9"/>
      <c r="CP1730" s="9"/>
      <c r="CQ1730" s="9"/>
      <c r="CR1730" s="9"/>
      <c r="CS1730" s="9"/>
      <c r="CT1730" s="9"/>
      <c r="CU1730" s="9"/>
      <c r="CV1730" s="9"/>
      <c r="CW1730" s="9"/>
      <c r="CX1730" s="9"/>
      <c r="CY1730" s="9"/>
      <c r="CZ1730" s="9"/>
      <c r="DA1730" s="9"/>
      <c r="DB1730" s="9"/>
      <c r="DC1730" s="9"/>
    </row>
    <row r="1731" spans="1:107" ht="18.649999999999999" customHeight="1">
      <c r="A1731" s="9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10"/>
      <c r="N1731" s="9"/>
      <c r="O1731" s="9"/>
      <c r="P1731" s="9"/>
      <c r="Q1731" s="9"/>
      <c r="R1731" s="9"/>
      <c r="S1731" s="9">
        <v>1</v>
      </c>
      <c r="T1731" s="9">
        <f t="shared" si="343"/>
        <v>1E-4</v>
      </c>
      <c r="U1731" s="9">
        <v>1</v>
      </c>
      <c r="V1731" s="9">
        <f t="shared" si="350"/>
        <v>1E-3</v>
      </c>
      <c r="W1731" s="9">
        <v>1</v>
      </c>
      <c r="X1731" s="9">
        <v>1000</v>
      </c>
      <c r="Y1731" s="9" t="s">
        <v>30</v>
      </c>
      <c r="Z1731" s="9" t="s">
        <v>30</v>
      </c>
      <c r="AA1731" s="11">
        <v>29.25</v>
      </c>
      <c r="AB1731" s="11" t="s">
        <v>59</v>
      </c>
      <c r="AC1731" s="12" t="str">
        <f t="shared" si="352"/>
        <v/>
      </c>
      <c r="AD1731" s="12" t="s">
        <v>30</v>
      </c>
      <c r="AE1731" s="27" t="str">
        <f t="shared" si="344"/>
        <v/>
      </c>
      <c r="AF1731" s="21" t="str">
        <f t="shared" si="349"/>
        <v xml:space="preserve"> 1</v>
      </c>
      <c r="AG1731" s="20" t="str">
        <f t="shared" si="351"/>
        <v xml:space="preserve"> 1</v>
      </c>
      <c r="AH1731" s="20"/>
      <c r="AI1731" s="15" t="str">
        <f t="shared" si="347"/>
        <v xml:space="preserve"> 1</v>
      </c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 t="s">
        <v>30</v>
      </c>
      <c r="BK1731" s="9" t="s">
        <v>31</v>
      </c>
      <c r="BL1731" s="9" t="str">
        <f t="shared" ref="BL1731:BL1752" si="354">SUBSTITUTE(BK1731,"B00"," ",1)</f>
        <v xml:space="preserve"> 1</v>
      </c>
      <c r="BM1731" s="9">
        <v>1</v>
      </c>
      <c r="BN1731" s="15">
        <f t="shared" ref="BN1731:BN1752" si="355">1/BM1731</f>
        <v>1</v>
      </c>
      <c r="BO1731" s="9">
        <v>1</v>
      </c>
      <c r="BP1731" s="9">
        <v>1</v>
      </c>
      <c r="BQ1731" s="9">
        <v>0</v>
      </c>
      <c r="BR1731" s="9">
        <f t="shared" si="345"/>
        <v>0</v>
      </c>
      <c r="BS1731" s="9"/>
      <c r="BT1731" s="9" t="s">
        <v>32</v>
      </c>
      <c r="BU1731" s="9">
        <v>0.75</v>
      </c>
      <c r="BV1731" s="9">
        <v>140</v>
      </c>
      <c r="BW1731" s="9">
        <v>110</v>
      </c>
      <c r="BX1731" s="9">
        <v>110</v>
      </c>
      <c r="BY1731" s="9"/>
      <c r="BZ1731" s="9"/>
      <c r="CA1731" s="9">
        <v>1</v>
      </c>
      <c r="CB1731" s="9"/>
      <c r="CC1731" s="9"/>
      <c r="CD1731" s="9"/>
      <c r="CE1731" s="9">
        <f t="shared" si="353"/>
        <v>150</v>
      </c>
      <c r="CF1731" s="9"/>
      <c r="CG1731" s="9">
        <v>110</v>
      </c>
      <c r="CH1731" s="9"/>
      <c r="CI1731" s="9" t="s">
        <v>33</v>
      </c>
      <c r="CJ1731" s="15">
        <f t="shared" si="346"/>
        <v>15.666666666666666</v>
      </c>
      <c r="CK1731" s="9"/>
      <c r="CL1731" s="9"/>
      <c r="CM1731" s="9"/>
      <c r="CN1731" s="9"/>
      <c r="CO1731" s="9"/>
      <c r="CP1731" s="9"/>
      <c r="CQ1731" s="9"/>
      <c r="CR1731" s="9"/>
      <c r="CS1731" s="9"/>
      <c r="CT1731" s="9"/>
      <c r="CU1731" s="9"/>
      <c r="CV1731" s="9"/>
      <c r="CW1731" s="9"/>
      <c r="CX1731" s="9"/>
      <c r="CY1731" s="9"/>
      <c r="CZ1731" s="9"/>
      <c r="DA1731" s="9"/>
      <c r="DB1731" s="9"/>
      <c r="DC1731" s="9"/>
    </row>
    <row r="1732" spans="1:107" ht="18.649999999999999" customHeight="1">
      <c r="A1732" s="9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10"/>
      <c r="N1732" s="9"/>
      <c r="O1732" s="9"/>
      <c r="P1732" s="9"/>
      <c r="Q1732" s="9"/>
      <c r="R1732" s="9"/>
      <c r="S1732" s="9">
        <v>1</v>
      </c>
      <c r="T1732" s="9">
        <f t="shared" ref="T1732:T1752" si="356">S1732*0.0001</f>
        <v>1E-4</v>
      </c>
      <c r="U1732" s="9">
        <v>1</v>
      </c>
      <c r="V1732" s="9">
        <f t="shared" si="350"/>
        <v>1E-3</v>
      </c>
      <c r="W1732" s="9">
        <v>1</v>
      </c>
      <c r="X1732" s="9">
        <v>1000</v>
      </c>
      <c r="Y1732" s="9" t="s">
        <v>30</v>
      </c>
      <c r="Z1732" s="9" t="s">
        <v>30</v>
      </c>
      <c r="AA1732" s="11">
        <v>169</v>
      </c>
      <c r="AB1732" s="11" t="s">
        <v>59</v>
      </c>
      <c r="AC1732" s="12" t="str">
        <f t="shared" si="352"/>
        <v/>
      </c>
      <c r="AD1732" s="12" t="s">
        <v>30</v>
      </c>
      <c r="AE1732" s="27" t="str">
        <f t="shared" ref="AE1732:AE1752" si="357">_xlfn.SWITCH(AD1732,"PALETTE",BM1732*BR1732,
"")</f>
        <v/>
      </c>
      <c r="AF1732" s="21" t="str">
        <f t="shared" si="349"/>
        <v xml:space="preserve"> 1</v>
      </c>
      <c r="AG1732" s="20" t="str">
        <f t="shared" si="351"/>
        <v xml:space="preserve"> 1</v>
      </c>
      <c r="AH1732" s="20"/>
      <c r="AI1732" s="15" t="str">
        <f t="shared" si="347"/>
        <v xml:space="preserve"> 1</v>
      </c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 t="s">
        <v>30</v>
      </c>
      <c r="BK1732" s="9" t="s">
        <v>31</v>
      </c>
      <c r="BL1732" s="9" t="str">
        <f t="shared" si="354"/>
        <v xml:space="preserve"> 1</v>
      </c>
      <c r="BM1732" s="9">
        <v>1</v>
      </c>
      <c r="BN1732" s="15">
        <f t="shared" si="355"/>
        <v>1</v>
      </c>
      <c r="BO1732" s="9">
        <v>1</v>
      </c>
      <c r="BP1732" s="9">
        <v>1</v>
      </c>
      <c r="BQ1732" s="9">
        <v>0</v>
      </c>
      <c r="BR1732" s="9">
        <f t="shared" ref="BR1732:BR1752" si="358">BQ1732/BL1732</f>
        <v>0</v>
      </c>
      <c r="BS1732" s="9"/>
      <c r="BT1732" s="9" t="s">
        <v>32</v>
      </c>
      <c r="BU1732" s="9">
        <v>5</v>
      </c>
      <c r="BV1732" s="9">
        <v>290</v>
      </c>
      <c r="BW1732" s="9">
        <v>127</v>
      </c>
      <c r="BX1732" s="9">
        <v>186</v>
      </c>
      <c r="BY1732" s="9"/>
      <c r="BZ1732" s="9"/>
      <c r="CA1732" s="9">
        <v>1</v>
      </c>
      <c r="CB1732" s="9"/>
      <c r="CC1732" s="9"/>
      <c r="CD1732" s="9"/>
      <c r="CE1732" s="9">
        <f t="shared" si="353"/>
        <v>150</v>
      </c>
      <c r="CF1732" s="9"/>
      <c r="CG1732" s="9">
        <v>186</v>
      </c>
      <c r="CH1732" s="9"/>
      <c r="CI1732" s="9" t="s">
        <v>33</v>
      </c>
      <c r="CJ1732" s="15">
        <f t="shared" si="346"/>
        <v>15.666666666666666</v>
      </c>
      <c r="CK1732" s="9"/>
      <c r="CL1732" s="9"/>
      <c r="CM1732" s="9"/>
      <c r="CN1732" s="9"/>
      <c r="CO1732" s="9"/>
      <c r="CP1732" s="9"/>
      <c r="CQ1732" s="9"/>
      <c r="CR1732" s="9"/>
      <c r="CS1732" s="9"/>
      <c r="CT1732" s="9"/>
      <c r="CU1732" s="9"/>
      <c r="CV1732" s="9"/>
      <c r="CW1732" s="9"/>
      <c r="CX1732" s="9"/>
      <c r="CY1732" s="9"/>
      <c r="CZ1732" s="9"/>
      <c r="DA1732" s="9"/>
      <c r="DB1732" s="9"/>
      <c r="DC1732" s="9"/>
    </row>
    <row r="1733" spans="1:107" ht="18.649999999999999" customHeight="1">
      <c r="A1733" s="9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10"/>
      <c r="N1733" s="9"/>
      <c r="O1733" s="9"/>
      <c r="P1733" s="9"/>
      <c r="Q1733" s="9"/>
      <c r="R1733" s="9"/>
      <c r="S1733" s="9">
        <v>1</v>
      </c>
      <c r="T1733" s="9">
        <f t="shared" si="356"/>
        <v>1E-4</v>
      </c>
      <c r="U1733" s="9">
        <v>1</v>
      </c>
      <c r="V1733" s="9">
        <f t="shared" si="350"/>
        <v>1E-3</v>
      </c>
      <c r="W1733" s="9">
        <v>1</v>
      </c>
      <c r="X1733" s="9">
        <v>1000</v>
      </c>
      <c r="Y1733" s="9" t="s">
        <v>30</v>
      </c>
      <c r="Z1733" s="9" t="s">
        <v>30</v>
      </c>
      <c r="AA1733" s="11">
        <v>29.25</v>
      </c>
      <c r="AB1733" s="11" t="s">
        <v>59</v>
      </c>
      <c r="AC1733" s="12" t="str">
        <f t="shared" si="352"/>
        <v/>
      </c>
      <c r="AD1733" s="12" t="s">
        <v>30</v>
      </c>
      <c r="AE1733" s="27" t="str">
        <f t="shared" si="357"/>
        <v/>
      </c>
      <c r="AF1733" s="21" t="str">
        <f t="shared" si="349"/>
        <v xml:space="preserve"> 1</v>
      </c>
      <c r="AG1733" s="20" t="str">
        <f t="shared" si="351"/>
        <v xml:space="preserve"> 1</v>
      </c>
      <c r="AH1733" s="20"/>
      <c r="AI1733" s="15" t="str">
        <f t="shared" si="347"/>
        <v xml:space="preserve"> 1</v>
      </c>
      <c r="AJ1733" s="9"/>
      <c r="AK1733" s="9"/>
      <c r="AL1733" s="9"/>
      <c r="AM1733" s="9"/>
      <c r="AN1733" s="9"/>
      <c r="AO1733" s="9"/>
      <c r="AP1733" s="9"/>
      <c r="AQ1733" s="9"/>
      <c r="AR1733" s="9"/>
      <c r="AS1733" s="9"/>
      <c r="AT1733" s="9"/>
      <c r="AU1733" s="9"/>
      <c r="AV1733" s="9"/>
      <c r="AW1733" s="9"/>
      <c r="AX1733" s="9"/>
      <c r="AY1733" s="9"/>
      <c r="AZ1733" s="9"/>
      <c r="BA1733" s="9"/>
      <c r="BB1733" s="9"/>
      <c r="BC1733" s="9"/>
      <c r="BD1733" s="9"/>
      <c r="BE1733" s="9"/>
      <c r="BF1733" s="9"/>
      <c r="BG1733" s="9"/>
      <c r="BH1733" s="9"/>
      <c r="BI1733" s="9"/>
      <c r="BJ1733" s="9" t="s">
        <v>30</v>
      </c>
      <c r="BK1733" s="9" t="s">
        <v>31</v>
      </c>
      <c r="BL1733" s="9" t="str">
        <f t="shared" si="354"/>
        <v xml:space="preserve"> 1</v>
      </c>
      <c r="BM1733" s="9">
        <v>1</v>
      </c>
      <c r="BN1733" s="15">
        <f t="shared" si="355"/>
        <v>1</v>
      </c>
      <c r="BO1733" s="9">
        <v>1</v>
      </c>
      <c r="BP1733" s="9">
        <v>1</v>
      </c>
      <c r="BQ1733" s="9">
        <v>0</v>
      </c>
      <c r="BR1733" s="9">
        <f t="shared" si="358"/>
        <v>0</v>
      </c>
      <c r="BS1733" s="9"/>
      <c r="BT1733" s="9" t="s">
        <v>32</v>
      </c>
      <c r="BU1733" s="9">
        <v>0.75</v>
      </c>
      <c r="BV1733" s="9">
        <v>140</v>
      </c>
      <c r="BW1733" s="9">
        <v>110</v>
      </c>
      <c r="BX1733" s="9">
        <v>110</v>
      </c>
      <c r="BY1733" s="9"/>
      <c r="BZ1733" s="9"/>
      <c r="CA1733" s="9">
        <v>1</v>
      </c>
      <c r="CB1733" s="9"/>
      <c r="CC1733" s="9"/>
      <c r="CD1733" s="9"/>
      <c r="CE1733" s="9">
        <f t="shared" si="353"/>
        <v>150</v>
      </c>
      <c r="CF1733" s="9"/>
      <c r="CG1733" s="9">
        <v>110</v>
      </c>
      <c r="CH1733" s="9"/>
      <c r="CI1733" s="9" t="s">
        <v>33</v>
      </c>
      <c r="CJ1733" s="15">
        <f t="shared" ref="CJ1733:CJ1752" si="359">IF(CI1733="O",2350/CE1733,0)</f>
        <v>15.666666666666666</v>
      </c>
      <c r="CK1733" s="9"/>
      <c r="CL1733" s="9"/>
      <c r="CM1733" s="9"/>
      <c r="CN1733" s="9"/>
      <c r="CO1733" s="9"/>
      <c r="CP1733" s="9"/>
      <c r="CQ1733" s="9"/>
      <c r="CR1733" s="9"/>
      <c r="CS1733" s="9"/>
      <c r="CT1733" s="9"/>
      <c r="CU1733" s="9"/>
      <c r="CV1733" s="9"/>
      <c r="CW1733" s="9"/>
      <c r="CX1733" s="9"/>
      <c r="CY1733" s="9"/>
      <c r="CZ1733" s="9"/>
      <c r="DA1733" s="9"/>
      <c r="DB1733" s="9"/>
      <c r="DC1733" s="9"/>
    </row>
    <row r="1734" spans="1:107" ht="18.649999999999999" customHeight="1">
      <c r="A1734" s="9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10"/>
      <c r="N1734" s="9"/>
      <c r="O1734" s="9"/>
      <c r="P1734" s="9"/>
      <c r="Q1734" s="9"/>
      <c r="R1734" s="9"/>
      <c r="S1734" s="9">
        <v>1</v>
      </c>
      <c r="T1734" s="9">
        <f t="shared" si="356"/>
        <v>1E-4</v>
      </c>
      <c r="U1734" s="9">
        <v>1</v>
      </c>
      <c r="V1734" s="9">
        <f t="shared" si="350"/>
        <v>1E-3</v>
      </c>
      <c r="W1734" s="9">
        <v>1</v>
      </c>
      <c r="X1734" s="9">
        <v>1000</v>
      </c>
      <c r="Y1734" s="9" t="s">
        <v>30</v>
      </c>
      <c r="Z1734" s="9" t="s">
        <v>30</v>
      </c>
      <c r="AA1734" s="11">
        <v>169</v>
      </c>
      <c r="AB1734" s="11" t="s">
        <v>59</v>
      </c>
      <c r="AC1734" s="12" t="str">
        <f t="shared" si="352"/>
        <v/>
      </c>
      <c r="AD1734" s="12" t="s">
        <v>30</v>
      </c>
      <c r="AE1734" s="27" t="str">
        <f t="shared" si="357"/>
        <v/>
      </c>
      <c r="AF1734" s="21" t="str">
        <f t="shared" si="349"/>
        <v xml:space="preserve"> 1</v>
      </c>
      <c r="AG1734" s="20" t="str">
        <f t="shared" si="351"/>
        <v xml:space="preserve"> 1</v>
      </c>
      <c r="AH1734" s="20"/>
      <c r="AI1734" s="15" t="str">
        <f t="shared" si="347"/>
        <v xml:space="preserve"> 1</v>
      </c>
      <c r="AJ1734" s="9"/>
      <c r="AK1734" s="9"/>
      <c r="AL1734" s="9"/>
      <c r="AM1734" s="9"/>
      <c r="AN1734" s="9"/>
      <c r="AO1734" s="9"/>
      <c r="AP1734" s="9"/>
      <c r="AQ1734" s="9"/>
      <c r="AR1734" s="9"/>
      <c r="AS1734" s="9"/>
      <c r="AT1734" s="9"/>
      <c r="AU1734" s="9"/>
      <c r="AV1734" s="9"/>
      <c r="AW1734" s="9"/>
      <c r="AX1734" s="9"/>
      <c r="AY1734" s="9"/>
      <c r="AZ1734" s="9"/>
      <c r="BA1734" s="9"/>
      <c r="BB1734" s="9"/>
      <c r="BC1734" s="9"/>
      <c r="BD1734" s="9"/>
      <c r="BE1734" s="9"/>
      <c r="BF1734" s="9"/>
      <c r="BG1734" s="9"/>
      <c r="BH1734" s="9"/>
      <c r="BI1734" s="9"/>
      <c r="BJ1734" s="9" t="s">
        <v>30</v>
      </c>
      <c r="BK1734" s="9" t="s">
        <v>31</v>
      </c>
      <c r="BL1734" s="9" t="str">
        <f t="shared" si="354"/>
        <v xml:space="preserve"> 1</v>
      </c>
      <c r="BM1734" s="9">
        <v>1</v>
      </c>
      <c r="BN1734" s="15">
        <f t="shared" si="355"/>
        <v>1</v>
      </c>
      <c r="BO1734" s="9">
        <v>1</v>
      </c>
      <c r="BP1734" s="9">
        <v>1</v>
      </c>
      <c r="BQ1734" s="9">
        <v>0</v>
      </c>
      <c r="BR1734" s="9">
        <f t="shared" si="358"/>
        <v>0</v>
      </c>
      <c r="BS1734" s="9"/>
      <c r="BT1734" s="9" t="s">
        <v>32</v>
      </c>
      <c r="BU1734" s="9">
        <v>5</v>
      </c>
      <c r="BV1734" s="9">
        <v>290</v>
      </c>
      <c r="BW1734" s="9">
        <v>127</v>
      </c>
      <c r="BX1734" s="9">
        <v>186</v>
      </c>
      <c r="BY1734" s="9"/>
      <c r="BZ1734" s="9"/>
      <c r="CA1734" s="9">
        <v>1</v>
      </c>
      <c r="CB1734" s="9"/>
      <c r="CC1734" s="9"/>
      <c r="CD1734" s="9"/>
      <c r="CE1734" s="9">
        <f t="shared" si="353"/>
        <v>150</v>
      </c>
      <c r="CF1734" s="9"/>
      <c r="CG1734" s="9">
        <v>186</v>
      </c>
      <c r="CH1734" s="9"/>
      <c r="CI1734" s="9" t="s">
        <v>33</v>
      </c>
      <c r="CJ1734" s="15">
        <f t="shared" si="359"/>
        <v>15.666666666666666</v>
      </c>
      <c r="CK1734" s="9"/>
      <c r="CL1734" s="9"/>
      <c r="CM1734" s="9"/>
      <c r="CN1734" s="9"/>
      <c r="CO1734" s="9"/>
      <c r="CP1734" s="9"/>
      <c r="CQ1734" s="9"/>
      <c r="CR1734" s="9"/>
      <c r="CS1734" s="9"/>
      <c r="CT1734" s="9"/>
      <c r="CU1734" s="9"/>
      <c r="CV1734" s="9"/>
      <c r="CW1734" s="9"/>
      <c r="CX1734" s="9"/>
      <c r="CY1734" s="9"/>
      <c r="CZ1734" s="9"/>
      <c r="DA1734" s="9"/>
      <c r="DB1734" s="9"/>
      <c r="DC1734" s="9"/>
    </row>
    <row r="1735" spans="1:107" ht="18.649999999999999" customHeight="1">
      <c r="A1735" s="9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10"/>
      <c r="N1735" s="9"/>
      <c r="O1735" s="9"/>
      <c r="P1735" s="9"/>
      <c r="Q1735" s="9"/>
      <c r="R1735" s="9"/>
      <c r="S1735" s="9">
        <v>1</v>
      </c>
      <c r="T1735" s="9">
        <f t="shared" si="356"/>
        <v>1E-4</v>
      </c>
      <c r="U1735" s="9">
        <v>1</v>
      </c>
      <c r="V1735" s="9">
        <f t="shared" si="350"/>
        <v>1E-3</v>
      </c>
      <c r="W1735" s="9">
        <v>1</v>
      </c>
      <c r="X1735" s="9">
        <v>1000</v>
      </c>
      <c r="Y1735" s="9" t="s">
        <v>30</v>
      </c>
      <c r="Z1735" s="9" t="s">
        <v>30</v>
      </c>
      <c r="AA1735" s="11">
        <v>16.850000000000001</v>
      </c>
      <c r="AB1735" s="11" t="s">
        <v>59</v>
      </c>
      <c r="AC1735" s="12" t="str">
        <f t="shared" si="352"/>
        <v/>
      </c>
      <c r="AD1735" s="12" t="s">
        <v>30</v>
      </c>
      <c r="AE1735" s="27" t="str">
        <f t="shared" si="357"/>
        <v/>
      </c>
      <c r="AF1735" s="21" t="str">
        <f t="shared" si="349"/>
        <v xml:space="preserve"> 1</v>
      </c>
      <c r="AG1735" s="20" t="str">
        <f t="shared" si="351"/>
        <v xml:space="preserve"> 1</v>
      </c>
      <c r="AH1735" s="20"/>
      <c r="AI1735" s="15" t="str">
        <f t="shared" si="347"/>
        <v xml:space="preserve"> 1</v>
      </c>
      <c r="AJ1735" s="9"/>
      <c r="AK1735" s="9"/>
      <c r="AL1735" s="9"/>
      <c r="AM1735" s="9"/>
      <c r="AN1735" s="9"/>
      <c r="AO1735" s="9"/>
      <c r="AP1735" s="9"/>
      <c r="AQ1735" s="9"/>
      <c r="AR1735" s="9"/>
      <c r="AS1735" s="9"/>
      <c r="AT1735" s="9"/>
      <c r="AU1735" s="9"/>
      <c r="AV1735" s="9"/>
      <c r="AW1735" s="9"/>
      <c r="AX1735" s="9"/>
      <c r="AY1735" s="9"/>
      <c r="AZ1735" s="9"/>
      <c r="BA1735" s="9"/>
      <c r="BB1735" s="9"/>
      <c r="BC1735" s="9"/>
      <c r="BD1735" s="9"/>
      <c r="BE1735" s="9"/>
      <c r="BF1735" s="9"/>
      <c r="BG1735" s="9"/>
      <c r="BH1735" s="9"/>
      <c r="BI1735" s="9"/>
      <c r="BJ1735" s="9" t="s">
        <v>30</v>
      </c>
      <c r="BK1735" s="9" t="s">
        <v>31</v>
      </c>
      <c r="BL1735" s="9" t="str">
        <f t="shared" si="354"/>
        <v xml:space="preserve"> 1</v>
      </c>
      <c r="BM1735" s="9">
        <v>1</v>
      </c>
      <c r="BN1735" s="15">
        <f t="shared" si="355"/>
        <v>1</v>
      </c>
      <c r="BO1735" s="9">
        <v>1</v>
      </c>
      <c r="BP1735" s="9">
        <v>1</v>
      </c>
      <c r="BQ1735" s="9"/>
      <c r="BR1735" s="9">
        <f t="shared" si="358"/>
        <v>0</v>
      </c>
      <c r="BS1735" s="9"/>
      <c r="BT1735" s="9" t="s">
        <v>32</v>
      </c>
      <c r="BU1735" s="9">
        <v>0.25</v>
      </c>
      <c r="BV1735" s="9">
        <v>120</v>
      </c>
      <c r="BW1735" s="9">
        <v>30</v>
      </c>
      <c r="BX1735" s="9">
        <v>30</v>
      </c>
      <c r="BY1735" s="9"/>
      <c r="BZ1735" s="9"/>
      <c r="CA1735" s="9">
        <v>1</v>
      </c>
      <c r="CB1735" s="9"/>
      <c r="CC1735" s="9"/>
      <c r="CD1735" s="9"/>
      <c r="CE1735" s="9">
        <f t="shared" si="353"/>
        <v>150</v>
      </c>
      <c r="CF1735" s="9"/>
      <c r="CG1735" s="9">
        <v>30</v>
      </c>
      <c r="CH1735" s="9"/>
      <c r="CI1735" s="9" t="s">
        <v>33</v>
      </c>
      <c r="CJ1735" s="15">
        <f t="shared" si="359"/>
        <v>15.666666666666666</v>
      </c>
      <c r="CK1735" s="9"/>
      <c r="CL1735" s="9"/>
      <c r="CM1735" s="9"/>
      <c r="CN1735" s="9"/>
      <c r="CO1735" s="9"/>
      <c r="CP1735" s="9"/>
      <c r="CQ1735" s="9"/>
      <c r="CR1735" s="9"/>
      <c r="CS1735" s="9"/>
      <c r="CT1735" s="9"/>
      <c r="CU1735" s="9"/>
      <c r="CV1735" s="9"/>
      <c r="CW1735" s="9"/>
      <c r="CX1735" s="9"/>
      <c r="CY1735" s="9"/>
      <c r="CZ1735" s="9"/>
      <c r="DA1735" s="9"/>
      <c r="DB1735" s="9"/>
      <c r="DC1735" s="9"/>
    </row>
    <row r="1736" spans="1:107" ht="18.649999999999999" customHeight="1">
      <c r="A1736" s="9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10"/>
      <c r="N1736" s="9"/>
      <c r="O1736" s="9"/>
      <c r="P1736" s="9"/>
      <c r="Q1736" s="9"/>
      <c r="R1736" s="9"/>
      <c r="S1736" s="9">
        <v>1</v>
      </c>
      <c r="T1736" s="9">
        <f t="shared" si="356"/>
        <v>1E-4</v>
      </c>
      <c r="U1736" s="9">
        <v>1</v>
      </c>
      <c r="V1736" s="9">
        <f t="shared" si="350"/>
        <v>1E-3</v>
      </c>
      <c r="W1736" s="9">
        <v>1</v>
      </c>
      <c r="X1736" s="9">
        <v>1000</v>
      </c>
      <c r="Y1736" s="9" t="s">
        <v>30</v>
      </c>
      <c r="Z1736" s="9" t="s">
        <v>30</v>
      </c>
      <c r="AA1736" s="11">
        <v>16.850000000000001</v>
      </c>
      <c r="AB1736" s="11" t="s">
        <v>59</v>
      </c>
      <c r="AC1736" s="12" t="str">
        <f t="shared" si="352"/>
        <v/>
      </c>
      <c r="AD1736" s="12" t="s">
        <v>30</v>
      </c>
      <c r="AE1736" s="27" t="str">
        <f t="shared" si="357"/>
        <v/>
      </c>
      <c r="AF1736" s="21" t="str">
        <f t="shared" si="349"/>
        <v xml:space="preserve"> 1</v>
      </c>
      <c r="AG1736" s="20" t="str">
        <f t="shared" si="351"/>
        <v xml:space="preserve"> 1</v>
      </c>
      <c r="AH1736" s="20"/>
      <c r="AI1736" s="15" t="str">
        <f t="shared" si="347"/>
        <v xml:space="preserve"> 1</v>
      </c>
      <c r="AJ1736" s="9"/>
      <c r="AK1736" s="9"/>
      <c r="AL1736" s="9"/>
      <c r="AM1736" s="9"/>
      <c r="AN1736" s="9"/>
      <c r="AO1736" s="9"/>
      <c r="AP1736" s="9"/>
      <c r="AQ1736" s="9"/>
      <c r="AR1736" s="9"/>
      <c r="AS1736" s="9"/>
      <c r="AT1736" s="9"/>
      <c r="AU1736" s="9"/>
      <c r="AV1736" s="9"/>
      <c r="AW1736" s="9"/>
      <c r="AX1736" s="9"/>
      <c r="AY1736" s="9"/>
      <c r="AZ1736" s="9"/>
      <c r="BA1736" s="9"/>
      <c r="BB1736" s="9"/>
      <c r="BC1736" s="9"/>
      <c r="BD1736" s="9"/>
      <c r="BE1736" s="9"/>
      <c r="BF1736" s="9"/>
      <c r="BG1736" s="9"/>
      <c r="BH1736" s="9"/>
      <c r="BI1736" s="9"/>
      <c r="BJ1736" s="9" t="s">
        <v>30</v>
      </c>
      <c r="BK1736" s="9" t="s">
        <v>31</v>
      </c>
      <c r="BL1736" s="9" t="str">
        <f t="shared" si="354"/>
        <v xml:space="preserve"> 1</v>
      </c>
      <c r="BM1736" s="9">
        <v>1</v>
      </c>
      <c r="BN1736" s="15">
        <f t="shared" si="355"/>
        <v>1</v>
      </c>
      <c r="BO1736" s="9">
        <v>1</v>
      </c>
      <c r="BP1736" s="9">
        <v>1</v>
      </c>
      <c r="BQ1736" s="9"/>
      <c r="BR1736" s="9">
        <f t="shared" si="358"/>
        <v>0</v>
      </c>
      <c r="BS1736" s="9"/>
      <c r="BT1736" s="9" t="s">
        <v>32</v>
      </c>
      <c r="BU1736" s="9">
        <v>0.25</v>
      </c>
      <c r="BV1736" s="9">
        <v>120</v>
      </c>
      <c r="BW1736" s="9">
        <v>30</v>
      </c>
      <c r="BX1736" s="9">
        <v>30</v>
      </c>
      <c r="BY1736" s="9"/>
      <c r="BZ1736" s="9"/>
      <c r="CA1736" s="9">
        <v>1</v>
      </c>
      <c r="CB1736" s="9"/>
      <c r="CC1736" s="9"/>
      <c r="CD1736" s="9"/>
      <c r="CE1736" s="9">
        <f t="shared" si="353"/>
        <v>150</v>
      </c>
      <c r="CF1736" s="9"/>
      <c r="CG1736" s="9">
        <v>30</v>
      </c>
      <c r="CH1736" s="9"/>
      <c r="CI1736" s="9" t="s">
        <v>33</v>
      </c>
      <c r="CJ1736" s="15">
        <f t="shared" si="359"/>
        <v>15.666666666666666</v>
      </c>
      <c r="CK1736" s="9"/>
      <c r="CL1736" s="9"/>
      <c r="CM1736" s="9"/>
      <c r="CN1736" s="9"/>
      <c r="CO1736" s="9"/>
      <c r="CP1736" s="9"/>
      <c r="CQ1736" s="9"/>
      <c r="CR1736" s="9"/>
      <c r="CS1736" s="9"/>
      <c r="CT1736" s="9"/>
      <c r="CU1736" s="9"/>
      <c r="CV1736" s="9"/>
      <c r="CW1736" s="9"/>
      <c r="CX1736" s="9"/>
      <c r="CY1736" s="9"/>
      <c r="CZ1736" s="9"/>
      <c r="DA1736" s="9"/>
      <c r="DB1736" s="9"/>
      <c r="DC1736" s="9"/>
    </row>
    <row r="1737" spans="1:107" ht="18.649999999999999" customHeight="1">
      <c r="A1737" s="9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10"/>
      <c r="N1737" s="9"/>
      <c r="O1737" s="9"/>
      <c r="P1737" s="9"/>
      <c r="Q1737" s="9"/>
      <c r="R1737" s="9"/>
      <c r="S1737" s="9">
        <v>14</v>
      </c>
      <c r="T1737" s="9">
        <f t="shared" si="356"/>
        <v>1.4E-3</v>
      </c>
      <c r="U1737" s="9">
        <v>19</v>
      </c>
      <c r="V1737" s="9">
        <f t="shared" si="350"/>
        <v>1.9E-2</v>
      </c>
      <c r="W1737" s="9">
        <v>0.03</v>
      </c>
      <c r="X1737" s="9">
        <v>30</v>
      </c>
      <c r="Y1737" s="9" t="s">
        <v>30</v>
      </c>
      <c r="Z1737" s="9" t="s">
        <v>30</v>
      </c>
      <c r="AA1737" s="11">
        <v>39</v>
      </c>
      <c r="AB1737" s="11" t="s">
        <v>59</v>
      </c>
      <c r="AC1737" s="12" t="str">
        <f t="shared" si="352"/>
        <v/>
      </c>
      <c r="AD1737" s="12" t="s">
        <v>55</v>
      </c>
      <c r="AE1737" s="27" t="str">
        <f t="shared" si="357"/>
        <v/>
      </c>
      <c r="AF1737" s="21" t="str">
        <f t="shared" si="349"/>
        <v xml:space="preserve"> 1</v>
      </c>
      <c r="AG1737" s="20" t="str">
        <f t="shared" si="351"/>
        <v/>
      </c>
      <c r="AH1737" s="20"/>
      <c r="AI1737" s="15" t="str">
        <f t="shared" ref="AI1737:AI1752" si="360">IF(ISBLANK(AF1737), AE1737,AF1737)</f>
        <v xml:space="preserve"> 1</v>
      </c>
      <c r="AJ1737" s="9"/>
      <c r="AK1737" s="9"/>
      <c r="AL1737" s="9"/>
      <c r="AM1737" s="9"/>
      <c r="AN1737" s="9"/>
      <c r="AO1737" s="9"/>
      <c r="AP1737" s="9"/>
      <c r="AQ1737" s="9"/>
      <c r="AR1737" s="9"/>
      <c r="AS1737" s="9"/>
      <c r="AT1737" s="9"/>
      <c r="AU1737" s="9"/>
      <c r="AV1737" s="9"/>
      <c r="AW1737" s="9"/>
      <c r="AX1737" s="9"/>
      <c r="AY1737" s="9"/>
      <c r="AZ1737" s="9"/>
      <c r="BA1737" s="9"/>
      <c r="BB1737" s="9"/>
      <c r="BC1737" s="9"/>
      <c r="BD1737" s="9"/>
      <c r="BE1737" s="9"/>
      <c r="BF1737" s="9"/>
      <c r="BG1737" s="9"/>
      <c r="BH1737" s="9"/>
      <c r="BI1737" s="9"/>
      <c r="BJ1737" s="9" t="s">
        <v>30</v>
      </c>
      <c r="BK1737" s="9" t="s">
        <v>31</v>
      </c>
      <c r="BL1737" s="9" t="str">
        <f t="shared" si="354"/>
        <v xml:space="preserve"> 1</v>
      </c>
      <c r="BM1737" s="9">
        <v>1</v>
      </c>
      <c r="BN1737" s="15">
        <f t="shared" si="355"/>
        <v>1</v>
      </c>
      <c r="BO1737" s="9">
        <v>1</v>
      </c>
      <c r="BP1737" s="9">
        <v>1</v>
      </c>
      <c r="BQ1737" s="9"/>
      <c r="BR1737" s="9">
        <f t="shared" si="358"/>
        <v>0</v>
      </c>
      <c r="BS1737" s="9"/>
      <c r="BT1737" s="9" t="s">
        <v>32</v>
      </c>
      <c r="BU1737" s="9"/>
      <c r="BV1737" s="9"/>
      <c r="BW1737" s="9">
        <v>19.47</v>
      </c>
      <c r="BX1737" s="9">
        <v>30</v>
      </c>
      <c r="BY1737" s="9"/>
      <c r="BZ1737" s="9"/>
      <c r="CA1737" s="9">
        <v>1</v>
      </c>
      <c r="CB1737" s="9"/>
      <c r="CC1737" s="9"/>
      <c r="CD1737" s="9"/>
      <c r="CE1737" s="9">
        <f t="shared" si="353"/>
        <v>150</v>
      </c>
      <c r="CF1737" s="9"/>
      <c r="CG1737" s="9">
        <v>30</v>
      </c>
      <c r="CH1737" s="9"/>
      <c r="CI1737" s="9" t="s">
        <v>33</v>
      </c>
      <c r="CJ1737" s="15">
        <f t="shared" si="359"/>
        <v>15.666666666666666</v>
      </c>
      <c r="CK1737" s="9"/>
      <c r="CL1737" s="9"/>
      <c r="CM1737" s="9"/>
      <c r="CN1737" s="9"/>
      <c r="CO1737" s="9"/>
      <c r="CP1737" s="9"/>
      <c r="CQ1737" s="9"/>
      <c r="CR1737" s="9"/>
      <c r="CS1737" s="9"/>
      <c r="CT1737" s="9"/>
      <c r="CU1737" s="9"/>
      <c r="CV1737" s="9"/>
      <c r="CW1737" s="9"/>
      <c r="CX1737" s="9"/>
      <c r="CY1737" s="9"/>
      <c r="CZ1737" s="9"/>
      <c r="DA1737" s="9"/>
      <c r="DB1737" s="9"/>
      <c r="DC1737" s="9"/>
    </row>
    <row r="1738" spans="1:107" ht="18.649999999999999" customHeight="1">
      <c r="A1738" s="9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10"/>
      <c r="N1738" s="9"/>
      <c r="O1738" s="9"/>
      <c r="P1738" s="9"/>
      <c r="Q1738" s="9"/>
      <c r="R1738" s="9"/>
      <c r="S1738" s="9">
        <v>1</v>
      </c>
      <c r="T1738" s="9">
        <f t="shared" si="356"/>
        <v>1E-4</v>
      </c>
      <c r="U1738" s="9">
        <v>1</v>
      </c>
      <c r="V1738" s="9">
        <f t="shared" si="350"/>
        <v>1E-3</v>
      </c>
      <c r="W1738" s="9">
        <v>1</v>
      </c>
      <c r="X1738" s="9">
        <v>1000</v>
      </c>
      <c r="Y1738" s="9" t="s">
        <v>30</v>
      </c>
      <c r="Z1738" s="9" t="s">
        <v>30</v>
      </c>
      <c r="AA1738" s="11">
        <v>16.850000000000001</v>
      </c>
      <c r="AB1738" s="11" t="s">
        <v>59</v>
      </c>
      <c r="AC1738" s="12" t="str">
        <f t="shared" si="352"/>
        <v/>
      </c>
      <c r="AD1738" s="12" t="s">
        <v>30</v>
      </c>
      <c r="AE1738" s="27" t="str">
        <f t="shared" si="357"/>
        <v/>
      </c>
      <c r="AF1738" s="21" t="str">
        <f t="shared" si="349"/>
        <v xml:space="preserve"> 1</v>
      </c>
      <c r="AG1738" s="20" t="str">
        <f t="shared" si="351"/>
        <v xml:space="preserve"> 1</v>
      </c>
      <c r="AH1738" s="20"/>
      <c r="AI1738" s="15" t="str">
        <f t="shared" si="360"/>
        <v xml:space="preserve"> 1</v>
      </c>
      <c r="AJ1738" s="9"/>
      <c r="AK1738" s="9"/>
      <c r="AL1738" s="9"/>
      <c r="AM1738" s="9"/>
      <c r="AN1738" s="9"/>
      <c r="AO1738" s="9"/>
      <c r="AP1738" s="9"/>
      <c r="AQ1738" s="9"/>
      <c r="AR1738" s="9"/>
      <c r="AS1738" s="9"/>
      <c r="AT1738" s="9"/>
      <c r="AU1738" s="9"/>
      <c r="AV1738" s="9"/>
      <c r="AW1738" s="9"/>
      <c r="AX1738" s="9"/>
      <c r="AY1738" s="9"/>
      <c r="AZ1738" s="9"/>
      <c r="BA1738" s="9"/>
      <c r="BB1738" s="9"/>
      <c r="BC1738" s="9"/>
      <c r="BD1738" s="9"/>
      <c r="BE1738" s="9"/>
      <c r="BF1738" s="9"/>
      <c r="BG1738" s="9"/>
      <c r="BH1738" s="9"/>
      <c r="BI1738" s="9"/>
      <c r="BJ1738" s="9" t="s">
        <v>30</v>
      </c>
      <c r="BK1738" s="9" t="s">
        <v>31</v>
      </c>
      <c r="BL1738" s="9" t="str">
        <f t="shared" si="354"/>
        <v xml:space="preserve"> 1</v>
      </c>
      <c r="BM1738" s="9">
        <v>1</v>
      </c>
      <c r="BN1738" s="15">
        <f t="shared" si="355"/>
        <v>1</v>
      </c>
      <c r="BO1738" s="9">
        <v>1</v>
      </c>
      <c r="BP1738" s="9">
        <v>1</v>
      </c>
      <c r="BQ1738" s="9"/>
      <c r="BR1738" s="9">
        <f t="shared" si="358"/>
        <v>0</v>
      </c>
      <c r="BS1738" s="9"/>
      <c r="BT1738" s="9" t="s">
        <v>32</v>
      </c>
      <c r="BU1738" s="9">
        <v>0.25</v>
      </c>
      <c r="BV1738" s="9">
        <v>120</v>
      </c>
      <c r="BW1738" s="9">
        <v>30</v>
      </c>
      <c r="BX1738" s="9">
        <v>30</v>
      </c>
      <c r="BY1738" s="9"/>
      <c r="BZ1738" s="9"/>
      <c r="CA1738" s="9">
        <v>1</v>
      </c>
      <c r="CB1738" s="9"/>
      <c r="CC1738" s="9"/>
      <c r="CD1738" s="9"/>
      <c r="CE1738" s="9">
        <f t="shared" si="353"/>
        <v>150</v>
      </c>
      <c r="CF1738" s="9"/>
      <c r="CG1738" s="9">
        <v>30</v>
      </c>
      <c r="CH1738" s="9"/>
      <c r="CI1738" s="9" t="s">
        <v>33</v>
      </c>
      <c r="CJ1738" s="15">
        <f t="shared" si="359"/>
        <v>15.666666666666666</v>
      </c>
      <c r="CK1738" s="9"/>
      <c r="CL1738" s="9"/>
      <c r="CM1738" s="9"/>
      <c r="CN1738" s="9"/>
      <c r="CO1738" s="9"/>
      <c r="CP1738" s="9"/>
      <c r="CQ1738" s="9"/>
      <c r="CR1738" s="9"/>
      <c r="CS1738" s="9"/>
      <c r="CT1738" s="9"/>
      <c r="CU1738" s="9"/>
      <c r="CV1738" s="9"/>
      <c r="CW1738" s="9"/>
      <c r="CX1738" s="9"/>
      <c r="CY1738" s="9"/>
      <c r="CZ1738" s="9"/>
      <c r="DA1738" s="9"/>
      <c r="DB1738" s="9"/>
      <c r="DC1738" s="9"/>
    </row>
    <row r="1739" spans="1:107" ht="18.649999999999999" customHeight="1">
      <c r="A1739" s="9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10"/>
      <c r="N1739" s="9"/>
      <c r="O1739" s="9"/>
      <c r="P1739" s="9"/>
      <c r="Q1739" s="9"/>
      <c r="R1739" s="9"/>
      <c r="S1739" s="9">
        <v>43</v>
      </c>
      <c r="T1739" s="9">
        <f t="shared" si="356"/>
        <v>4.3E-3</v>
      </c>
      <c r="U1739" s="9">
        <v>43</v>
      </c>
      <c r="V1739" s="9">
        <f t="shared" si="350"/>
        <v>4.3000000000000003E-2</v>
      </c>
      <c r="W1739" s="9">
        <v>4.8</v>
      </c>
      <c r="X1739" s="9">
        <v>4800</v>
      </c>
      <c r="Y1739" s="9" t="s">
        <v>39</v>
      </c>
      <c r="Z1739" s="9" t="s">
        <v>30</v>
      </c>
      <c r="AA1739" s="11">
        <v>25.1</v>
      </c>
      <c r="AB1739" s="11" t="s">
        <v>59</v>
      </c>
      <c r="AC1739" s="12" t="str">
        <f t="shared" si="352"/>
        <v/>
      </c>
      <c r="AD1739" s="12" t="s">
        <v>30</v>
      </c>
      <c r="AE1739" s="27" t="str">
        <f t="shared" si="357"/>
        <v/>
      </c>
      <c r="AF1739" s="21" t="str">
        <f t="shared" si="349"/>
        <v xml:space="preserve"> 1</v>
      </c>
      <c r="AG1739" s="20" t="str">
        <f t="shared" si="351"/>
        <v xml:space="preserve"> 1</v>
      </c>
      <c r="AH1739" s="20"/>
      <c r="AI1739" s="15" t="str">
        <f t="shared" si="360"/>
        <v xml:space="preserve"> 1</v>
      </c>
      <c r="AJ1739" s="9"/>
      <c r="AK1739" s="9"/>
      <c r="AL1739" s="9"/>
      <c r="AM1739" s="9"/>
      <c r="AN1739" s="9"/>
      <c r="AO1739" s="9"/>
      <c r="AP1739" s="9"/>
      <c r="AQ1739" s="9"/>
      <c r="AR1739" s="9"/>
      <c r="AS1739" s="9"/>
      <c r="AT1739" s="9"/>
      <c r="AU1739" s="9"/>
      <c r="AV1739" s="9"/>
      <c r="AW1739" s="9"/>
      <c r="AX1739" s="9"/>
      <c r="AY1739" s="9"/>
      <c r="AZ1739" s="9"/>
      <c r="BA1739" s="9"/>
      <c r="BB1739" s="9"/>
      <c r="BC1739" s="9"/>
      <c r="BD1739" s="9"/>
      <c r="BE1739" s="9"/>
      <c r="BF1739" s="9"/>
      <c r="BG1739" s="9"/>
      <c r="BH1739" s="9"/>
      <c r="BI1739" s="9"/>
      <c r="BJ1739" s="9" t="s">
        <v>30</v>
      </c>
      <c r="BK1739" s="29" t="s">
        <v>31</v>
      </c>
      <c r="BL1739" s="9" t="str">
        <f t="shared" si="354"/>
        <v xml:space="preserve"> 1</v>
      </c>
      <c r="BM1739" s="9">
        <v>0.05</v>
      </c>
      <c r="BN1739" s="15">
        <f t="shared" si="355"/>
        <v>20</v>
      </c>
      <c r="BO1739" s="9">
        <v>1</v>
      </c>
      <c r="BP1739" s="9">
        <v>0</v>
      </c>
      <c r="BQ1739" s="9">
        <v>288</v>
      </c>
      <c r="BR1739" s="9">
        <f t="shared" si="358"/>
        <v>288</v>
      </c>
      <c r="BS1739" s="9">
        <v>520</v>
      </c>
      <c r="BT1739" s="9" t="s">
        <v>32</v>
      </c>
      <c r="BU1739" s="9"/>
      <c r="BV1739" s="9"/>
      <c r="BW1739" s="9">
        <v>43</v>
      </c>
      <c r="BX1739" s="9">
        <v>4800</v>
      </c>
      <c r="BY1739" s="9"/>
      <c r="BZ1739" s="9"/>
      <c r="CA1739" s="9">
        <v>1</v>
      </c>
      <c r="CB1739" s="9">
        <v>4.62</v>
      </c>
      <c r="CC1739" s="9">
        <v>4.62</v>
      </c>
      <c r="CD1739" s="9"/>
      <c r="CE1739" s="9">
        <f t="shared" si="353"/>
        <v>150</v>
      </c>
      <c r="CF1739" s="9"/>
      <c r="CG1739" s="9">
        <v>4800</v>
      </c>
      <c r="CH1739" s="9">
        <v>0</v>
      </c>
      <c r="CI1739" s="9" t="s">
        <v>33</v>
      </c>
      <c r="CJ1739" s="15">
        <f t="shared" si="359"/>
        <v>15.666666666666666</v>
      </c>
      <c r="CK1739" s="9"/>
      <c r="CL1739" s="9"/>
      <c r="CM1739" s="9"/>
      <c r="CN1739" s="9"/>
      <c r="CO1739" s="9"/>
      <c r="CP1739" s="9"/>
      <c r="CQ1739" s="9"/>
      <c r="CR1739" s="9"/>
      <c r="CS1739" s="9"/>
      <c r="CT1739" s="9"/>
      <c r="CU1739" s="9"/>
      <c r="CV1739" s="9"/>
      <c r="CW1739" s="9"/>
      <c r="CX1739" s="9"/>
      <c r="CY1739" s="9"/>
      <c r="CZ1739" s="9"/>
      <c r="DA1739" s="9"/>
      <c r="DB1739" s="9"/>
      <c r="DC1739" s="9"/>
    </row>
    <row r="1740" spans="1:107" ht="18.649999999999999" customHeight="1">
      <c r="A1740" s="9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10"/>
      <c r="N1740" s="9"/>
      <c r="O1740" s="9"/>
      <c r="P1740" s="9"/>
      <c r="Q1740" s="9"/>
      <c r="R1740" s="9"/>
      <c r="S1740" s="9">
        <v>55</v>
      </c>
      <c r="T1740" s="9">
        <f t="shared" si="356"/>
        <v>5.5000000000000005E-3</v>
      </c>
      <c r="U1740" s="9">
        <v>55</v>
      </c>
      <c r="V1740" s="9">
        <f t="shared" si="350"/>
        <v>5.5E-2</v>
      </c>
      <c r="W1740" s="9">
        <v>3</v>
      </c>
      <c r="X1740" s="9">
        <v>3000</v>
      </c>
      <c r="Y1740" s="9" t="s">
        <v>39</v>
      </c>
      <c r="Z1740" s="9" t="s">
        <v>30</v>
      </c>
      <c r="AA1740" s="11">
        <v>28.85</v>
      </c>
      <c r="AB1740" s="11" t="s">
        <v>59</v>
      </c>
      <c r="AC1740" s="12" t="str">
        <f t="shared" si="352"/>
        <v/>
      </c>
      <c r="AD1740" s="12" t="s">
        <v>36</v>
      </c>
      <c r="AE1740" s="27" t="str">
        <f t="shared" si="357"/>
        <v/>
      </c>
      <c r="AF1740" s="21" t="str">
        <f>_xlfn.IFS(
Z1740="CTML", ((W1740*BL1740)/100),
Z1740="M2", (W1740*V1740*BL1740),
Z1740="UNIT",BL1740,
Z1740="M3",BL1740*T1740*V1740*W1740)</f>
        <v xml:space="preserve"> 4</v>
      </c>
      <c r="AG1740" s="20" t="e">
        <f>_xlfn.SWITCH(AD1740,"BOTTE",_xlfn.SWITCH(Z1740,
"M2",(U1740/1000)*W1740*BL1740,
"M3",(U1740/1000)*W1740*(S1740/1000)*BL1740,
"CTML",W1740/100*BL1740),
"UNIT",BL1740,
"")</f>
        <v>#N/A</v>
      </c>
      <c r="AH1740" s="20"/>
      <c r="AI1740" s="15" t="str">
        <f t="shared" si="360"/>
        <v xml:space="preserve"> 4</v>
      </c>
      <c r="AJ1740" s="9"/>
      <c r="AK1740" s="9"/>
      <c r="AL1740" s="9"/>
      <c r="AM1740" s="9"/>
      <c r="AN1740" s="9"/>
      <c r="AO1740" s="9"/>
      <c r="AP1740" s="9"/>
      <c r="AQ1740" s="9"/>
      <c r="AR1740" s="9"/>
      <c r="AS1740" s="9"/>
      <c r="AT1740" s="9"/>
      <c r="AU1740" s="9"/>
      <c r="AV1740" s="9"/>
      <c r="AW1740" s="9"/>
      <c r="AX1740" s="9"/>
      <c r="AY1740" s="9"/>
      <c r="AZ1740" s="9"/>
      <c r="BA1740" s="9"/>
      <c r="BB1740" s="9"/>
      <c r="BC1740" s="9"/>
      <c r="BD1740" s="9"/>
      <c r="BE1740" s="9"/>
      <c r="BF1740" s="9"/>
      <c r="BG1740" s="9"/>
      <c r="BH1740" s="9"/>
      <c r="BI1740" s="9"/>
      <c r="BJ1740" s="9" t="s">
        <v>36</v>
      </c>
      <c r="BK1740" s="9" t="s">
        <v>42</v>
      </c>
      <c r="BL1740" s="9" t="str">
        <f t="shared" si="354"/>
        <v xml:space="preserve"> 4</v>
      </c>
      <c r="BM1740" s="9">
        <v>0.03</v>
      </c>
      <c r="BN1740" s="15">
        <f t="shared" si="355"/>
        <v>33.333333333333336</v>
      </c>
      <c r="BO1740" s="9">
        <v>1</v>
      </c>
      <c r="BP1740" s="9">
        <v>4</v>
      </c>
      <c r="BQ1740" s="9">
        <v>156</v>
      </c>
      <c r="BR1740" s="9">
        <f t="shared" si="358"/>
        <v>39</v>
      </c>
      <c r="BS1740" s="9">
        <v>460</v>
      </c>
      <c r="BT1740" s="9" t="s">
        <v>32</v>
      </c>
      <c r="BU1740" s="9"/>
      <c r="BV1740" s="9">
        <v>220</v>
      </c>
      <c r="BW1740" s="9">
        <v>55</v>
      </c>
      <c r="BX1740" s="9">
        <v>3000</v>
      </c>
      <c r="BY1740" s="9"/>
      <c r="BZ1740" s="9"/>
      <c r="CA1740" s="9">
        <v>1</v>
      </c>
      <c r="CB1740" s="9">
        <v>16.7</v>
      </c>
      <c r="CC1740" s="9">
        <v>4.17</v>
      </c>
      <c r="CD1740" s="9"/>
      <c r="CE1740" s="9">
        <f t="shared" si="353"/>
        <v>150</v>
      </c>
      <c r="CF1740" s="9"/>
      <c r="CG1740" s="9">
        <v>3000</v>
      </c>
      <c r="CH1740" s="9">
        <v>0</v>
      </c>
      <c r="CI1740" s="9" t="s">
        <v>33</v>
      </c>
      <c r="CJ1740" s="15">
        <f t="shared" si="359"/>
        <v>15.666666666666666</v>
      </c>
      <c r="CK1740" s="9"/>
      <c r="CL1740" s="9"/>
      <c r="CM1740" s="9"/>
      <c r="CN1740" s="9"/>
      <c r="CO1740" s="9"/>
      <c r="CP1740" s="9"/>
      <c r="CQ1740" s="9"/>
      <c r="CR1740" s="9"/>
      <c r="CS1740" s="9"/>
      <c r="CT1740" s="9"/>
      <c r="CU1740" s="9"/>
      <c r="CV1740" s="9"/>
      <c r="CW1740" s="9"/>
      <c r="CX1740" s="9"/>
      <c r="CY1740" s="9"/>
      <c r="CZ1740" s="9"/>
      <c r="DA1740" s="9"/>
      <c r="DB1740" s="9"/>
      <c r="DC1740" s="9"/>
    </row>
    <row r="1741" spans="1:107" ht="18.649999999999999" customHeight="1">
      <c r="A1741" s="9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10"/>
      <c r="N1741" s="9"/>
      <c r="O1741" s="9"/>
      <c r="P1741" s="9"/>
      <c r="Q1741" s="9"/>
      <c r="R1741" s="9"/>
      <c r="S1741" s="9">
        <v>55</v>
      </c>
      <c r="T1741" s="9">
        <f t="shared" si="356"/>
        <v>5.5000000000000005E-3</v>
      </c>
      <c r="U1741" s="9">
        <v>55</v>
      </c>
      <c r="V1741" s="9">
        <f t="shared" si="350"/>
        <v>5.5E-2</v>
      </c>
      <c r="W1741" s="9">
        <v>3</v>
      </c>
      <c r="X1741" s="9">
        <v>3000</v>
      </c>
      <c r="Y1741" s="9" t="s">
        <v>39</v>
      </c>
      <c r="Z1741" s="9" t="s">
        <v>30</v>
      </c>
      <c r="AA1741" s="11">
        <v>28.85</v>
      </c>
      <c r="AB1741" s="11" t="s">
        <v>59</v>
      </c>
      <c r="AC1741" s="12" t="str">
        <f t="shared" si="352"/>
        <v/>
      </c>
      <c r="AD1741" s="12" t="s">
        <v>36</v>
      </c>
      <c r="AE1741" s="27" t="str">
        <f t="shared" si="357"/>
        <v/>
      </c>
      <c r="AF1741" s="21" t="str">
        <f t="shared" si="349"/>
        <v xml:space="preserve"> 4</v>
      </c>
      <c r="AG1741" s="20" t="e">
        <f t="shared" si="351"/>
        <v>#N/A</v>
      </c>
      <c r="AH1741" s="20"/>
      <c r="AI1741" s="15" t="str">
        <f t="shared" si="360"/>
        <v xml:space="preserve"> 4</v>
      </c>
      <c r="AJ1741" s="9"/>
      <c r="AK1741" s="9"/>
      <c r="AL1741" s="9"/>
      <c r="AM1741" s="9"/>
      <c r="AN1741" s="9"/>
      <c r="AO1741" s="9"/>
      <c r="AP1741" s="9"/>
      <c r="AQ1741" s="9"/>
      <c r="AR1741" s="9"/>
      <c r="AS1741" s="9"/>
      <c r="AT1741" s="9"/>
      <c r="AU1741" s="9"/>
      <c r="AV1741" s="9"/>
      <c r="AW1741" s="9"/>
      <c r="AX1741" s="9"/>
      <c r="AY1741" s="9"/>
      <c r="AZ1741" s="9"/>
      <c r="BA1741" s="9"/>
      <c r="BB1741" s="9"/>
      <c r="BC1741" s="9"/>
      <c r="BD1741" s="9"/>
      <c r="BE1741" s="9"/>
      <c r="BF1741" s="9"/>
      <c r="BG1741" s="9"/>
      <c r="BH1741" s="9"/>
      <c r="BI1741" s="9"/>
      <c r="BJ1741" s="9" t="s">
        <v>36</v>
      </c>
      <c r="BK1741" s="9" t="s">
        <v>42</v>
      </c>
      <c r="BL1741" s="9" t="str">
        <f t="shared" si="354"/>
        <v xml:space="preserve"> 4</v>
      </c>
      <c r="BM1741" s="9">
        <v>0.03</v>
      </c>
      <c r="BN1741" s="15">
        <f t="shared" si="355"/>
        <v>33.333333333333336</v>
      </c>
      <c r="BO1741" s="9">
        <v>1</v>
      </c>
      <c r="BP1741" s="9">
        <v>4</v>
      </c>
      <c r="BQ1741" s="9">
        <v>156</v>
      </c>
      <c r="BR1741" s="9">
        <f t="shared" si="358"/>
        <v>39</v>
      </c>
      <c r="BS1741" s="9">
        <v>460</v>
      </c>
      <c r="BT1741" s="9" t="s">
        <v>32</v>
      </c>
      <c r="BU1741" s="9"/>
      <c r="BV1741" s="9">
        <v>220</v>
      </c>
      <c r="BW1741" s="9">
        <v>55</v>
      </c>
      <c r="BX1741" s="9">
        <v>3000</v>
      </c>
      <c r="BY1741" s="9"/>
      <c r="BZ1741" s="9"/>
      <c r="CA1741" s="9">
        <v>1</v>
      </c>
      <c r="CB1741" s="9">
        <v>16.7</v>
      </c>
      <c r="CC1741" s="9">
        <v>4.17</v>
      </c>
      <c r="CD1741" s="9"/>
      <c r="CE1741" s="9">
        <f t="shared" si="353"/>
        <v>150</v>
      </c>
      <c r="CF1741" s="9"/>
      <c r="CG1741" s="9">
        <v>3000</v>
      </c>
      <c r="CH1741" s="9">
        <v>0</v>
      </c>
      <c r="CI1741" s="9" t="s">
        <v>33</v>
      </c>
      <c r="CJ1741" s="15">
        <f t="shared" si="359"/>
        <v>15.666666666666666</v>
      </c>
      <c r="CK1741" s="9"/>
      <c r="CL1741" s="9"/>
      <c r="CM1741" s="9"/>
      <c r="CN1741" s="9"/>
      <c r="CO1741" s="9"/>
      <c r="CP1741" s="9"/>
      <c r="CQ1741" s="9"/>
      <c r="CR1741" s="9"/>
      <c r="CS1741" s="9"/>
      <c r="CT1741" s="9"/>
      <c r="CU1741" s="9"/>
      <c r="CV1741" s="9"/>
      <c r="CW1741" s="9"/>
      <c r="CX1741" s="9"/>
      <c r="CY1741" s="9"/>
      <c r="CZ1741" s="9"/>
      <c r="DA1741" s="9"/>
      <c r="DB1741" s="9"/>
      <c r="DC1741" s="9"/>
    </row>
    <row r="1742" spans="1:107" ht="16.5">
      <c r="A1742" s="9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10"/>
      <c r="N1742" s="9"/>
      <c r="O1742" s="9"/>
      <c r="P1742" s="9"/>
      <c r="Q1742" s="9"/>
      <c r="R1742" s="9"/>
      <c r="S1742" s="9">
        <v>55</v>
      </c>
      <c r="T1742" s="9">
        <f t="shared" si="356"/>
        <v>5.5000000000000005E-3</v>
      </c>
      <c r="U1742" s="9">
        <v>55</v>
      </c>
      <c r="V1742" s="9">
        <f t="shared" si="350"/>
        <v>5.5E-2</v>
      </c>
      <c r="W1742" s="9">
        <v>3</v>
      </c>
      <c r="X1742" s="9">
        <v>3000</v>
      </c>
      <c r="Y1742" s="9" t="s">
        <v>39</v>
      </c>
      <c r="Z1742" s="9" t="s">
        <v>30</v>
      </c>
      <c r="AA1742" s="11">
        <v>28.85</v>
      </c>
      <c r="AB1742" s="11" t="s">
        <v>59</v>
      </c>
      <c r="AC1742" s="12" t="str">
        <f t="shared" si="352"/>
        <v/>
      </c>
      <c r="AD1742" s="12" t="s">
        <v>36</v>
      </c>
      <c r="AE1742" s="27" t="str">
        <f t="shared" si="357"/>
        <v/>
      </c>
      <c r="AF1742" s="21" t="str">
        <f t="shared" si="349"/>
        <v xml:space="preserve"> 4</v>
      </c>
      <c r="AG1742" s="20" t="e">
        <f t="shared" si="351"/>
        <v>#N/A</v>
      </c>
      <c r="AH1742" s="20"/>
      <c r="AI1742" s="15" t="str">
        <f t="shared" si="360"/>
        <v xml:space="preserve"> 4</v>
      </c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 t="s">
        <v>36</v>
      </c>
      <c r="BK1742" s="9" t="s">
        <v>42</v>
      </c>
      <c r="BL1742" s="9" t="str">
        <f t="shared" si="354"/>
        <v xml:space="preserve"> 4</v>
      </c>
      <c r="BM1742" s="9">
        <v>0.03</v>
      </c>
      <c r="BN1742" s="15">
        <f t="shared" si="355"/>
        <v>33.333333333333336</v>
      </c>
      <c r="BO1742" s="9">
        <v>1</v>
      </c>
      <c r="BP1742" s="9">
        <v>4</v>
      </c>
      <c r="BQ1742" s="9">
        <v>156</v>
      </c>
      <c r="BR1742" s="9">
        <f t="shared" si="358"/>
        <v>39</v>
      </c>
      <c r="BS1742" s="9">
        <v>460</v>
      </c>
      <c r="BT1742" s="9" t="s">
        <v>32</v>
      </c>
      <c r="BU1742" s="9"/>
      <c r="BV1742" s="9">
        <v>220</v>
      </c>
      <c r="BW1742" s="9">
        <v>55</v>
      </c>
      <c r="BX1742" s="9">
        <v>3000</v>
      </c>
      <c r="BY1742" s="9"/>
      <c r="BZ1742" s="9"/>
      <c r="CA1742" s="9">
        <v>1</v>
      </c>
      <c r="CB1742" s="9">
        <v>16.7</v>
      </c>
      <c r="CC1742" s="9">
        <v>4.17</v>
      </c>
      <c r="CD1742" s="9"/>
      <c r="CE1742" s="9">
        <f t="shared" si="353"/>
        <v>150</v>
      </c>
      <c r="CF1742" s="9"/>
      <c r="CG1742" s="9">
        <v>3000</v>
      </c>
      <c r="CH1742" s="9">
        <v>0</v>
      </c>
      <c r="CI1742" s="9" t="s">
        <v>33</v>
      </c>
      <c r="CJ1742" s="15">
        <f t="shared" si="359"/>
        <v>15.666666666666666</v>
      </c>
      <c r="CK1742" s="9"/>
      <c r="CL1742" s="9"/>
      <c r="CM1742" s="9"/>
      <c r="CN1742" s="9"/>
      <c r="CO1742" s="9"/>
      <c r="CP1742" s="9"/>
      <c r="CQ1742" s="9"/>
      <c r="CR1742" s="9"/>
      <c r="CS1742" s="9"/>
      <c r="CT1742" s="9"/>
      <c r="CU1742" s="9"/>
      <c r="CV1742" s="9"/>
      <c r="CW1742" s="9"/>
      <c r="CX1742" s="9"/>
      <c r="CY1742" s="9"/>
      <c r="CZ1742" s="9"/>
      <c r="DA1742" s="9"/>
      <c r="DB1742" s="9"/>
      <c r="DC1742" s="9"/>
    </row>
    <row r="1743" spans="1:107" ht="18.649999999999999" customHeight="1">
      <c r="A1743" s="9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10"/>
      <c r="N1743" s="9"/>
      <c r="O1743" s="9"/>
      <c r="P1743" s="9"/>
      <c r="Q1743" s="9"/>
      <c r="R1743" s="9"/>
      <c r="S1743" s="9">
        <v>45</v>
      </c>
      <c r="T1743" s="9">
        <f t="shared" si="356"/>
        <v>4.5000000000000005E-3</v>
      </c>
      <c r="U1743" s="9">
        <v>45</v>
      </c>
      <c r="V1743" s="9">
        <f t="shared" si="350"/>
        <v>4.4999999999999998E-2</v>
      </c>
      <c r="W1743" s="9">
        <v>3</v>
      </c>
      <c r="X1743" s="9">
        <v>3000</v>
      </c>
      <c r="Y1743" s="9" t="s">
        <v>39</v>
      </c>
      <c r="Z1743" s="9" t="s">
        <v>30</v>
      </c>
      <c r="AA1743" s="11">
        <v>28.15</v>
      </c>
      <c r="AB1743" s="11" t="s">
        <v>59</v>
      </c>
      <c r="AC1743" s="12" t="str">
        <f t="shared" si="352"/>
        <v/>
      </c>
      <c r="AD1743" s="12" t="s">
        <v>36</v>
      </c>
      <c r="AE1743" s="27" t="str">
        <f t="shared" si="357"/>
        <v/>
      </c>
      <c r="AF1743" s="21" t="str">
        <f>_xlfn.IFS(
Z1743="CTML", ((W1743*BL1743)/100),
Z1743="M2", (W1743*V1743*BL1743),
Z1743="UNIT",BL1743,
Z1743="M3",BL1743*T1743*V1743*W1743)</f>
        <v xml:space="preserve"> 4</v>
      </c>
      <c r="AG1743" s="20" t="e">
        <f>_xlfn.SWITCH(AD1743,"BOTTE",_xlfn.SWITCH(Z1743,
"M2",(U1743/1000)*W1743*BL1743,
"M3",(U1743/1000)*W1743*(S1743/1000)*BL1743,
"CTML",W1743/100*BL1743),
"UNIT",BL1743,
"")</f>
        <v>#N/A</v>
      </c>
      <c r="AH1743" s="20"/>
      <c r="AI1743" s="15" t="str">
        <f t="shared" si="360"/>
        <v xml:space="preserve"> 4</v>
      </c>
      <c r="AJ1743" s="9"/>
      <c r="AK1743" s="9"/>
      <c r="AL1743" s="9"/>
      <c r="AM1743" s="9"/>
      <c r="AN1743" s="9"/>
      <c r="AO1743" s="9"/>
      <c r="AP1743" s="9"/>
      <c r="AQ1743" s="9"/>
      <c r="AR1743" s="9"/>
      <c r="AS1743" s="9"/>
      <c r="AT1743" s="9"/>
      <c r="AU1743" s="9"/>
      <c r="AV1743" s="9"/>
      <c r="AW1743" s="9"/>
      <c r="AX1743" s="9"/>
      <c r="AY1743" s="9"/>
      <c r="AZ1743" s="9"/>
      <c r="BA1743" s="9"/>
      <c r="BB1743" s="9"/>
      <c r="BC1743" s="9"/>
      <c r="BD1743" s="9"/>
      <c r="BE1743" s="9"/>
      <c r="BF1743" s="9"/>
      <c r="BG1743" s="9"/>
      <c r="BH1743" s="9"/>
      <c r="BI1743" s="9"/>
      <c r="BJ1743" s="9" t="s">
        <v>36</v>
      </c>
      <c r="BK1743" s="9" t="s">
        <v>42</v>
      </c>
      <c r="BL1743" s="9" t="str">
        <f t="shared" si="354"/>
        <v xml:space="preserve"> 4</v>
      </c>
      <c r="BM1743" s="9">
        <v>0.03</v>
      </c>
      <c r="BN1743" s="15">
        <f t="shared" si="355"/>
        <v>33.333333333333336</v>
      </c>
      <c r="BO1743" s="9">
        <v>1</v>
      </c>
      <c r="BP1743" s="9">
        <v>4</v>
      </c>
      <c r="BQ1743" s="9">
        <v>0</v>
      </c>
      <c r="BR1743" s="9">
        <f t="shared" si="358"/>
        <v>0</v>
      </c>
      <c r="BS1743" s="9">
        <v>510</v>
      </c>
      <c r="BT1743" s="9" t="s">
        <v>32</v>
      </c>
      <c r="BU1743" s="9"/>
      <c r="BV1743" s="9">
        <v>180</v>
      </c>
      <c r="BW1743" s="9">
        <v>45</v>
      </c>
      <c r="BX1743" s="9">
        <v>3000</v>
      </c>
      <c r="BY1743" s="9"/>
      <c r="BZ1743" s="9"/>
      <c r="CA1743" s="9">
        <v>1</v>
      </c>
      <c r="CB1743" s="9">
        <v>12.39</v>
      </c>
      <c r="CC1743" s="9">
        <v>3.1</v>
      </c>
      <c r="CD1743" s="9"/>
      <c r="CE1743" s="9">
        <f t="shared" si="353"/>
        <v>150</v>
      </c>
      <c r="CF1743" s="9"/>
      <c r="CG1743" s="9">
        <v>3000</v>
      </c>
      <c r="CH1743" s="9">
        <v>0</v>
      </c>
      <c r="CI1743" s="9" t="s">
        <v>33</v>
      </c>
      <c r="CJ1743" s="15">
        <f t="shared" si="359"/>
        <v>15.666666666666666</v>
      </c>
      <c r="CK1743" s="9"/>
      <c r="CL1743" s="9"/>
      <c r="CM1743" s="9"/>
      <c r="CN1743" s="9"/>
      <c r="CO1743" s="9"/>
      <c r="CP1743" s="9"/>
      <c r="CQ1743" s="9"/>
      <c r="CR1743" s="9"/>
      <c r="CS1743" s="9"/>
      <c r="CT1743" s="9"/>
      <c r="CU1743" s="9"/>
      <c r="CV1743" s="9"/>
      <c r="CW1743" s="9"/>
      <c r="CX1743" s="9"/>
      <c r="CY1743" s="9"/>
      <c r="CZ1743" s="9"/>
      <c r="DA1743" s="9"/>
      <c r="DB1743" s="9"/>
      <c r="DC1743" s="9"/>
    </row>
    <row r="1744" spans="1:107" ht="247.5">
      <c r="A1744" s="9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10"/>
      <c r="N1744" s="9"/>
      <c r="O1744" s="9"/>
      <c r="P1744" s="9"/>
      <c r="Q1744" s="9"/>
      <c r="R1744" s="9"/>
      <c r="S1744" s="9">
        <v>45</v>
      </c>
      <c r="T1744" s="9">
        <f t="shared" si="356"/>
        <v>4.5000000000000005E-3</v>
      </c>
      <c r="U1744" s="9">
        <v>45</v>
      </c>
      <c r="V1744" s="9">
        <f t="shared" si="350"/>
        <v>4.4999999999999998E-2</v>
      </c>
      <c r="W1744" s="9">
        <v>3</v>
      </c>
      <c r="X1744" s="9">
        <v>3000</v>
      </c>
      <c r="Y1744" s="9" t="s">
        <v>39</v>
      </c>
      <c r="Z1744" s="9" t="s">
        <v>30</v>
      </c>
      <c r="AA1744" s="11">
        <v>28.15</v>
      </c>
      <c r="AB1744" s="11" t="s">
        <v>59</v>
      </c>
      <c r="AC1744" s="12" t="str">
        <f t="shared" si="352"/>
        <v/>
      </c>
      <c r="AD1744" s="12" t="s">
        <v>36</v>
      </c>
      <c r="AE1744" s="27" t="str">
        <f t="shared" si="357"/>
        <v/>
      </c>
      <c r="AF1744" s="21" t="s">
        <v>78</v>
      </c>
      <c r="AG1744" s="20" t="s">
        <v>77</v>
      </c>
      <c r="AH1744" s="20"/>
      <c r="AI1744" s="15" t="str">
        <f t="shared" si="360"/>
        <v>=SI(OU (AD1744="BOTTE";AD1744="UNIT";("SI.CONDITIONS(
Z1744="CTML"; ((W1744*BL1744)/100);
Z1744="M2"; (W1744*V1744*BL1744);
Z1744="UNIT";BL1744;
Z1744="M3";BL1744*T1744*V1744));"")</v>
      </c>
      <c r="AJ1744" s="9"/>
      <c r="AK1744" s="9"/>
      <c r="AL1744" s="9"/>
      <c r="AM1744" s="9"/>
      <c r="AN1744" s="9"/>
      <c r="AO1744" s="9"/>
      <c r="AP1744" s="9"/>
      <c r="AQ1744" s="9"/>
      <c r="AR1744" s="9"/>
      <c r="AS1744" s="9"/>
      <c r="AT1744" s="9"/>
      <c r="AU1744" s="9"/>
      <c r="AV1744" s="9"/>
      <c r="AW1744" s="9"/>
      <c r="AX1744" s="9"/>
      <c r="AY1744" s="9"/>
      <c r="AZ1744" s="9"/>
      <c r="BA1744" s="9"/>
      <c r="BB1744" s="9"/>
      <c r="BC1744" s="9"/>
      <c r="BD1744" s="9"/>
      <c r="BE1744" s="9"/>
      <c r="BF1744" s="9"/>
      <c r="BG1744" s="9"/>
      <c r="BH1744" s="9"/>
      <c r="BI1744" s="9"/>
      <c r="BJ1744" s="9" t="s">
        <v>36</v>
      </c>
      <c r="BK1744" s="9" t="s">
        <v>42</v>
      </c>
      <c r="BL1744" s="9" t="str">
        <f t="shared" si="354"/>
        <v xml:space="preserve"> 4</v>
      </c>
      <c r="BM1744" s="9">
        <v>0.03</v>
      </c>
      <c r="BN1744" s="15">
        <f t="shared" si="355"/>
        <v>33.333333333333336</v>
      </c>
      <c r="BO1744" s="9">
        <v>1</v>
      </c>
      <c r="BP1744" s="9">
        <v>4</v>
      </c>
      <c r="BQ1744" s="9">
        <v>0</v>
      </c>
      <c r="BR1744" s="9">
        <f t="shared" si="358"/>
        <v>0</v>
      </c>
      <c r="BS1744" s="9">
        <v>700</v>
      </c>
      <c r="BT1744" s="9" t="s">
        <v>32</v>
      </c>
      <c r="BU1744" s="9"/>
      <c r="BV1744" s="9">
        <v>180</v>
      </c>
      <c r="BW1744" s="9">
        <v>45</v>
      </c>
      <c r="BX1744" s="9">
        <v>3000</v>
      </c>
      <c r="BY1744" s="9"/>
      <c r="BZ1744" s="9"/>
      <c r="CA1744" s="9">
        <v>1</v>
      </c>
      <c r="CB1744" s="9">
        <v>17.010000000000002</v>
      </c>
      <c r="CC1744" s="9">
        <v>4.25</v>
      </c>
      <c r="CD1744" s="9"/>
      <c r="CE1744" s="9">
        <f t="shared" si="353"/>
        <v>150</v>
      </c>
      <c r="CF1744" s="9"/>
      <c r="CG1744" s="9">
        <v>3000</v>
      </c>
      <c r="CH1744" s="9">
        <v>0</v>
      </c>
      <c r="CI1744" s="9" t="s">
        <v>33</v>
      </c>
      <c r="CJ1744" s="15">
        <f t="shared" si="359"/>
        <v>15.666666666666666</v>
      </c>
      <c r="CK1744" s="9"/>
      <c r="CL1744" s="9"/>
      <c r="CM1744" s="9"/>
      <c r="CN1744" s="9"/>
      <c r="CO1744" s="9"/>
      <c r="CP1744" s="9"/>
      <c r="CQ1744" s="9"/>
      <c r="CR1744" s="9"/>
      <c r="CS1744" s="9"/>
      <c r="CT1744" s="9"/>
      <c r="CU1744" s="9"/>
      <c r="CV1744" s="9"/>
      <c r="CW1744" s="9"/>
      <c r="CX1744" s="9"/>
      <c r="CY1744" s="9"/>
      <c r="CZ1744" s="9"/>
      <c r="DA1744" s="9"/>
      <c r="DB1744" s="9"/>
      <c r="DC1744" s="9"/>
    </row>
    <row r="1745" spans="1:107" ht="18.649999999999999" customHeight="1">
      <c r="A1745" s="9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10"/>
      <c r="N1745" s="9"/>
      <c r="O1745" s="9"/>
      <c r="P1745" s="9"/>
      <c r="Q1745" s="9"/>
      <c r="R1745" s="9"/>
      <c r="S1745" s="9">
        <v>1</v>
      </c>
      <c r="T1745" s="9">
        <f t="shared" si="356"/>
        <v>1E-4</v>
      </c>
      <c r="U1745" s="9">
        <v>1</v>
      </c>
      <c r="V1745" s="9">
        <f t="shared" si="350"/>
        <v>1E-3</v>
      </c>
      <c r="W1745" s="9">
        <v>1</v>
      </c>
      <c r="X1745" s="9">
        <v>1000</v>
      </c>
      <c r="Y1745" s="9" t="s">
        <v>30</v>
      </c>
      <c r="Z1745" s="9" t="s">
        <v>30</v>
      </c>
      <c r="AA1745" s="11">
        <v>43.8</v>
      </c>
      <c r="AB1745" s="11" t="s">
        <v>59</v>
      </c>
      <c r="AC1745" s="12" t="str">
        <f t="shared" si="352"/>
        <v/>
      </c>
      <c r="AD1745" s="12" t="s">
        <v>30</v>
      </c>
      <c r="AE1745" s="27" t="str">
        <f t="shared" si="357"/>
        <v/>
      </c>
      <c r="AF1745" s="21" t="str">
        <f t="shared" si="349"/>
        <v xml:space="preserve"> 1</v>
      </c>
      <c r="AG1745" s="20" t="str">
        <f t="shared" si="351"/>
        <v xml:space="preserve"> 1</v>
      </c>
      <c r="AH1745" s="20"/>
      <c r="AI1745" s="15" t="str">
        <f t="shared" si="360"/>
        <v xml:space="preserve"> 1</v>
      </c>
      <c r="AJ1745" s="9"/>
      <c r="AK1745" s="9"/>
      <c r="AL1745" s="9"/>
      <c r="AM1745" s="9"/>
      <c r="AN1745" s="9"/>
      <c r="AO1745" s="9"/>
      <c r="AP1745" s="9"/>
      <c r="AQ1745" s="9"/>
      <c r="AR1745" s="9"/>
      <c r="AS1745" s="9"/>
      <c r="AT1745" s="9"/>
      <c r="AU1745" s="9"/>
      <c r="AV1745" s="9"/>
      <c r="AW1745" s="9"/>
      <c r="AX1745" s="9"/>
      <c r="AY1745" s="9"/>
      <c r="AZ1745" s="9"/>
      <c r="BA1745" s="9"/>
      <c r="BB1745" s="9"/>
      <c r="BC1745" s="9"/>
      <c r="BD1745" s="9"/>
      <c r="BE1745" s="9"/>
      <c r="BF1745" s="9"/>
      <c r="BG1745" s="9"/>
      <c r="BH1745" s="9"/>
      <c r="BI1745" s="9"/>
      <c r="BJ1745" s="9" t="s">
        <v>30</v>
      </c>
      <c r="BK1745" s="9" t="s">
        <v>31</v>
      </c>
      <c r="BL1745" s="9" t="str">
        <f t="shared" si="354"/>
        <v xml:space="preserve"> 1</v>
      </c>
      <c r="BM1745" s="9">
        <v>1</v>
      </c>
      <c r="BN1745" s="15">
        <f t="shared" si="355"/>
        <v>1</v>
      </c>
      <c r="BO1745" s="9">
        <v>1</v>
      </c>
      <c r="BP1745" s="9">
        <v>1</v>
      </c>
      <c r="BQ1745" s="9">
        <v>0</v>
      </c>
      <c r="BR1745" s="9">
        <f t="shared" si="358"/>
        <v>0</v>
      </c>
      <c r="BS1745" s="9"/>
      <c r="BT1745" s="9" t="s">
        <v>32</v>
      </c>
      <c r="BU1745" s="9">
        <v>1</v>
      </c>
      <c r="BV1745" s="9">
        <v>140</v>
      </c>
      <c r="BW1745" s="9">
        <v>110</v>
      </c>
      <c r="BX1745" s="9">
        <v>110</v>
      </c>
      <c r="BY1745" s="9"/>
      <c r="BZ1745" s="9"/>
      <c r="CA1745" s="9">
        <v>1</v>
      </c>
      <c r="CB1745" s="9"/>
      <c r="CC1745" s="9"/>
      <c r="CD1745" s="9"/>
      <c r="CE1745" s="9">
        <f t="shared" si="353"/>
        <v>150</v>
      </c>
      <c r="CF1745" s="9"/>
      <c r="CG1745" s="9">
        <v>110</v>
      </c>
      <c r="CH1745" s="9"/>
      <c r="CI1745" s="9" t="s">
        <v>33</v>
      </c>
      <c r="CJ1745" s="15">
        <f t="shared" si="359"/>
        <v>15.666666666666666</v>
      </c>
      <c r="CK1745" s="9"/>
      <c r="CL1745" s="9"/>
      <c r="CM1745" s="9"/>
      <c r="CN1745" s="9"/>
      <c r="CO1745" s="9"/>
      <c r="CP1745" s="9"/>
      <c r="CQ1745" s="9"/>
      <c r="CR1745" s="9"/>
      <c r="CS1745" s="9"/>
      <c r="CT1745" s="9"/>
      <c r="CU1745" s="9"/>
      <c r="CV1745" s="9"/>
      <c r="CW1745" s="9"/>
      <c r="CX1745" s="9"/>
      <c r="CY1745" s="9"/>
      <c r="CZ1745" s="9"/>
      <c r="DA1745" s="9"/>
      <c r="DB1745" s="9"/>
      <c r="DC1745" s="9"/>
    </row>
    <row r="1746" spans="1:107" ht="18.649999999999999" customHeight="1">
      <c r="A1746" s="9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10"/>
      <c r="N1746" s="9"/>
      <c r="O1746" s="9"/>
      <c r="P1746" s="9"/>
      <c r="Q1746" s="9"/>
      <c r="R1746" s="9"/>
      <c r="S1746" s="9">
        <v>1</v>
      </c>
      <c r="T1746" s="9">
        <f t="shared" si="356"/>
        <v>1E-4</v>
      </c>
      <c r="U1746" s="9">
        <v>1</v>
      </c>
      <c r="V1746" s="9">
        <f t="shared" si="350"/>
        <v>1E-3</v>
      </c>
      <c r="W1746" s="9">
        <v>1</v>
      </c>
      <c r="X1746" s="9">
        <v>1000</v>
      </c>
      <c r="Y1746" s="9" t="s">
        <v>30</v>
      </c>
      <c r="Z1746" s="9" t="s">
        <v>30</v>
      </c>
      <c r="AA1746" s="11">
        <v>43.8</v>
      </c>
      <c r="AB1746" s="11" t="s">
        <v>59</v>
      </c>
      <c r="AC1746" s="12" t="str">
        <f t="shared" si="352"/>
        <v/>
      </c>
      <c r="AD1746" s="12" t="s">
        <v>30</v>
      </c>
      <c r="AE1746" s="27" t="str">
        <f t="shared" si="357"/>
        <v/>
      </c>
      <c r="AF1746" s="21" t="str">
        <f t="shared" si="349"/>
        <v xml:space="preserve"> 1</v>
      </c>
      <c r="AG1746" s="20" t="str">
        <f t="shared" si="351"/>
        <v xml:space="preserve"> 1</v>
      </c>
      <c r="AH1746" s="20"/>
      <c r="AI1746" s="15" t="str">
        <f t="shared" si="360"/>
        <v xml:space="preserve"> 1</v>
      </c>
      <c r="AJ1746" s="9"/>
      <c r="AK1746" s="9"/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9"/>
      <c r="BG1746" s="9"/>
      <c r="BH1746" s="9"/>
      <c r="BI1746" s="9"/>
      <c r="BJ1746" s="9" t="s">
        <v>30</v>
      </c>
      <c r="BK1746" s="9" t="s">
        <v>31</v>
      </c>
      <c r="BL1746" s="9" t="str">
        <f t="shared" si="354"/>
        <v xml:space="preserve"> 1</v>
      </c>
      <c r="BM1746" s="9">
        <v>1</v>
      </c>
      <c r="BN1746" s="15">
        <f t="shared" si="355"/>
        <v>1</v>
      </c>
      <c r="BO1746" s="9">
        <v>1</v>
      </c>
      <c r="BP1746" s="9">
        <v>1</v>
      </c>
      <c r="BQ1746" s="9">
        <v>0</v>
      </c>
      <c r="BR1746" s="9">
        <f t="shared" si="358"/>
        <v>0</v>
      </c>
      <c r="BS1746" s="9"/>
      <c r="BT1746" s="9" t="s">
        <v>32</v>
      </c>
      <c r="BU1746" s="9">
        <v>1</v>
      </c>
      <c r="BV1746" s="9">
        <v>140</v>
      </c>
      <c r="BW1746" s="9">
        <v>110</v>
      </c>
      <c r="BX1746" s="9">
        <v>110</v>
      </c>
      <c r="BY1746" s="9"/>
      <c r="BZ1746" s="9"/>
      <c r="CA1746" s="9">
        <v>1</v>
      </c>
      <c r="CB1746" s="9"/>
      <c r="CC1746" s="9"/>
      <c r="CD1746" s="9"/>
      <c r="CE1746" s="9">
        <f t="shared" si="353"/>
        <v>150</v>
      </c>
      <c r="CF1746" s="9"/>
      <c r="CG1746" s="9">
        <v>110</v>
      </c>
      <c r="CH1746" s="9"/>
      <c r="CI1746" s="9" t="s">
        <v>33</v>
      </c>
      <c r="CJ1746" s="15">
        <f t="shared" si="359"/>
        <v>15.666666666666666</v>
      </c>
      <c r="CK1746" s="9"/>
      <c r="CL1746" s="9"/>
      <c r="CM1746" s="9"/>
      <c r="CN1746" s="9"/>
      <c r="CO1746" s="9"/>
      <c r="CP1746" s="9"/>
      <c r="CQ1746" s="9"/>
      <c r="CR1746" s="9"/>
      <c r="CS1746" s="9"/>
      <c r="CT1746" s="9"/>
      <c r="CU1746" s="9"/>
      <c r="CV1746" s="9"/>
      <c r="CW1746" s="9"/>
      <c r="CX1746" s="9"/>
      <c r="CY1746" s="9"/>
      <c r="CZ1746" s="9"/>
      <c r="DA1746" s="9"/>
      <c r="DB1746" s="9"/>
      <c r="DC1746" s="9"/>
    </row>
    <row r="1747" spans="1:107" ht="18.649999999999999" customHeight="1">
      <c r="A1747" s="9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10"/>
      <c r="N1747" s="9"/>
      <c r="O1747" s="9"/>
      <c r="P1747" s="9"/>
      <c r="Q1747" s="9"/>
      <c r="R1747" s="9"/>
      <c r="S1747" s="9">
        <v>1</v>
      </c>
      <c r="T1747" s="9">
        <f t="shared" si="356"/>
        <v>1E-4</v>
      </c>
      <c r="U1747" s="9">
        <v>1</v>
      </c>
      <c r="V1747" s="9">
        <f t="shared" si="350"/>
        <v>1E-3</v>
      </c>
      <c r="W1747" s="9">
        <v>1</v>
      </c>
      <c r="X1747" s="9">
        <v>1000</v>
      </c>
      <c r="Y1747" s="9" t="s">
        <v>30</v>
      </c>
      <c r="Z1747" s="9" t="s">
        <v>30</v>
      </c>
      <c r="AA1747" s="11">
        <v>43.8</v>
      </c>
      <c r="AB1747" s="11" t="s">
        <v>59</v>
      </c>
      <c r="AC1747" s="12" t="str">
        <f t="shared" si="352"/>
        <v/>
      </c>
      <c r="AD1747" s="12" t="s">
        <v>30</v>
      </c>
      <c r="AE1747" s="27" t="str">
        <f t="shared" si="357"/>
        <v/>
      </c>
      <c r="AF1747" s="21" t="str">
        <f t="shared" si="349"/>
        <v xml:space="preserve"> 1</v>
      </c>
      <c r="AG1747" s="20" t="str">
        <f t="shared" si="351"/>
        <v xml:space="preserve"> 1</v>
      </c>
      <c r="AH1747" s="20"/>
      <c r="AI1747" s="15" t="str">
        <f t="shared" si="360"/>
        <v xml:space="preserve"> 1</v>
      </c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 t="s">
        <v>30</v>
      </c>
      <c r="BK1747" s="9" t="s">
        <v>31</v>
      </c>
      <c r="BL1747" s="9" t="str">
        <f t="shared" si="354"/>
        <v xml:space="preserve"> 1</v>
      </c>
      <c r="BM1747" s="9">
        <v>1</v>
      </c>
      <c r="BN1747" s="15">
        <f t="shared" si="355"/>
        <v>1</v>
      </c>
      <c r="BO1747" s="9">
        <v>1</v>
      </c>
      <c r="BP1747" s="9">
        <v>1</v>
      </c>
      <c r="BQ1747" s="9">
        <v>0</v>
      </c>
      <c r="BR1747" s="9">
        <f t="shared" si="358"/>
        <v>0</v>
      </c>
      <c r="BS1747" s="9"/>
      <c r="BT1747" s="9" t="s">
        <v>32</v>
      </c>
      <c r="BU1747" s="9">
        <v>1</v>
      </c>
      <c r="BV1747" s="9">
        <v>140</v>
      </c>
      <c r="BW1747" s="9">
        <v>110</v>
      </c>
      <c r="BX1747" s="9">
        <v>110</v>
      </c>
      <c r="BY1747" s="9"/>
      <c r="BZ1747" s="9"/>
      <c r="CA1747" s="9">
        <v>1</v>
      </c>
      <c r="CB1747" s="9"/>
      <c r="CC1747" s="9"/>
      <c r="CD1747" s="9"/>
      <c r="CE1747" s="9">
        <f t="shared" si="353"/>
        <v>150</v>
      </c>
      <c r="CF1747" s="9"/>
      <c r="CG1747" s="9">
        <v>110</v>
      </c>
      <c r="CH1747" s="9"/>
      <c r="CI1747" s="9" t="s">
        <v>33</v>
      </c>
      <c r="CJ1747" s="15">
        <f t="shared" si="359"/>
        <v>15.666666666666666</v>
      </c>
      <c r="CK1747" s="9"/>
      <c r="CL1747" s="9"/>
      <c r="CM1747" s="9"/>
      <c r="CN1747" s="9"/>
      <c r="CO1747" s="9"/>
      <c r="CP1747" s="9"/>
      <c r="CQ1747" s="9"/>
      <c r="CR1747" s="9"/>
      <c r="CS1747" s="9"/>
      <c r="CT1747" s="9"/>
      <c r="CU1747" s="9"/>
      <c r="CV1747" s="9"/>
      <c r="CW1747" s="9"/>
      <c r="CX1747" s="9"/>
      <c r="CY1747" s="9"/>
      <c r="CZ1747" s="9"/>
      <c r="DA1747" s="9"/>
      <c r="DB1747" s="9"/>
      <c r="DC1747" s="9"/>
    </row>
    <row r="1748" spans="1:107" ht="18.649999999999999" customHeight="1">
      <c r="A1748" s="9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10"/>
      <c r="N1748" s="9"/>
      <c r="O1748" s="9"/>
      <c r="P1748" s="9"/>
      <c r="Q1748" s="9"/>
      <c r="R1748" s="9"/>
      <c r="S1748" s="9">
        <v>1</v>
      </c>
      <c r="T1748" s="9">
        <f t="shared" si="356"/>
        <v>1E-4</v>
      </c>
      <c r="U1748" s="9">
        <v>1</v>
      </c>
      <c r="V1748" s="9">
        <f t="shared" si="350"/>
        <v>1E-3</v>
      </c>
      <c r="W1748" s="9">
        <v>1</v>
      </c>
      <c r="X1748" s="9">
        <v>1000</v>
      </c>
      <c r="Y1748" s="9" t="s">
        <v>30</v>
      </c>
      <c r="Z1748" s="9" t="s">
        <v>30</v>
      </c>
      <c r="AA1748" s="11">
        <v>43.8</v>
      </c>
      <c r="AB1748" s="11" t="s">
        <v>59</v>
      </c>
      <c r="AC1748" s="12" t="str">
        <f t="shared" si="352"/>
        <v/>
      </c>
      <c r="AD1748" s="12" t="s">
        <v>30</v>
      </c>
      <c r="AE1748" s="27" t="str">
        <f t="shared" si="357"/>
        <v/>
      </c>
      <c r="AF1748" s="21" t="str">
        <f t="shared" si="349"/>
        <v xml:space="preserve"> 1</v>
      </c>
      <c r="AG1748" s="20" t="str">
        <f t="shared" si="351"/>
        <v xml:space="preserve"> 1</v>
      </c>
      <c r="AH1748" s="20"/>
      <c r="AI1748" s="15" t="str">
        <f t="shared" si="360"/>
        <v xml:space="preserve"> 1</v>
      </c>
      <c r="AJ1748" s="9"/>
      <c r="AK1748" s="9"/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9"/>
      <c r="BG1748" s="9"/>
      <c r="BH1748" s="9"/>
      <c r="BI1748" s="9"/>
      <c r="BJ1748" s="9" t="s">
        <v>30</v>
      </c>
      <c r="BK1748" s="9" t="s">
        <v>31</v>
      </c>
      <c r="BL1748" s="9" t="str">
        <f t="shared" si="354"/>
        <v xml:space="preserve"> 1</v>
      </c>
      <c r="BM1748" s="9">
        <v>1</v>
      </c>
      <c r="BN1748" s="15">
        <f t="shared" si="355"/>
        <v>1</v>
      </c>
      <c r="BO1748" s="9">
        <v>1</v>
      </c>
      <c r="BP1748" s="9">
        <v>1</v>
      </c>
      <c r="BQ1748" s="9">
        <v>0</v>
      </c>
      <c r="BR1748" s="9">
        <f t="shared" si="358"/>
        <v>0</v>
      </c>
      <c r="BS1748" s="9"/>
      <c r="BT1748" s="9" t="s">
        <v>32</v>
      </c>
      <c r="BU1748" s="9">
        <v>1</v>
      </c>
      <c r="BV1748" s="9">
        <v>140</v>
      </c>
      <c r="BW1748" s="9">
        <v>110</v>
      </c>
      <c r="BX1748" s="9">
        <v>110</v>
      </c>
      <c r="BY1748" s="9"/>
      <c r="BZ1748" s="9"/>
      <c r="CA1748" s="9">
        <v>1</v>
      </c>
      <c r="CB1748" s="9"/>
      <c r="CC1748" s="9"/>
      <c r="CD1748" s="9"/>
      <c r="CE1748" s="9">
        <f t="shared" si="353"/>
        <v>150</v>
      </c>
      <c r="CF1748" s="9"/>
      <c r="CG1748" s="9">
        <v>110</v>
      </c>
      <c r="CH1748" s="9"/>
      <c r="CI1748" s="9" t="s">
        <v>33</v>
      </c>
      <c r="CJ1748" s="15">
        <f t="shared" si="359"/>
        <v>15.666666666666666</v>
      </c>
      <c r="CK1748" s="9"/>
      <c r="CL1748" s="9"/>
      <c r="CM1748" s="9"/>
      <c r="CN1748" s="9"/>
      <c r="CO1748" s="9"/>
      <c r="CP1748" s="9"/>
      <c r="CQ1748" s="9"/>
      <c r="CR1748" s="9"/>
      <c r="CS1748" s="9"/>
      <c r="CT1748" s="9"/>
      <c r="CU1748" s="9"/>
      <c r="CV1748" s="9"/>
      <c r="CW1748" s="9"/>
      <c r="CX1748" s="9"/>
      <c r="CY1748" s="9"/>
      <c r="CZ1748" s="9"/>
      <c r="DA1748" s="9"/>
      <c r="DB1748" s="9"/>
      <c r="DC1748" s="9"/>
    </row>
    <row r="1749" spans="1:107" ht="18.649999999999999" customHeight="1">
      <c r="A1749" s="9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10"/>
      <c r="N1749" s="9"/>
      <c r="O1749" s="9"/>
      <c r="P1749" s="9"/>
      <c r="Q1749" s="9"/>
      <c r="R1749" s="9"/>
      <c r="S1749" s="9">
        <v>1</v>
      </c>
      <c r="T1749" s="9">
        <f t="shared" si="356"/>
        <v>1E-4</v>
      </c>
      <c r="U1749" s="9">
        <v>1</v>
      </c>
      <c r="V1749" s="9">
        <f t="shared" si="350"/>
        <v>1E-3</v>
      </c>
      <c r="W1749" s="9">
        <v>1</v>
      </c>
      <c r="X1749" s="9">
        <v>1000</v>
      </c>
      <c r="Y1749" s="9" t="s">
        <v>30</v>
      </c>
      <c r="Z1749" s="9" t="s">
        <v>30</v>
      </c>
      <c r="AA1749" s="11">
        <v>43.8</v>
      </c>
      <c r="AB1749" s="11" t="s">
        <v>59</v>
      </c>
      <c r="AC1749" s="12" t="str">
        <f t="shared" si="352"/>
        <v/>
      </c>
      <c r="AD1749" s="12" t="s">
        <v>30</v>
      </c>
      <c r="AE1749" s="27" t="str">
        <f t="shared" si="357"/>
        <v/>
      </c>
      <c r="AF1749" s="21" t="str">
        <f t="shared" si="349"/>
        <v xml:space="preserve"> 1</v>
      </c>
      <c r="AG1749" s="20" t="str">
        <f t="shared" si="351"/>
        <v xml:space="preserve"> 1</v>
      </c>
      <c r="AH1749" s="20"/>
      <c r="AI1749" s="15" t="str">
        <f t="shared" si="360"/>
        <v xml:space="preserve"> 1</v>
      </c>
      <c r="AJ1749" s="9"/>
      <c r="AK1749" s="9"/>
      <c r="AL1749" s="9"/>
      <c r="AM1749" s="9"/>
      <c r="AN1749" s="9"/>
      <c r="AO1749" s="9"/>
      <c r="AP1749" s="9"/>
      <c r="AQ1749" s="9"/>
      <c r="AR1749" s="9"/>
      <c r="AS1749" s="9"/>
      <c r="AT1749" s="9"/>
      <c r="AU1749" s="9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9"/>
      <c r="BG1749" s="9"/>
      <c r="BH1749" s="9"/>
      <c r="BI1749" s="9"/>
      <c r="BJ1749" s="9" t="s">
        <v>30</v>
      </c>
      <c r="BK1749" s="9" t="s">
        <v>31</v>
      </c>
      <c r="BL1749" s="9" t="str">
        <f t="shared" si="354"/>
        <v xml:space="preserve"> 1</v>
      </c>
      <c r="BM1749" s="9">
        <v>1</v>
      </c>
      <c r="BN1749" s="15">
        <f t="shared" si="355"/>
        <v>1</v>
      </c>
      <c r="BO1749" s="9">
        <v>1</v>
      </c>
      <c r="BP1749" s="9">
        <v>1</v>
      </c>
      <c r="BQ1749" s="9">
        <v>0</v>
      </c>
      <c r="BR1749" s="9">
        <f t="shared" si="358"/>
        <v>0</v>
      </c>
      <c r="BS1749" s="9"/>
      <c r="BT1749" s="9" t="s">
        <v>32</v>
      </c>
      <c r="BU1749" s="9">
        <v>1</v>
      </c>
      <c r="BV1749" s="9">
        <v>140</v>
      </c>
      <c r="BW1749" s="9">
        <v>110</v>
      </c>
      <c r="BX1749" s="9">
        <v>110</v>
      </c>
      <c r="BY1749" s="9"/>
      <c r="BZ1749" s="9"/>
      <c r="CA1749" s="9">
        <v>1</v>
      </c>
      <c r="CB1749" s="9"/>
      <c r="CC1749" s="9"/>
      <c r="CD1749" s="9"/>
      <c r="CE1749" s="9">
        <f t="shared" si="353"/>
        <v>150</v>
      </c>
      <c r="CF1749" s="9"/>
      <c r="CG1749" s="9">
        <v>110</v>
      </c>
      <c r="CH1749" s="9"/>
      <c r="CI1749" s="9" t="s">
        <v>33</v>
      </c>
      <c r="CJ1749" s="15">
        <f t="shared" si="359"/>
        <v>15.666666666666666</v>
      </c>
      <c r="CK1749" s="9"/>
      <c r="CL1749" s="9"/>
      <c r="CM1749" s="9"/>
      <c r="CN1749" s="9"/>
      <c r="CO1749" s="9"/>
      <c r="CP1749" s="9"/>
      <c r="CQ1749" s="9"/>
      <c r="CR1749" s="9"/>
      <c r="CS1749" s="9"/>
      <c r="CT1749" s="9"/>
      <c r="CU1749" s="9"/>
      <c r="CV1749" s="9"/>
      <c r="CW1749" s="9"/>
      <c r="CX1749" s="9"/>
      <c r="CY1749" s="9"/>
      <c r="CZ1749" s="9"/>
      <c r="DA1749" s="9"/>
      <c r="DB1749" s="9"/>
      <c r="DC1749" s="9"/>
    </row>
    <row r="1750" spans="1:107" ht="18.649999999999999" customHeight="1">
      <c r="A1750" s="9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10"/>
      <c r="N1750" s="9"/>
      <c r="O1750" s="9"/>
      <c r="P1750" s="9"/>
      <c r="Q1750" s="9"/>
      <c r="R1750" s="9"/>
      <c r="S1750" s="9">
        <v>1</v>
      </c>
      <c r="T1750" s="9">
        <f t="shared" si="356"/>
        <v>1E-4</v>
      </c>
      <c r="U1750" s="9">
        <v>1</v>
      </c>
      <c r="V1750" s="9">
        <f t="shared" si="350"/>
        <v>1E-3</v>
      </c>
      <c r="W1750" s="9">
        <v>1</v>
      </c>
      <c r="X1750" s="9">
        <v>1000</v>
      </c>
      <c r="Y1750" s="9" t="s">
        <v>30</v>
      </c>
      <c r="Z1750" s="9" t="s">
        <v>30</v>
      </c>
      <c r="AA1750" s="11">
        <v>43.8</v>
      </c>
      <c r="AB1750" s="11" t="s">
        <v>59</v>
      </c>
      <c r="AC1750" s="12" t="str">
        <f t="shared" si="352"/>
        <v/>
      </c>
      <c r="AD1750" s="12" t="s">
        <v>30</v>
      </c>
      <c r="AE1750" s="27" t="str">
        <f t="shared" si="357"/>
        <v/>
      </c>
      <c r="AF1750" s="21" t="str">
        <f t="shared" si="349"/>
        <v xml:space="preserve"> 1</v>
      </c>
      <c r="AG1750" s="20" t="str">
        <f t="shared" si="351"/>
        <v xml:space="preserve"> 1</v>
      </c>
      <c r="AH1750" s="20"/>
      <c r="AI1750" s="15" t="str">
        <f t="shared" si="360"/>
        <v xml:space="preserve"> 1</v>
      </c>
      <c r="AJ1750" s="9"/>
      <c r="AK1750" s="9"/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9"/>
      <c r="BG1750" s="9"/>
      <c r="BH1750" s="9"/>
      <c r="BI1750" s="9"/>
      <c r="BJ1750" s="9" t="s">
        <v>30</v>
      </c>
      <c r="BK1750" s="9" t="s">
        <v>31</v>
      </c>
      <c r="BL1750" s="9" t="str">
        <f t="shared" si="354"/>
        <v xml:space="preserve"> 1</v>
      </c>
      <c r="BM1750" s="9">
        <v>1</v>
      </c>
      <c r="BN1750" s="15">
        <f t="shared" si="355"/>
        <v>1</v>
      </c>
      <c r="BO1750" s="9">
        <v>1</v>
      </c>
      <c r="BP1750" s="9">
        <v>1</v>
      </c>
      <c r="BQ1750" s="9">
        <v>0</v>
      </c>
      <c r="BR1750" s="9">
        <f t="shared" si="358"/>
        <v>0</v>
      </c>
      <c r="BS1750" s="9"/>
      <c r="BT1750" s="9" t="s">
        <v>32</v>
      </c>
      <c r="BU1750" s="9">
        <v>1</v>
      </c>
      <c r="BV1750" s="9">
        <v>140</v>
      </c>
      <c r="BW1750" s="9">
        <v>110</v>
      </c>
      <c r="BX1750" s="9">
        <v>110</v>
      </c>
      <c r="BY1750" s="9"/>
      <c r="BZ1750" s="9"/>
      <c r="CA1750" s="9">
        <v>1</v>
      </c>
      <c r="CB1750" s="9"/>
      <c r="CC1750" s="9"/>
      <c r="CD1750" s="9"/>
      <c r="CE1750" s="9">
        <f t="shared" si="353"/>
        <v>150</v>
      </c>
      <c r="CF1750" s="9"/>
      <c r="CG1750" s="9">
        <v>110</v>
      </c>
      <c r="CH1750" s="9"/>
      <c r="CI1750" s="9" t="s">
        <v>33</v>
      </c>
      <c r="CJ1750" s="15">
        <f t="shared" si="359"/>
        <v>15.666666666666666</v>
      </c>
      <c r="CK1750" s="9"/>
      <c r="CL1750" s="9"/>
      <c r="CM1750" s="9"/>
      <c r="CN1750" s="9"/>
      <c r="CO1750" s="9"/>
      <c r="CP1750" s="9"/>
      <c r="CQ1750" s="9"/>
      <c r="CR1750" s="9"/>
      <c r="CS1750" s="9"/>
      <c r="CT1750" s="9"/>
      <c r="CU1750" s="9"/>
      <c r="CV1750" s="9"/>
      <c r="CW1750" s="9"/>
      <c r="CX1750" s="9"/>
      <c r="CY1750" s="9"/>
      <c r="CZ1750" s="9"/>
      <c r="DA1750" s="9"/>
      <c r="DB1750" s="9"/>
      <c r="DC1750" s="9"/>
    </row>
    <row r="1751" spans="1:107" ht="18.649999999999999" customHeight="1">
      <c r="A1751" s="9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10"/>
      <c r="N1751" s="9"/>
      <c r="O1751" s="9"/>
      <c r="P1751" s="9"/>
      <c r="Q1751" s="9"/>
      <c r="R1751" s="9"/>
      <c r="S1751" s="9">
        <v>1</v>
      </c>
      <c r="T1751" s="9">
        <f t="shared" si="356"/>
        <v>1E-4</v>
      </c>
      <c r="U1751" s="9">
        <v>1</v>
      </c>
      <c r="V1751" s="9">
        <f t="shared" si="350"/>
        <v>1E-3</v>
      </c>
      <c r="W1751" s="9">
        <v>1</v>
      </c>
      <c r="X1751" s="9">
        <v>1000</v>
      </c>
      <c r="Y1751" s="9" t="s">
        <v>30</v>
      </c>
      <c r="Z1751" s="9" t="s">
        <v>30</v>
      </c>
      <c r="AA1751" s="11">
        <v>43.8</v>
      </c>
      <c r="AB1751" s="11" t="s">
        <v>59</v>
      </c>
      <c r="AC1751" s="12" t="str">
        <f t="shared" si="352"/>
        <v/>
      </c>
      <c r="AD1751" s="12" t="s">
        <v>30</v>
      </c>
      <c r="AE1751" s="27" t="str">
        <f t="shared" si="357"/>
        <v/>
      </c>
      <c r="AF1751" s="21" t="str">
        <f t="shared" si="349"/>
        <v xml:space="preserve"> 1</v>
      </c>
      <c r="AG1751" s="20" t="str">
        <f t="shared" si="351"/>
        <v xml:space="preserve"> 1</v>
      </c>
      <c r="AH1751" s="20"/>
      <c r="AI1751" s="15" t="str">
        <f t="shared" si="360"/>
        <v xml:space="preserve"> 1</v>
      </c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 t="s">
        <v>30</v>
      </c>
      <c r="BK1751" s="9" t="s">
        <v>31</v>
      </c>
      <c r="BL1751" s="9" t="str">
        <f t="shared" si="354"/>
        <v xml:space="preserve"> 1</v>
      </c>
      <c r="BM1751" s="9">
        <v>1</v>
      </c>
      <c r="BN1751" s="15">
        <f t="shared" si="355"/>
        <v>1</v>
      </c>
      <c r="BO1751" s="9">
        <v>1</v>
      </c>
      <c r="BP1751" s="9">
        <v>1</v>
      </c>
      <c r="BQ1751" s="9">
        <v>0</v>
      </c>
      <c r="BR1751" s="9">
        <f t="shared" si="358"/>
        <v>0</v>
      </c>
      <c r="BS1751" s="9"/>
      <c r="BT1751" s="9" t="s">
        <v>32</v>
      </c>
      <c r="BU1751" s="9">
        <v>1</v>
      </c>
      <c r="BV1751" s="9">
        <v>140</v>
      </c>
      <c r="BW1751" s="9">
        <v>110</v>
      </c>
      <c r="BX1751" s="9">
        <v>110</v>
      </c>
      <c r="BY1751" s="9"/>
      <c r="BZ1751" s="9"/>
      <c r="CA1751" s="9">
        <v>1</v>
      </c>
      <c r="CB1751" s="9"/>
      <c r="CC1751" s="9"/>
      <c r="CD1751" s="9"/>
      <c r="CE1751" s="9">
        <f t="shared" si="353"/>
        <v>150</v>
      </c>
      <c r="CF1751" s="9"/>
      <c r="CG1751" s="9">
        <v>110</v>
      </c>
      <c r="CH1751" s="9"/>
      <c r="CI1751" s="9" t="s">
        <v>33</v>
      </c>
      <c r="CJ1751" s="15">
        <f t="shared" si="359"/>
        <v>15.666666666666666</v>
      </c>
      <c r="CK1751" s="9"/>
      <c r="CL1751" s="9"/>
      <c r="CM1751" s="9"/>
      <c r="CN1751" s="9"/>
      <c r="CO1751" s="9"/>
      <c r="CP1751" s="9"/>
      <c r="CQ1751" s="9"/>
      <c r="CR1751" s="9"/>
      <c r="CS1751" s="9"/>
      <c r="CT1751" s="9"/>
      <c r="CU1751" s="9"/>
      <c r="CV1751" s="9"/>
      <c r="CW1751" s="9"/>
      <c r="CX1751" s="9"/>
      <c r="CY1751" s="9"/>
      <c r="CZ1751" s="9"/>
      <c r="DA1751" s="9"/>
      <c r="DB1751" s="9"/>
      <c r="DC1751" s="9"/>
    </row>
    <row r="1752" spans="1:107" ht="18.649999999999999" customHeight="1">
      <c r="A1752" s="9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10"/>
      <c r="N1752" s="9"/>
      <c r="O1752" s="9"/>
      <c r="P1752" s="9"/>
      <c r="Q1752" s="9"/>
      <c r="R1752" s="9"/>
      <c r="S1752" s="9">
        <v>1</v>
      </c>
      <c r="T1752" s="9">
        <f t="shared" si="356"/>
        <v>1E-4</v>
      </c>
      <c r="U1752" s="9">
        <v>1</v>
      </c>
      <c r="V1752" s="9">
        <f t="shared" si="350"/>
        <v>1E-3</v>
      </c>
      <c r="W1752" s="9">
        <v>1</v>
      </c>
      <c r="X1752" s="9">
        <v>1000</v>
      </c>
      <c r="Y1752" s="9" t="s">
        <v>30</v>
      </c>
      <c r="Z1752" s="9" t="s">
        <v>30</v>
      </c>
      <c r="AA1752" s="11">
        <v>43.8</v>
      </c>
      <c r="AB1752" s="11" t="s">
        <v>59</v>
      </c>
      <c r="AC1752" s="12" t="str">
        <f>IF(AB1752="Oui",AA1752*1.15,"")</f>
        <v/>
      </c>
      <c r="AD1752" s="12" t="s">
        <v>30</v>
      </c>
      <c r="AE1752" s="27" t="str">
        <f t="shared" si="357"/>
        <v/>
      </c>
      <c r="AF1752" s="21" t="str">
        <f>_xlfn.IFS(
Z1752="CTML", ((W1752*BL1752)/100),
Z1752="M2", (W1752*V1752*BL1752),
Z1752="UNIT",BL1752,
Z1752="M3",BL1752*T1752*V1752*W1752)</f>
        <v xml:space="preserve"> 1</v>
      </c>
      <c r="AG1752" s="20" t="str">
        <f t="shared" si="351"/>
        <v xml:space="preserve"> 1</v>
      </c>
      <c r="AH1752" s="20"/>
      <c r="AI1752" s="15" t="str">
        <f t="shared" si="360"/>
        <v xml:space="preserve"> 1</v>
      </c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 t="s">
        <v>30</v>
      </c>
      <c r="BK1752" s="9" t="s">
        <v>31</v>
      </c>
      <c r="BL1752" s="9" t="str">
        <f t="shared" si="354"/>
        <v xml:space="preserve"> 1</v>
      </c>
      <c r="BM1752" s="9">
        <v>1</v>
      </c>
      <c r="BN1752" s="15">
        <f t="shared" si="355"/>
        <v>1</v>
      </c>
      <c r="BO1752" s="9">
        <v>1</v>
      </c>
      <c r="BP1752" s="9">
        <v>1</v>
      </c>
      <c r="BQ1752" s="9">
        <v>0</v>
      </c>
      <c r="BR1752" s="9">
        <f t="shared" si="358"/>
        <v>0</v>
      </c>
      <c r="BS1752" s="9"/>
      <c r="BT1752" s="9" t="s">
        <v>32</v>
      </c>
      <c r="BU1752" s="9">
        <v>1</v>
      </c>
      <c r="BV1752" s="9">
        <v>140</v>
      </c>
      <c r="BW1752" s="9">
        <v>110</v>
      </c>
      <c r="BX1752" s="9">
        <v>110</v>
      </c>
      <c r="BY1752" s="9"/>
      <c r="BZ1752" s="9"/>
      <c r="CA1752" s="9">
        <v>1</v>
      </c>
      <c r="CB1752" s="9"/>
      <c r="CC1752" s="9"/>
      <c r="CD1752" s="9"/>
      <c r="CE1752" s="9">
        <f t="shared" si="353"/>
        <v>150</v>
      </c>
      <c r="CF1752" s="9"/>
      <c r="CG1752" s="9">
        <v>110</v>
      </c>
      <c r="CH1752" s="9"/>
      <c r="CI1752" s="9" t="s">
        <v>33</v>
      </c>
      <c r="CJ1752" s="15">
        <f t="shared" si="359"/>
        <v>15.666666666666666</v>
      </c>
      <c r="CK1752" s="9"/>
      <c r="CL1752" s="9"/>
      <c r="CM1752" s="9"/>
      <c r="CN1752" s="9"/>
      <c r="CO1752" s="9"/>
      <c r="CP1752" s="9"/>
      <c r="CQ1752" s="9"/>
      <c r="CR1752" s="9"/>
      <c r="CS1752" s="9"/>
      <c r="CT1752" s="9"/>
      <c r="CU1752" s="9"/>
      <c r="CV1752" s="9"/>
      <c r="CW1752" s="9"/>
      <c r="CX1752" s="9"/>
      <c r="CY1752" s="9"/>
      <c r="CZ1752" s="9"/>
      <c r="DA1752" s="9"/>
      <c r="DB1752" s="9"/>
      <c r="DC1752" s="9"/>
    </row>
    <row r="1753" spans="1:107" ht="16.5">
      <c r="V1753" s="9"/>
      <c r="AF1753" s="7" t="s">
        <v>79</v>
      </c>
    </row>
    <row r="1754" spans="1:107" ht="16.5">
      <c r="V1754" s="9"/>
    </row>
    <row r="1755" spans="1:107" ht="16.5">
      <c r="V1755" s="9"/>
    </row>
    <row r="1756" spans="1:107" ht="16.5">
      <c r="V1756" s="9"/>
    </row>
  </sheetData>
  <autoFilter ref="A2:DC1752" xr:uid="{00000000-0009-0000-0000-000000000000}">
    <sortState xmlns:xlrd2="http://schemas.microsoft.com/office/spreadsheetml/2017/richdata2" ref="A3:DC1752">
      <sortCondition ref="Z2:Z1752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9ec7d20-0736-4171-ab44-a4f60b603a0d">HH4WSQ6EXV3P-1534347694-130</_dlc_DocId>
    <_dlc_DocIdUrl xmlns="09ec7d20-0736-4171-ab44-a4f60b603a0d">
      <Url>https://groupeisbeu.sharepoint.com/marketing/_layouts/15/DocIdRedir.aspx?ID=HH4WSQ6EXV3P-1534347694-130</Url>
      <Description>HH4WSQ6EXV3P-1534347694-130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C50036BC89A54EB3FADAFCAA9A3C10" ma:contentTypeVersion="4" ma:contentTypeDescription="Crée un document." ma:contentTypeScope="" ma:versionID="a6b21410da4a5c4c66b6d2289387066d">
  <xsd:schema xmlns:xsd="http://www.w3.org/2001/XMLSchema" xmlns:xs="http://www.w3.org/2001/XMLSchema" xmlns:p="http://schemas.microsoft.com/office/2006/metadata/properties" xmlns:ns2="09ec7d20-0736-4171-ab44-a4f60b603a0d" xmlns:ns3="c6c0740e-a4ad-48bc-9c5e-468ebf2e03c8" xmlns:ns4="5a15e21d-aa72-494b-baaa-db84f3d0a9a9" targetNamespace="http://schemas.microsoft.com/office/2006/metadata/properties" ma:root="true" ma:fieldsID="aea3f73b3e22f9c1eb8d40ab8b7283db" ns2:_="" ns3:_="" ns4:_="">
    <xsd:import namespace="09ec7d20-0736-4171-ab44-a4f60b603a0d"/>
    <xsd:import namespace="c6c0740e-a4ad-48bc-9c5e-468ebf2e03c8"/>
    <xsd:import namespace="5a15e21d-aa72-494b-baaa-db84f3d0a9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c7d20-0736-4171-ab44-a4f60b603a0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0740e-a4ad-48bc-9c5e-468ebf2e0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5e21d-aa72-494b-baaa-db84f3d0a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893609-B853-4FD5-B731-3509522B4DF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E82042F-E83B-46A9-BAA2-B6302E529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618CD0-784C-4FE5-A6CB-B84290E8F263}">
  <ds:schemaRefs>
    <ds:schemaRef ds:uri="http://purl.org/dc/terms/"/>
    <ds:schemaRef ds:uri="http://schemas.openxmlformats.org/package/2006/metadata/core-properties"/>
    <ds:schemaRef ds:uri="5a15e21d-aa72-494b-baaa-db84f3d0a9a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9ec7d20-0736-4171-ab44-a4f60b603a0d"/>
    <ds:schemaRef ds:uri="c6c0740e-a4ad-48bc-9c5e-468ebf2e03c8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F0595F8-5BA4-416C-8E26-70389FBA4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c7d20-0736-4171-ab44-a4f60b603a0d"/>
    <ds:schemaRef ds:uri="c6c0740e-a4ad-48bc-9c5e-468ebf2e03c8"/>
    <ds:schemaRef ds:uri="5a15e21d-aa72-494b-baaa-db84f3d0a9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Cheour-Eon, Manel [ISB]</dc:creator>
  <cp:keywords/>
  <dc:description/>
  <cp:lastModifiedBy>Hugo Euchrr</cp:lastModifiedBy>
  <cp:revision/>
  <dcterms:created xsi:type="dcterms:W3CDTF">2020-10-15T18:12:36Z</dcterms:created>
  <dcterms:modified xsi:type="dcterms:W3CDTF">2021-04-16T07:54:14Z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0x01010015C50036BC89A54EB3FADAFCAA9A3C10</vt:lpwstr>
  </property>
  <property fmtid="{D5CDD505-2E9C-101B-9397-08002B2CF9AE}" pid="3" name="_dlc_DocIdItemGuid">
    <vt:lpwstr>3f142b9c-8fac-483d-97a7-04c410518805</vt:lpwstr>
  </property>
</Properties>
</file>